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ltonzolete/Desktop/Impugnacão Sergipe/CONSCENSUL/Impugnaçoes Mar23  Agrese /170323/"/>
    </mc:Choice>
  </mc:AlternateContent>
  <xr:revisionPtr revIDLastSave="0" documentId="13_ncr:1_{11742380-200A-6240-AE04-D568571D8B5D}" xr6:coauthVersionLast="45" xr6:coauthVersionMax="45" xr10:uidLastSave="{00000000-0000-0000-0000-000000000000}"/>
  <bookViews>
    <workbookView xWindow="0" yWindow="460" windowWidth="28800" windowHeight="16060" tabRatio="848" activeTab="22" xr2:uid="{2D3DED86-3E4C-482C-BEC9-30EB680A7DCA}"/>
  </bookViews>
  <sheets>
    <sheet name="Resumo" sheetId="95" r:id="rId1"/>
    <sheet name="DRE e Fluxo de Caixa" sheetId="69" r:id="rId2"/>
    <sheet name="Modelo Ajustado (Ter. Reais)" sheetId="34" r:id="rId3"/>
    <sheet name="Value for Money" sheetId="68" r:id="rId4"/>
    <sheet name="Custo Anual por Município" sheetId="66" state="hidden" r:id="rId5"/>
    <sheet name="Custo com Transporte" sheetId="67" state="hidden" r:id="rId6"/>
    <sheet name="WACC &gt;&gt;" sheetId="31" state="hidden" r:id="rId7"/>
    <sheet name="WACC" sheetId="35" r:id="rId8"/>
    <sheet name="Cenário Macro" sheetId="36" state="hidden" r:id="rId9"/>
    <sheet name="Premissas Macro" sheetId="37" state="hidden" r:id="rId10"/>
    <sheet name="RF" sheetId="38" r:id="rId11"/>
    <sheet name="Damodaran" sheetId="39" state="hidden" r:id="rId12"/>
    <sheet name="Risco País" sheetId="40" state="hidden" r:id="rId13"/>
    <sheet name="Duff &amp; Phelps" sheetId="42" state="hidden" r:id="rId14"/>
    <sheet name="CPI Implícito - T-Bond x TIPS" sheetId="43" state="hidden" r:id="rId15"/>
    <sheet name="Inputs &gt;&gt;" sheetId="32" state="hidden" r:id="rId16"/>
    <sheet name="ARRANJO ATERRO TORRE ITAPORANGA" sheetId="96" state="hidden" r:id="rId17"/>
    <sheet name="ARRANJO TRANSBORDO ORIZON" sheetId="97" state="hidden" r:id="rId18"/>
    <sheet name="ARRANJO ATERRO ORIZON" sheetId="98" state="hidden" r:id="rId19"/>
    <sheet name="ARRANJO ATERROS SINERTEC" sheetId="94" state="hidden" r:id="rId20"/>
    <sheet name="Invest. Descrito e Atualizado" sheetId="71" state="hidden" r:id="rId21"/>
    <sheet name="Invest. Implantaçã Anterior" sheetId="72" state="hidden" r:id="rId22"/>
    <sheet name="Invest. em Pre e Implantação" sheetId="73" r:id="rId23"/>
    <sheet name="Reinvestimento" sheetId="74" r:id="rId24"/>
    <sheet name="Encerramento e Monitoramento" sheetId="75" r:id="rId25"/>
    <sheet name="Gravimetria" sheetId="76" r:id="rId26"/>
    <sheet name="Receitas" sheetId="77" r:id="rId27"/>
    <sheet name="Pessoal" sheetId="78" r:id="rId28"/>
    <sheet name="Encargos sociais" sheetId="79" r:id="rId29"/>
    <sheet name="Custos de Operação" sheetId="80" r:id="rId30"/>
    <sheet name="Impostos" sheetId="83" r:id="rId31"/>
    <sheet name="Depreciação" sheetId="84" r:id="rId32"/>
    <sheet name="Fin. BNB" sheetId="85" state="hidden" r:id="rId33"/>
    <sheet name="ICMS e FPM" sheetId="92" r:id="rId34"/>
    <sheet name="RCL 2021" sheetId="93" state="hidden" r:id="rId35"/>
    <sheet name="Planilha1" sheetId="99" state="hidden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______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______fl1111" hidden="1">{"Fecha_Novembro",#N/A,FALSE,"FECHAMENTO-2002 ";"Defer_Novembro",#N/A,FALSE,"DIFERIDO";"Pis_Novembro",#N/A,FALSE,"PIS COFINS";"Iss_Novembro",#N/A,FALSE,"ISS"}</definedName>
    <definedName name="_____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____fl1111" hidden="1">{"Fecha_Novembro",#N/A,FALSE,"FECHAMENTO-2002 ";"Defer_Novembro",#N/A,FALSE,"DIFERIDO";"Pis_Novembro",#N/A,FALSE,"PIS COFINS";"Iss_Novembro",#N/A,FALSE,"ISS"}</definedName>
    <definedName name="__________________fl1111" hidden="1">{"Fecha_Novembro",#N/A,FALSE,"FECHAMENTO-2002 ";"Defer_Novembro",#N/A,FALSE,"DIFERIDO";"Pis_Novembro",#N/A,FALSE,"PIS COFINS";"Iss_Novembro",#N/A,FALSE,"ISS"}</definedName>
    <definedName name="__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_fl1111" hidden="1">{"Fecha_Novembro",#N/A,FALSE,"FECHAMENTO-2002 ";"Defer_Novembro",#N/A,FALSE,"DIFERIDO";"Pis_Novembro",#N/A,FALSE,"PIS COFINS";"Iss_Novembro",#N/A,FALSE,"ISS"}</definedName>
    <definedName name="_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_fl1111" hidden="1">{"Fecha_Novembro",#N/A,FALSE,"FECHAMENTO-2002 ";"Defer_Novembro",#N/A,FALSE,"DIFERIDO";"Pis_Novembro",#N/A,FALSE,"PIS COFINS";"Iss_Novembro",#N/A,FALSE,"ISS"}</definedName>
    <definedName name="__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__fl1111" hidden="1">{"Fecha_Novembro",#N/A,FALSE,"FECHAMENTO-2002 ";"Defer_Novembro",#N/A,FALSE,"DIFERIDO";"Pis_Novembro",#N/A,FALSE,"PIS COFINS";"Iss_Novembro",#N/A,FALSE,"ISS"}</definedName>
    <definedName name="____________fl1111" hidden="1">{"Fecha_Novembro",#N/A,FALSE,"FECHAMENTO-2002 ";"Defer_Novembro",#N/A,FALSE,"DIFERIDO";"Pis_Novembro",#N/A,FALSE,"PIS COFINS";"Iss_Novembro",#N/A,FALSE,"ISS"}</definedName>
    <definedName name="_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_fl1111" hidden="1">{"Fecha_Novembro",#N/A,FALSE,"FECHAMENTO-2002 ";"Defer_Novembro",#N/A,FALSE,"DIFERIDO";"Pis_Novembro",#N/A,FALSE,"PIS COFINS";"Iss_Novembro",#N/A,FALSE,"ISS"}</definedName>
    <definedName name="_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_fl1111" hidden="1">{"Fecha_Novembro",#N/A,FALSE,"FECHAMENTO-2002 ";"Defer_Novembro",#N/A,FALSE,"DIFERIDO";"Pis_Novembro",#N/A,FALSE,"PIS COFINS";"Iss_Novembro",#N/A,FALSE,"ISS"}</definedName>
    <definedName name="_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_fl1111" hidden="1">{"Fecha_Novembro",#N/A,FALSE,"FECHAMENTO-2002 ";"Defer_Novembro",#N/A,FALSE,"DIFERIDO";"Pis_Novembro",#N/A,FALSE,"PIS COFINS";"Iss_Novembro",#N/A,FALSE,"ISS"}</definedName>
    <definedName name="__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_eq10" hidden="1">{#N/A,#N/A,FALSE,"ati1294";#N/A,#N/A,FALSE,"pas1294";#N/A,#N/A,FALSE,"res1294"}</definedName>
    <definedName name="_______eq2" hidden="1">{#N/A,#N/A,FALSE,"ati1294";#N/A,#N/A,FALSE,"pas1294";#N/A,#N/A,FALSE,"res1294"}</definedName>
    <definedName name="_______fl1" hidden="1">{#N/A,#N/A,FALSE,"ati1294";#N/A,#N/A,FALSE,"pas1294";#N/A,#N/A,FALSE,"res1294"}</definedName>
    <definedName name="_______fl10" hidden="1">{#N/A,#N/A,FALSE,"ati1294";#N/A,#N/A,FALSE,"pas1294";#N/A,#N/A,FALSE,"res1294"}</definedName>
    <definedName name="_______fl11" hidden="1">{#N/A,#N/A,FALSE,"ati1294";#N/A,#N/A,FALSE,"pas1294";#N/A,#N/A,FALSE,"res1294"}</definedName>
    <definedName name="_______fl1111" hidden="1">{"Fecha_Novembro",#N/A,FALSE,"FECHAMENTO-2002 ";"Defer_Novembro",#N/A,FALSE,"DIFERIDO";"Pis_Novembro",#N/A,FALSE,"PIS COFINS";"Iss_Novembro",#N/A,FALSE,"ISS"}</definedName>
    <definedName name="_______fl12" hidden="1">{#N/A,#N/A,FALSE,"ati1294";#N/A,#N/A,FALSE,"pas1294";#N/A,#N/A,FALSE,"res1294"}</definedName>
    <definedName name="_______fl2" hidden="1">{#N/A,#N/A,FALSE,"ati1294";#N/A,#N/A,FALSE,"pas1294";#N/A,#N/A,FALSE,"res1294"}</definedName>
    <definedName name="_______fl20" hidden="1">{#N/A,#N/A,FALSE,"ati1294";#N/A,#N/A,FALSE,"pas1294";#N/A,#N/A,FALSE,"res1294"}</definedName>
    <definedName name="_______fl21" hidden="1">{#N/A,#N/A,FALSE,"ati1294";#N/A,#N/A,FALSE,"pas1294";#N/A,#N/A,FALSE,"res1294"}</definedName>
    <definedName name="_______fl22" hidden="1">{#N/A,#N/A,FALSE,"ati1294";#N/A,#N/A,FALSE,"pas1294";#N/A,#N/A,FALSE,"res1294"}</definedName>
    <definedName name="_______fl23" hidden="1">{#N/A,#N/A,FALSE,"ati1294";#N/A,#N/A,FALSE,"pas1294";#N/A,#N/A,FALSE,"res1294"}</definedName>
    <definedName name="_______fl3" hidden="1">{#N/A,#N/A,FALSE,"ati1294";#N/A,#N/A,FALSE,"pas1294";#N/A,#N/A,FALSE,"res1294"}</definedName>
    <definedName name="_______fl33" hidden="1">{#N/A,#N/A,FALSE,"ati1294";#N/A,#N/A,FALSE,"pas1294";#N/A,#N/A,FALSE,"res1294"}</definedName>
    <definedName name="_______fl35" hidden="1">{#N/A,#N/A,FALSE,"ati1294";#N/A,#N/A,FALSE,"pas1294";#N/A,#N/A,FALSE,"res1294"}</definedName>
    <definedName name="_______fl36" hidden="1">{#N/A,#N/A,FALSE,"ati1294";#N/A,#N/A,FALSE,"pas1294";#N/A,#N/A,FALSE,"res1294"}</definedName>
    <definedName name="_______fl4" hidden="1">{#N/A,#N/A,FALSE,"ati1294";#N/A,#N/A,FALSE,"pas1294";#N/A,#N/A,FALSE,"res1294"}</definedName>
    <definedName name="_______fl5" hidden="1">{#N/A,#N/A,FALSE,"ati1294";#N/A,#N/A,FALSE,"pas1294";#N/A,#N/A,FALSE,"res1294"}</definedName>
    <definedName name="_______fl7" hidden="1">{#N/A,#N/A,FALSE,"ati1294";#N/A,#N/A,FALSE,"pas1294";#N/A,#N/A,FALSE,"res1294"}</definedName>
    <definedName name="_______fl8" hidden="1">{#N/A,#N/A,FALSE,"ati1294";#N/A,#N/A,FALSE,"pas1294";#N/A,#N/A,FALSE,"res1294"}</definedName>
    <definedName name="_______fl9" hidden="1">{#N/A,#N/A,FALSE,"ati1294";#N/A,#N/A,FALSE,"pas1294";#N/A,#N/A,FALSE,"res1294"}</definedName>
    <definedName name="_______FLA1" hidden="1">{#N/A,#N/A,FALSE,"ati1294";#N/A,#N/A,FALSE,"pas1294";#N/A,#N/A,FALSE,"res1294"}</definedName>
    <definedName name="_______FLA10" hidden="1">{#N/A,#N/A,FALSE,"ati1294";#N/A,#N/A,FALSE,"pas1294";#N/A,#N/A,FALSE,"res1294"}</definedName>
    <definedName name="_______FLA2" hidden="1">{#N/A,#N/A,FALSE,"ati1294";#N/A,#N/A,FALSE,"pas1294";#N/A,#N/A,FALSE,"res1294"}</definedName>
    <definedName name="_______FLA3" hidden="1">{#N/A,#N/A,FALSE,"ati1294";#N/A,#N/A,FALSE,"pas1294";#N/A,#N/A,FALSE,"res1294"}</definedName>
    <definedName name="_______FLA4" hidden="1">{#N/A,#N/A,FALSE,"ati1294";#N/A,#N/A,FALSE,"pas1294";#N/A,#N/A,FALSE,"res1294"}</definedName>
    <definedName name="_______FLA5" hidden="1">{#N/A,#N/A,FALSE,"ati1294";#N/A,#N/A,FALSE,"pas1294";#N/A,#N/A,FALSE,"res1294"}</definedName>
    <definedName name="_______FLA7" hidden="1">{#N/A,#N/A,FALSE,"ati1294";#N/A,#N/A,FALSE,"pas1294";#N/A,#N/A,FALSE,"res1294"}</definedName>
    <definedName name="_______FLA8" hidden="1">{#N/A,#N/A,FALSE,"ati1294";#N/A,#N/A,FALSE,"pas1294";#N/A,#N/A,FALSE,"res1294"}</definedName>
    <definedName name="_______FLA9" hidden="1">{#N/A,#N/A,FALSE,"ati1294";#N/A,#N/A,FALSE,"pas1294";#N/A,#N/A,FALSE,"res1294"}</definedName>
    <definedName name="_______q100" hidden="1">{#N/A,#N/A,FALSE,"ati1294";#N/A,#N/A,FALSE,"pas1294";#N/A,#N/A,FALSE,"res1294"}</definedName>
    <definedName name="_______Q1000" hidden="1">{#N/A,#N/A,FALSE,"ati1294";#N/A,#N/A,FALSE,"pas1294";#N/A,#N/A,FALSE,"res1294"}</definedName>
    <definedName name="_______Q200" hidden="1">{#N/A,#N/A,FALSE,"ati1294";#N/A,#N/A,FALSE,"pas1294";#N/A,#N/A,FALSE,"res1294"}</definedName>
    <definedName name="_______Q300" hidden="1">{#N/A,#N/A,FALSE,"ati1294";#N/A,#N/A,FALSE,"pas1294";#N/A,#N/A,FALSE,"res1294"}</definedName>
    <definedName name="_______Q37" hidden="1">{#N/A,#N/A,FALSE,"ati1294";#N/A,#N/A,FALSE,"pas1294";#N/A,#N/A,FALSE,"res1294"}</definedName>
    <definedName name="_______Q50" hidden="1">{#N/A,#N/A,FALSE,"ati1294";#N/A,#N/A,FALSE,"pas1294";#N/A,#N/A,FALSE,"res1294"}</definedName>
    <definedName name="_______Q500" hidden="1">{#N/A,#N/A,FALSE,"ati1294";#N/A,#N/A,FALSE,"pas1294";#N/A,#N/A,FALSE,"res1294"}</definedName>
    <definedName name="_______Q51" hidden="1">{#N/A,#N/A,FALSE,"ati1294";#N/A,#N/A,FALSE,"pas1294";#N/A,#N/A,FALSE,"res1294"}</definedName>
    <definedName name="_______R" hidden="1">{#N/A,#N/A,FALSE,"ati1294";#N/A,#N/A,FALSE,"pas1294";#N/A,#N/A,FALSE,"res1294"}</definedName>
    <definedName name="_______RO10" hidden="1">{#N/A,#N/A,FALSE,"ati1294";#N/A,#N/A,FALSE,"pas1294";#N/A,#N/A,FALSE,"res1294"}</definedName>
    <definedName name="_______ROB11" hidden="1">{#N/A,#N/A,FALSE,"ati1294";#N/A,#N/A,FALSE,"pas1294";#N/A,#N/A,FALSE,"res1294"}</definedName>
    <definedName name="_______ROB12" hidden="1">{#N/A,#N/A,FALSE,"ati1294";#N/A,#N/A,FALSE,"pas1294";#N/A,#N/A,FALSE,"res1294"}</definedName>
    <definedName name="_______ROB14" hidden="1">{#N/A,#N/A,FALSE,"ati1294";#N/A,#N/A,FALSE,"pas1294";#N/A,#N/A,FALSE,"res1294"}</definedName>
    <definedName name="_______ROB15" hidden="1">{#N/A,#N/A,FALSE,"ati1294";#N/A,#N/A,FALSE,"pas1294";#N/A,#N/A,FALSE,"res1294"}</definedName>
    <definedName name="_______ROB16" hidden="1">{#N/A,#N/A,FALSE,"ati1294";#N/A,#N/A,FALSE,"pas1294";#N/A,#N/A,FALSE,"res1294"}</definedName>
    <definedName name="_______ROB2" hidden="1">{#N/A,#N/A,FALSE,"ati1294";#N/A,#N/A,FALSE,"pas1294";#N/A,#N/A,FALSE,"res1294"}</definedName>
    <definedName name="_______ROB3" hidden="1">{#N/A,#N/A,FALSE,"ati1294";#N/A,#N/A,FALSE,"pas1294";#N/A,#N/A,FALSE,"res1294"}</definedName>
    <definedName name="_______ROB4" hidden="1">{#N/A,#N/A,FALSE,"ati1294";#N/A,#N/A,FALSE,"pas1294";#N/A,#N/A,FALSE,"res1294"}</definedName>
    <definedName name="_______ROB6" hidden="1">{#N/A,#N/A,FALSE,"ati1294";#N/A,#N/A,FALSE,"pas1294";#N/A,#N/A,FALSE,"res1294"}</definedName>
    <definedName name="_______ROB7" hidden="1">{#N/A,#N/A,FALSE,"ati1294";#N/A,#N/A,FALSE,"pas1294";#N/A,#N/A,FALSE,"res1294"}</definedName>
    <definedName name="_______ROB8" hidden="1">{#N/A,#N/A,FALSE,"ati1294";#N/A,#N/A,FALSE,"pas1294";#N/A,#N/A,FALSE,"res1294"}</definedName>
    <definedName name="_______ROB9" hidden="1">{#N/A,#N/A,FALSE,"ati1294";#N/A,#N/A,FALSE,"pas1294";#N/A,#N/A,FALSE,"res1294"}</definedName>
    <definedName name="_______z1" hidden="1">{#N/A,#N/A,FALSE,"ati1294";#N/A,#N/A,FALSE,"pas1294";#N/A,#N/A,FALSE,"res1294"}</definedName>
    <definedName name="______eq10" hidden="1">{#N/A,#N/A,FALSE,"ati1294";#N/A,#N/A,FALSE,"pas1294";#N/A,#N/A,FALSE,"res1294"}</definedName>
    <definedName name="______eq2" hidden="1">{#N/A,#N/A,FALSE,"ati1294";#N/A,#N/A,FALSE,"pas1294";#N/A,#N/A,FALSE,"res1294"}</definedName>
    <definedName name="______fl1" hidden="1">{#N/A,#N/A,FALSE,"ati1294";#N/A,#N/A,FALSE,"pas1294";#N/A,#N/A,FALSE,"res1294"}</definedName>
    <definedName name="______fl10" hidden="1">{#N/A,#N/A,FALSE,"ati1294";#N/A,#N/A,FALSE,"pas1294";#N/A,#N/A,FALSE,"res1294"}</definedName>
    <definedName name="______fl11" hidden="1">{#N/A,#N/A,FALSE,"ati1294";#N/A,#N/A,FALSE,"pas1294";#N/A,#N/A,FALSE,"res1294"}</definedName>
    <definedName name="______fl1111" hidden="1">{"Fecha_Novembro",#N/A,FALSE,"FECHAMENTO-2002 ";"Defer_Novembro",#N/A,FALSE,"DIFERIDO";"Pis_Novembro",#N/A,FALSE,"PIS COFINS";"Iss_Novembro",#N/A,FALSE,"ISS"}</definedName>
    <definedName name="______fl12" hidden="1">{#N/A,#N/A,FALSE,"ati1294";#N/A,#N/A,FALSE,"pas1294";#N/A,#N/A,FALSE,"res1294"}</definedName>
    <definedName name="______fl2" hidden="1">{#N/A,#N/A,FALSE,"ati1294";#N/A,#N/A,FALSE,"pas1294";#N/A,#N/A,FALSE,"res1294"}</definedName>
    <definedName name="______fl20" hidden="1">{#N/A,#N/A,FALSE,"ati1294";#N/A,#N/A,FALSE,"pas1294";#N/A,#N/A,FALSE,"res1294"}</definedName>
    <definedName name="______fl21" hidden="1">{#N/A,#N/A,FALSE,"ati1294";#N/A,#N/A,FALSE,"pas1294";#N/A,#N/A,FALSE,"res1294"}</definedName>
    <definedName name="______fl22" hidden="1">{#N/A,#N/A,FALSE,"ati1294";#N/A,#N/A,FALSE,"pas1294";#N/A,#N/A,FALSE,"res1294"}</definedName>
    <definedName name="______fl23" hidden="1">{#N/A,#N/A,FALSE,"ati1294";#N/A,#N/A,FALSE,"pas1294";#N/A,#N/A,FALSE,"res1294"}</definedName>
    <definedName name="______fl3" hidden="1">{#N/A,#N/A,FALSE,"ati1294";#N/A,#N/A,FALSE,"pas1294";#N/A,#N/A,FALSE,"res1294"}</definedName>
    <definedName name="______fl33" hidden="1">{#N/A,#N/A,FALSE,"ati1294";#N/A,#N/A,FALSE,"pas1294";#N/A,#N/A,FALSE,"res1294"}</definedName>
    <definedName name="______fl35" hidden="1">{#N/A,#N/A,FALSE,"ati1294";#N/A,#N/A,FALSE,"pas1294";#N/A,#N/A,FALSE,"res1294"}</definedName>
    <definedName name="______fl36" hidden="1">{#N/A,#N/A,FALSE,"ati1294";#N/A,#N/A,FALSE,"pas1294";#N/A,#N/A,FALSE,"res1294"}</definedName>
    <definedName name="______fl4" hidden="1">{#N/A,#N/A,FALSE,"ati1294";#N/A,#N/A,FALSE,"pas1294";#N/A,#N/A,FALSE,"res1294"}</definedName>
    <definedName name="______fl5" hidden="1">{#N/A,#N/A,FALSE,"ati1294";#N/A,#N/A,FALSE,"pas1294";#N/A,#N/A,FALSE,"res1294"}</definedName>
    <definedName name="______fl7" hidden="1">{#N/A,#N/A,FALSE,"ati1294";#N/A,#N/A,FALSE,"pas1294";#N/A,#N/A,FALSE,"res1294"}</definedName>
    <definedName name="______fl8" hidden="1">{#N/A,#N/A,FALSE,"ati1294";#N/A,#N/A,FALSE,"pas1294";#N/A,#N/A,FALSE,"res1294"}</definedName>
    <definedName name="______fl9" hidden="1">{#N/A,#N/A,FALSE,"ati1294";#N/A,#N/A,FALSE,"pas1294";#N/A,#N/A,FALSE,"res1294"}</definedName>
    <definedName name="______FLA1" hidden="1">{#N/A,#N/A,FALSE,"ati1294";#N/A,#N/A,FALSE,"pas1294";#N/A,#N/A,FALSE,"res1294"}</definedName>
    <definedName name="______FLA10" hidden="1">{#N/A,#N/A,FALSE,"ati1294";#N/A,#N/A,FALSE,"pas1294";#N/A,#N/A,FALSE,"res1294"}</definedName>
    <definedName name="______FLA2" hidden="1">{#N/A,#N/A,FALSE,"ati1294";#N/A,#N/A,FALSE,"pas1294";#N/A,#N/A,FALSE,"res1294"}</definedName>
    <definedName name="______FLA3" hidden="1">{#N/A,#N/A,FALSE,"ati1294";#N/A,#N/A,FALSE,"pas1294";#N/A,#N/A,FALSE,"res1294"}</definedName>
    <definedName name="______FLA4" hidden="1">{#N/A,#N/A,FALSE,"ati1294";#N/A,#N/A,FALSE,"pas1294";#N/A,#N/A,FALSE,"res1294"}</definedName>
    <definedName name="______FLA5" hidden="1">{#N/A,#N/A,FALSE,"ati1294";#N/A,#N/A,FALSE,"pas1294";#N/A,#N/A,FALSE,"res1294"}</definedName>
    <definedName name="______FLA7" hidden="1">{#N/A,#N/A,FALSE,"ati1294";#N/A,#N/A,FALSE,"pas1294";#N/A,#N/A,FALSE,"res1294"}</definedName>
    <definedName name="______FLA8" hidden="1">{#N/A,#N/A,FALSE,"ati1294";#N/A,#N/A,FALSE,"pas1294";#N/A,#N/A,FALSE,"res1294"}</definedName>
    <definedName name="______FLA9" hidden="1">{#N/A,#N/A,FALSE,"ati1294";#N/A,#N/A,FALSE,"pas1294";#N/A,#N/A,FALSE,"res1294"}</definedName>
    <definedName name="_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_q100" hidden="1">{#N/A,#N/A,FALSE,"ati1294";#N/A,#N/A,FALSE,"pas1294";#N/A,#N/A,FALSE,"res1294"}</definedName>
    <definedName name="______Q1000" hidden="1">{#N/A,#N/A,FALSE,"ati1294";#N/A,#N/A,FALSE,"pas1294";#N/A,#N/A,FALSE,"res1294"}</definedName>
    <definedName name="______Q200" hidden="1">{#N/A,#N/A,FALSE,"ati1294";#N/A,#N/A,FALSE,"pas1294";#N/A,#N/A,FALSE,"res1294"}</definedName>
    <definedName name="______Q300" hidden="1">{#N/A,#N/A,FALSE,"ati1294";#N/A,#N/A,FALSE,"pas1294";#N/A,#N/A,FALSE,"res1294"}</definedName>
    <definedName name="______Q37" hidden="1">{#N/A,#N/A,FALSE,"ati1294";#N/A,#N/A,FALSE,"pas1294";#N/A,#N/A,FALSE,"res1294"}</definedName>
    <definedName name="______Q50" hidden="1">{#N/A,#N/A,FALSE,"ati1294";#N/A,#N/A,FALSE,"pas1294";#N/A,#N/A,FALSE,"res1294"}</definedName>
    <definedName name="______Q500" hidden="1">{#N/A,#N/A,FALSE,"ati1294";#N/A,#N/A,FALSE,"pas1294";#N/A,#N/A,FALSE,"res1294"}</definedName>
    <definedName name="______Q51" hidden="1">{#N/A,#N/A,FALSE,"ati1294";#N/A,#N/A,FALSE,"pas1294";#N/A,#N/A,FALSE,"res1294"}</definedName>
    <definedName name="______R" hidden="1">{#N/A,#N/A,FALSE,"ati1294";#N/A,#N/A,FALSE,"pas1294";#N/A,#N/A,FALSE,"res1294"}</definedName>
    <definedName name="______RO10" hidden="1">{#N/A,#N/A,FALSE,"ati1294";#N/A,#N/A,FALSE,"pas1294";#N/A,#N/A,FALSE,"res1294"}</definedName>
    <definedName name="______ROB11" hidden="1">{#N/A,#N/A,FALSE,"ati1294";#N/A,#N/A,FALSE,"pas1294";#N/A,#N/A,FALSE,"res1294"}</definedName>
    <definedName name="______ROB12" hidden="1">{#N/A,#N/A,FALSE,"ati1294";#N/A,#N/A,FALSE,"pas1294";#N/A,#N/A,FALSE,"res1294"}</definedName>
    <definedName name="______ROB14" hidden="1">{#N/A,#N/A,FALSE,"ati1294";#N/A,#N/A,FALSE,"pas1294";#N/A,#N/A,FALSE,"res1294"}</definedName>
    <definedName name="______ROB15" hidden="1">{#N/A,#N/A,FALSE,"ati1294";#N/A,#N/A,FALSE,"pas1294";#N/A,#N/A,FALSE,"res1294"}</definedName>
    <definedName name="______ROB16" hidden="1">{#N/A,#N/A,FALSE,"ati1294";#N/A,#N/A,FALSE,"pas1294";#N/A,#N/A,FALSE,"res1294"}</definedName>
    <definedName name="______ROB2" hidden="1">{#N/A,#N/A,FALSE,"ati1294";#N/A,#N/A,FALSE,"pas1294";#N/A,#N/A,FALSE,"res1294"}</definedName>
    <definedName name="______ROB3" hidden="1">{#N/A,#N/A,FALSE,"ati1294";#N/A,#N/A,FALSE,"pas1294";#N/A,#N/A,FALSE,"res1294"}</definedName>
    <definedName name="______ROB4" hidden="1">{#N/A,#N/A,FALSE,"ati1294";#N/A,#N/A,FALSE,"pas1294";#N/A,#N/A,FALSE,"res1294"}</definedName>
    <definedName name="______ROB6" hidden="1">{#N/A,#N/A,FALSE,"ati1294";#N/A,#N/A,FALSE,"pas1294";#N/A,#N/A,FALSE,"res1294"}</definedName>
    <definedName name="______ROB7" hidden="1">{#N/A,#N/A,FALSE,"ati1294";#N/A,#N/A,FALSE,"pas1294";#N/A,#N/A,FALSE,"res1294"}</definedName>
    <definedName name="______ROB8" hidden="1">{#N/A,#N/A,FALSE,"ati1294";#N/A,#N/A,FALSE,"pas1294";#N/A,#N/A,FALSE,"res1294"}</definedName>
    <definedName name="______ROB9" hidden="1">{#N/A,#N/A,FALSE,"ati1294";#N/A,#N/A,FALSE,"pas1294";#N/A,#N/A,FALSE,"res1294"}</definedName>
    <definedName name="______z1" hidden="1">{#N/A,#N/A,FALSE,"ati1294";#N/A,#N/A,FALSE,"pas1294";#N/A,#N/A,FALSE,"res1294"}</definedName>
    <definedName name="_____eq10" hidden="1">{#N/A,#N/A,FALSE,"ati1294";#N/A,#N/A,FALSE,"pas1294";#N/A,#N/A,FALSE,"res1294"}</definedName>
    <definedName name="_____eq2" hidden="1">{#N/A,#N/A,FALSE,"ati1294";#N/A,#N/A,FALSE,"pas1294";#N/A,#N/A,FALSE,"res1294"}</definedName>
    <definedName name="_____fl1" hidden="1">{#N/A,#N/A,FALSE,"ati1294";#N/A,#N/A,FALSE,"pas1294";#N/A,#N/A,FALSE,"res1294"}</definedName>
    <definedName name="_____fl10" hidden="1">{#N/A,#N/A,FALSE,"ati1294";#N/A,#N/A,FALSE,"pas1294";#N/A,#N/A,FALSE,"res1294"}</definedName>
    <definedName name="_____fl11" hidden="1">{#N/A,#N/A,FALSE,"ati1294";#N/A,#N/A,FALSE,"pas1294";#N/A,#N/A,FALSE,"res1294"}</definedName>
    <definedName name="_____fl1111" hidden="1">{"Fecha_Novembro",#N/A,FALSE,"FECHAMENTO-2002 ";"Defer_Novembro",#N/A,FALSE,"DIFERIDO";"Pis_Novembro",#N/A,FALSE,"PIS COFINS";"Iss_Novembro",#N/A,FALSE,"ISS"}</definedName>
    <definedName name="_____fl12" hidden="1">{#N/A,#N/A,FALSE,"ati1294";#N/A,#N/A,FALSE,"pas1294";#N/A,#N/A,FALSE,"res1294"}</definedName>
    <definedName name="_____fl2" hidden="1">{#N/A,#N/A,FALSE,"ati1294";#N/A,#N/A,FALSE,"pas1294";#N/A,#N/A,FALSE,"res1294"}</definedName>
    <definedName name="_____fl20" hidden="1">{#N/A,#N/A,FALSE,"ati1294";#N/A,#N/A,FALSE,"pas1294";#N/A,#N/A,FALSE,"res1294"}</definedName>
    <definedName name="_____fl21" hidden="1">{#N/A,#N/A,FALSE,"ati1294";#N/A,#N/A,FALSE,"pas1294";#N/A,#N/A,FALSE,"res1294"}</definedName>
    <definedName name="_____fl22" hidden="1">{#N/A,#N/A,FALSE,"ati1294";#N/A,#N/A,FALSE,"pas1294";#N/A,#N/A,FALSE,"res1294"}</definedName>
    <definedName name="_____fl23" hidden="1">{#N/A,#N/A,FALSE,"ati1294";#N/A,#N/A,FALSE,"pas1294";#N/A,#N/A,FALSE,"res1294"}</definedName>
    <definedName name="_____fl3" hidden="1">{#N/A,#N/A,FALSE,"ati1294";#N/A,#N/A,FALSE,"pas1294";#N/A,#N/A,FALSE,"res1294"}</definedName>
    <definedName name="_____fl33" hidden="1">{#N/A,#N/A,FALSE,"ati1294";#N/A,#N/A,FALSE,"pas1294";#N/A,#N/A,FALSE,"res1294"}</definedName>
    <definedName name="_____fl35" hidden="1">{#N/A,#N/A,FALSE,"ati1294";#N/A,#N/A,FALSE,"pas1294";#N/A,#N/A,FALSE,"res1294"}</definedName>
    <definedName name="_____fl36" hidden="1">{#N/A,#N/A,FALSE,"ati1294";#N/A,#N/A,FALSE,"pas1294";#N/A,#N/A,FALSE,"res1294"}</definedName>
    <definedName name="_____fl4" hidden="1">{#N/A,#N/A,FALSE,"ati1294";#N/A,#N/A,FALSE,"pas1294";#N/A,#N/A,FALSE,"res1294"}</definedName>
    <definedName name="_____fl5" hidden="1">{#N/A,#N/A,FALSE,"ati1294";#N/A,#N/A,FALSE,"pas1294";#N/A,#N/A,FALSE,"res1294"}</definedName>
    <definedName name="_____fl7" hidden="1">{#N/A,#N/A,FALSE,"ati1294";#N/A,#N/A,FALSE,"pas1294";#N/A,#N/A,FALSE,"res1294"}</definedName>
    <definedName name="_____fl8" hidden="1">{#N/A,#N/A,FALSE,"ati1294";#N/A,#N/A,FALSE,"pas1294";#N/A,#N/A,FALSE,"res1294"}</definedName>
    <definedName name="_____fl9" hidden="1">{#N/A,#N/A,FALSE,"ati1294";#N/A,#N/A,FALSE,"pas1294";#N/A,#N/A,FALSE,"res1294"}</definedName>
    <definedName name="_____FLA1" hidden="1">{#N/A,#N/A,FALSE,"ati1294";#N/A,#N/A,FALSE,"pas1294";#N/A,#N/A,FALSE,"res1294"}</definedName>
    <definedName name="_____FLA10" hidden="1">{#N/A,#N/A,FALSE,"ati1294";#N/A,#N/A,FALSE,"pas1294";#N/A,#N/A,FALSE,"res1294"}</definedName>
    <definedName name="_____FLA2" hidden="1">{#N/A,#N/A,FALSE,"ati1294";#N/A,#N/A,FALSE,"pas1294";#N/A,#N/A,FALSE,"res1294"}</definedName>
    <definedName name="_____FLA3" hidden="1">{#N/A,#N/A,FALSE,"ati1294";#N/A,#N/A,FALSE,"pas1294";#N/A,#N/A,FALSE,"res1294"}</definedName>
    <definedName name="_____FLA4" hidden="1">{#N/A,#N/A,FALSE,"ati1294";#N/A,#N/A,FALSE,"pas1294";#N/A,#N/A,FALSE,"res1294"}</definedName>
    <definedName name="_____FLA5" hidden="1">{#N/A,#N/A,FALSE,"ati1294";#N/A,#N/A,FALSE,"pas1294";#N/A,#N/A,FALSE,"res1294"}</definedName>
    <definedName name="_____FLA7" hidden="1">{#N/A,#N/A,FALSE,"ati1294";#N/A,#N/A,FALSE,"pas1294";#N/A,#N/A,FALSE,"res1294"}</definedName>
    <definedName name="_____FLA8" hidden="1">{#N/A,#N/A,FALSE,"ati1294";#N/A,#N/A,FALSE,"pas1294";#N/A,#N/A,FALSE,"res1294"}</definedName>
    <definedName name="_____FLA9" hidden="1">{#N/A,#N/A,FALSE,"ati1294";#N/A,#N/A,FALSE,"pas1294";#N/A,#N/A,FALSE,"res1294"}</definedName>
    <definedName name="_____G12" hidden="1">#REF!</definedName>
    <definedName name="__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__q100" hidden="1">{#N/A,#N/A,FALSE,"ati1294";#N/A,#N/A,FALSE,"pas1294";#N/A,#N/A,FALSE,"res1294"}</definedName>
    <definedName name="_____Q1000" hidden="1">{#N/A,#N/A,FALSE,"ati1294";#N/A,#N/A,FALSE,"pas1294";#N/A,#N/A,FALSE,"res1294"}</definedName>
    <definedName name="_____Q200" hidden="1">{#N/A,#N/A,FALSE,"ati1294";#N/A,#N/A,FALSE,"pas1294";#N/A,#N/A,FALSE,"res1294"}</definedName>
    <definedName name="_____Q300" hidden="1">{#N/A,#N/A,FALSE,"ati1294";#N/A,#N/A,FALSE,"pas1294";#N/A,#N/A,FALSE,"res1294"}</definedName>
    <definedName name="_____Q37" hidden="1">{#N/A,#N/A,FALSE,"ati1294";#N/A,#N/A,FALSE,"pas1294";#N/A,#N/A,FALSE,"res1294"}</definedName>
    <definedName name="_____Q50" hidden="1">{#N/A,#N/A,FALSE,"ati1294";#N/A,#N/A,FALSE,"pas1294";#N/A,#N/A,FALSE,"res1294"}</definedName>
    <definedName name="_____Q500" hidden="1">{#N/A,#N/A,FALSE,"ati1294";#N/A,#N/A,FALSE,"pas1294";#N/A,#N/A,FALSE,"res1294"}</definedName>
    <definedName name="_____Q51" hidden="1">{#N/A,#N/A,FALSE,"ati1294";#N/A,#N/A,FALSE,"pas1294";#N/A,#N/A,FALSE,"res1294"}</definedName>
    <definedName name="_____R" hidden="1">{#N/A,#N/A,FALSE,"ati1294";#N/A,#N/A,FALSE,"pas1294";#N/A,#N/A,FALSE,"res1294"}</definedName>
    <definedName name="_____RO10" hidden="1">{#N/A,#N/A,FALSE,"ati1294";#N/A,#N/A,FALSE,"pas1294";#N/A,#N/A,FALSE,"res1294"}</definedName>
    <definedName name="_____ROB11" hidden="1">{#N/A,#N/A,FALSE,"ati1294";#N/A,#N/A,FALSE,"pas1294";#N/A,#N/A,FALSE,"res1294"}</definedName>
    <definedName name="_____ROB12" hidden="1">{#N/A,#N/A,FALSE,"ati1294";#N/A,#N/A,FALSE,"pas1294";#N/A,#N/A,FALSE,"res1294"}</definedName>
    <definedName name="_____ROB14" hidden="1">{#N/A,#N/A,FALSE,"ati1294";#N/A,#N/A,FALSE,"pas1294";#N/A,#N/A,FALSE,"res1294"}</definedName>
    <definedName name="_____ROB15" hidden="1">{#N/A,#N/A,FALSE,"ati1294";#N/A,#N/A,FALSE,"pas1294";#N/A,#N/A,FALSE,"res1294"}</definedName>
    <definedName name="_____ROB16" hidden="1">{#N/A,#N/A,FALSE,"ati1294";#N/A,#N/A,FALSE,"pas1294";#N/A,#N/A,FALSE,"res1294"}</definedName>
    <definedName name="_____ROB2" hidden="1">{#N/A,#N/A,FALSE,"ati1294";#N/A,#N/A,FALSE,"pas1294";#N/A,#N/A,FALSE,"res1294"}</definedName>
    <definedName name="_____ROB3" hidden="1">{#N/A,#N/A,FALSE,"ati1294";#N/A,#N/A,FALSE,"pas1294";#N/A,#N/A,FALSE,"res1294"}</definedName>
    <definedName name="_____ROB4" hidden="1">{#N/A,#N/A,FALSE,"ati1294";#N/A,#N/A,FALSE,"pas1294";#N/A,#N/A,FALSE,"res1294"}</definedName>
    <definedName name="_____ROB6" hidden="1">{#N/A,#N/A,FALSE,"ati1294";#N/A,#N/A,FALSE,"pas1294";#N/A,#N/A,FALSE,"res1294"}</definedName>
    <definedName name="_____ROB7" hidden="1">{#N/A,#N/A,FALSE,"ati1294";#N/A,#N/A,FALSE,"pas1294";#N/A,#N/A,FALSE,"res1294"}</definedName>
    <definedName name="_____ROB8" hidden="1">{#N/A,#N/A,FALSE,"ati1294";#N/A,#N/A,FALSE,"pas1294";#N/A,#N/A,FALSE,"res1294"}</definedName>
    <definedName name="_____ROB9" hidden="1">{#N/A,#N/A,FALSE,"ati1294";#N/A,#N/A,FALSE,"pas1294";#N/A,#N/A,FALSE,"res1294"}</definedName>
    <definedName name="_____z1" hidden="1">{#N/A,#N/A,FALSE,"ati1294";#N/A,#N/A,FALSE,"pas1294";#N/A,#N/A,FALSE,"res1294"}</definedName>
    <definedName name="____eq10" hidden="1">{#N/A,#N/A,FALSE,"ati1294";#N/A,#N/A,FALSE,"pas1294";#N/A,#N/A,FALSE,"res1294"}</definedName>
    <definedName name="____eq2" hidden="1">{#N/A,#N/A,FALSE,"ati1294";#N/A,#N/A,FALSE,"pas1294";#N/A,#N/A,FALSE,"res1294"}</definedName>
    <definedName name="____fl1" hidden="1">{#N/A,#N/A,FALSE,"ati1294";#N/A,#N/A,FALSE,"pas1294";#N/A,#N/A,FALSE,"res1294"}</definedName>
    <definedName name="____fl10" hidden="1">{#N/A,#N/A,FALSE,"ati1294";#N/A,#N/A,FALSE,"pas1294";#N/A,#N/A,FALSE,"res1294"}</definedName>
    <definedName name="____fl11" hidden="1">{#N/A,#N/A,FALSE,"ati1294";#N/A,#N/A,FALSE,"pas1294";#N/A,#N/A,FALSE,"res1294"}</definedName>
    <definedName name="____fl1111" hidden="1">{"Fecha_Novembro",#N/A,FALSE,"FECHAMENTO-2002 ";"Defer_Novembro",#N/A,FALSE,"DIFERIDO";"Pis_Novembro",#N/A,FALSE,"PIS COFINS";"Iss_Novembro",#N/A,FALSE,"ISS"}</definedName>
    <definedName name="____fl12" hidden="1">{#N/A,#N/A,FALSE,"ati1294";#N/A,#N/A,FALSE,"pas1294";#N/A,#N/A,FALSE,"res1294"}</definedName>
    <definedName name="____fl2" hidden="1">{#N/A,#N/A,FALSE,"ati1294";#N/A,#N/A,FALSE,"pas1294";#N/A,#N/A,FALSE,"res1294"}</definedName>
    <definedName name="____fl20" hidden="1">{#N/A,#N/A,FALSE,"ati1294";#N/A,#N/A,FALSE,"pas1294";#N/A,#N/A,FALSE,"res1294"}</definedName>
    <definedName name="____fl21" hidden="1">{#N/A,#N/A,FALSE,"ati1294";#N/A,#N/A,FALSE,"pas1294";#N/A,#N/A,FALSE,"res1294"}</definedName>
    <definedName name="____fl22" hidden="1">{#N/A,#N/A,FALSE,"ati1294";#N/A,#N/A,FALSE,"pas1294";#N/A,#N/A,FALSE,"res1294"}</definedName>
    <definedName name="____fl23" hidden="1">{#N/A,#N/A,FALSE,"ati1294";#N/A,#N/A,FALSE,"pas1294";#N/A,#N/A,FALSE,"res1294"}</definedName>
    <definedName name="____fl3" hidden="1">{#N/A,#N/A,FALSE,"ati1294";#N/A,#N/A,FALSE,"pas1294";#N/A,#N/A,FALSE,"res1294"}</definedName>
    <definedName name="____fl33" hidden="1">{#N/A,#N/A,FALSE,"ati1294";#N/A,#N/A,FALSE,"pas1294";#N/A,#N/A,FALSE,"res1294"}</definedName>
    <definedName name="____fl35" hidden="1">{#N/A,#N/A,FALSE,"ati1294";#N/A,#N/A,FALSE,"pas1294";#N/A,#N/A,FALSE,"res1294"}</definedName>
    <definedName name="____fl36" hidden="1">{#N/A,#N/A,FALSE,"ati1294";#N/A,#N/A,FALSE,"pas1294";#N/A,#N/A,FALSE,"res1294"}</definedName>
    <definedName name="____fl4" hidden="1">{#N/A,#N/A,FALSE,"ati1294";#N/A,#N/A,FALSE,"pas1294";#N/A,#N/A,FALSE,"res1294"}</definedName>
    <definedName name="____fl5" hidden="1">{#N/A,#N/A,FALSE,"ati1294";#N/A,#N/A,FALSE,"pas1294";#N/A,#N/A,FALSE,"res1294"}</definedName>
    <definedName name="____fl7" hidden="1">{#N/A,#N/A,FALSE,"ati1294";#N/A,#N/A,FALSE,"pas1294";#N/A,#N/A,FALSE,"res1294"}</definedName>
    <definedName name="____fl8" hidden="1">{#N/A,#N/A,FALSE,"ati1294";#N/A,#N/A,FALSE,"pas1294";#N/A,#N/A,FALSE,"res1294"}</definedName>
    <definedName name="____fl9" hidden="1">{#N/A,#N/A,FALSE,"ati1294";#N/A,#N/A,FALSE,"pas1294";#N/A,#N/A,FALSE,"res1294"}</definedName>
    <definedName name="____FLA1" hidden="1">{#N/A,#N/A,FALSE,"ati1294";#N/A,#N/A,FALSE,"pas1294";#N/A,#N/A,FALSE,"res1294"}</definedName>
    <definedName name="____FLA10" hidden="1">{#N/A,#N/A,FALSE,"ati1294";#N/A,#N/A,FALSE,"pas1294";#N/A,#N/A,FALSE,"res1294"}</definedName>
    <definedName name="____FLA2" hidden="1">{#N/A,#N/A,FALSE,"ati1294";#N/A,#N/A,FALSE,"pas1294";#N/A,#N/A,FALSE,"res1294"}</definedName>
    <definedName name="____FLA3" hidden="1">{#N/A,#N/A,FALSE,"ati1294";#N/A,#N/A,FALSE,"pas1294";#N/A,#N/A,FALSE,"res1294"}</definedName>
    <definedName name="____FLA4" hidden="1">{#N/A,#N/A,FALSE,"ati1294";#N/A,#N/A,FALSE,"pas1294";#N/A,#N/A,FALSE,"res1294"}</definedName>
    <definedName name="____FLA5" hidden="1">{#N/A,#N/A,FALSE,"ati1294";#N/A,#N/A,FALSE,"pas1294";#N/A,#N/A,FALSE,"res1294"}</definedName>
    <definedName name="____FLA7" hidden="1">{#N/A,#N/A,FALSE,"ati1294";#N/A,#N/A,FALSE,"pas1294";#N/A,#N/A,FALSE,"res1294"}</definedName>
    <definedName name="____FLA8" hidden="1">{#N/A,#N/A,FALSE,"ati1294";#N/A,#N/A,FALSE,"pas1294";#N/A,#N/A,FALSE,"res1294"}</definedName>
    <definedName name="____FLA9" hidden="1">{#N/A,#N/A,FALSE,"ati1294";#N/A,#N/A,FALSE,"pas1294";#N/A,#N/A,FALSE,"res1294"}</definedName>
    <definedName name="____G12" hidden="1">#REF!</definedName>
    <definedName name="____nes1" hidden="1">{"'REL CUSTODIF'!$B$1:$H$72"}</definedName>
    <definedName name="____NES3" hidden="1">{"'REL CUSTODIF'!$B$1:$H$72"}</definedName>
    <definedName name="____NES7" hidden="1">{"'REL CUSTODIF'!$B$1:$H$72"}</definedName>
    <definedName name="____q100" hidden="1">{#N/A,#N/A,FALSE,"ati1294";#N/A,#N/A,FALSE,"pas1294";#N/A,#N/A,FALSE,"res1294"}</definedName>
    <definedName name="____Q1000" hidden="1">{#N/A,#N/A,FALSE,"ati1294";#N/A,#N/A,FALSE,"pas1294";#N/A,#N/A,FALSE,"res1294"}</definedName>
    <definedName name="____Q200" hidden="1">{#N/A,#N/A,FALSE,"ati1294";#N/A,#N/A,FALSE,"pas1294";#N/A,#N/A,FALSE,"res1294"}</definedName>
    <definedName name="____Q300" hidden="1">{#N/A,#N/A,FALSE,"ati1294";#N/A,#N/A,FALSE,"pas1294";#N/A,#N/A,FALSE,"res1294"}</definedName>
    <definedName name="____Q37" hidden="1">{#N/A,#N/A,FALSE,"ati1294";#N/A,#N/A,FALSE,"pas1294";#N/A,#N/A,FALSE,"res1294"}</definedName>
    <definedName name="____Q50" hidden="1">{#N/A,#N/A,FALSE,"ati1294";#N/A,#N/A,FALSE,"pas1294";#N/A,#N/A,FALSE,"res1294"}</definedName>
    <definedName name="____Q500" hidden="1">{#N/A,#N/A,FALSE,"ati1294";#N/A,#N/A,FALSE,"pas1294";#N/A,#N/A,FALSE,"res1294"}</definedName>
    <definedName name="____Q51" hidden="1">{#N/A,#N/A,FALSE,"ati1294";#N/A,#N/A,FALSE,"pas1294";#N/A,#N/A,FALSE,"res1294"}</definedName>
    <definedName name="____R" hidden="1">{#N/A,#N/A,FALSE,"ati1294";#N/A,#N/A,FALSE,"pas1294";#N/A,#N/A,FALSE,"res1294"}</definedName>
    <definedName name="____RO10" hidden="1">{#N/A,#N/A,FALSE,"ati1294";#N/A,#N/A,FALSE,"pas1294";#N/A,#N/A,FALSE,"res1294"}</definedName>
    <definedName name="____ROB11" hidden="1">{#N/A,#N/A,FALSE,"ati1294";#N/A,#N/A,FALSE,"pas1294";#N/A,#N/A,FALSE,"res1294"}</definedName>
    <definedName name="____ROB12" hidden="1">{#N/A,#N/A,FALSE,"ati1294";#N/A,#N/A,FALSE,"pas1294";#N/A,#N/A,FALSE,"res1294"}</definedName>
    <definedName name="____ROB14" hidden="1">{#N/A,#N/A,FALSE,"ati1294";#N/A,#N/A,FALSE,"pas1294";#N/A,#N/A,FALSE,"res1294"}</definedName>
    <definedName name="____ROB15" hidden="1">{#N/A,#N/A,FALSE,"ati1294";#N/A,#N/A,FALSE,"pas1294";#N/A,#N/A,FALSE,"res1294"}</definedName>
    <definedName name="____ROB16" hidden="1">{#N/A,#N/A,FALSE,"ati1294";#N/A,#N/A,FALSE,"pas1294";#N/A,#N/A,FALSE,"res1294"}</definedName>
    <definedName name="____ROB2" hidden="1">{#N/A,#N/A,FALSE,"ati1294";#N/A,#N/A,FALSE,"pas1294";#N/A,#N/A,FALSE,"res1294"}</definedName>
    <definedName name="____ROB3" hidden="1">{#N/A,#N/A,FALSE,"ati1294";#N/A,#N/A,FALSE,"pas1294";#N/A,#N/A,FALSE,"res1294"}</definedName>
    <definedName name="____ROB4" hidden="1">{#N/A,#N/A,FALSE,"ati1294";#N/A,#N/A,FALSE,"pas1294";#N/A,#N/A,FALSE,"res1294"}</definedName>
    <definedName name="____ROB6" hidden="1">{#N/A,#N/A,FALSE,"ati1294";#N/A,#N/A,FALSE,"pas1294";#N/A,#N/A,FALSE,"res1294"}</definedName>
    <definedName name="____ROB7" hidden="1">{#N/A,#N/A,FALSE,"ati1294";#N/A,#N/A,FALSE,"pas1294";#N/A,#N/A,FALSE,"res1294"}</definedName>
    <definedName name="____ROB8" hidden="1">{#N/A,#N/A,FALSE,"ati1294";#N/A,#N/A,FALSE,"pas1294";#N/A,#N/A,FALSE,"res1294"}</definedName>
    <definedName name="____ROB9" hidden="1">{#N/A,#N/A,FALSE,"ati1294";#N/A,#N/A,FALSE,"pas1294";#N/A,#N/A,FALSE,"res1294"}</definedName>
    <definedName name="____z1" hidden="1">{#N/A,#N/A,FALSE,"ati1294";#N/A,#N/A,FALSE,"pas1294";#N/A,#N/A,FALSE,"res1294"}</definedName>
    <definedName name="___1S" hidden="1">[1]Plan1!#REF!</definedName>
    <definedName name="___eq10" hidden="1">{#N/A,#N/A,FALSE,"ati1294";#N/A,#N/A,FALSE,"pas1294";#N/A,#N/A,FALSE,"res1294"}</definedName>
    <definedName name="___eq2" hidden="1">{#N/A,#N/A,FALSE,"ati1294";#N/A,#N/A,FALSE,"pas1294";#N/A,#N/A,FALSE,"res1294"}</definedName>
    <definedName name="___fl1" hidden="1">{#N/A,#N/A,FALSE,"ati1294";#N/A,#N/A,FALSE,"pas1294";#N/A,#N/A,FALSE,"res1294"}</definedName>
    <definedName name="___fl10" hidden="1">{#N/A,#N/A,FALSE,"ati1294";#N/A,#N/A,FALSE,"pas1294";#N/A,#N/A,FALSE,"res1294"}</definedName>
    <definedName name="___fl11" hidden="1">{#N/A,#N/A,FALSE,"ati1294";#N/A,#N/A,FALSE,"pas1294";#N/A,#N/A,FALSE,"res1294"}</definedName>
    <definedName name="___fl1111" hidden="1">{"Fecha_Novembro",#N/A,FALSE,"FECHAMENTO-2002 ";"Defer_Novembro",#N/A,FALSE,"DIFERIDO";"Pis_Novembro",#N/A,FALSE,"PIS COFINS";"Iss_Novembro",#N/A,FALSE,"ISS"}</definedName>
    <definedName name="___fl12" hidden="1">{#N/A,#N/A,FALSE,"ati1294";#N/A,#N/A,FALSE,"pas1294";#N/A,#N/A,FALSE,"res1294"}</definedName>
    <definedName name="___fl2" hidden="1">{#N/A,#N/A,FALSE,"ati1294";#N/A,#N/A,FALSE,"pas1294";#N/A,#N/A,FALSE,"res1294"}</definedName>
    <definedName name="___fl20" hidden="1">{#N/A,#N/A,FALSE,"ati1294";#N/A,#N/A,FALSE,"pas1294";#N/A,#N/A,FALSE,"res1294"}</definedName>
    <definedName name="___fl21" hidden="1">{#N/A,#N/A,FALSE,"ati1294";#N/A,#N/A,FALSE,"pas1294";#N/A,#N/A,FALSE,"res1294"}</definedName>
    <definedName name="___fl22" hidden="1">{#N/A,#N/A,FALSE,"ati1294";#N/A,#N/A,FALSE,"pas1294";#N/A,#N/A,FALSE,"res1294"}</definedName>
    <definedName name="___fl23" hidden="1">{#N/A,#N/A,FALSE,"ati1294";#N/A,#N/A,FALSE,"pas1294";#N/A,#N/A,FALSE,"res1294"}</definedName>
    <definedName name="___fl3" hidden="1">{#N/A,#N/A,FALSE,"ati1294";#N/A,#N/A,FALSE,"pas1294";#N/A,#N/A,FALSE,"res1294"}</definedName>
    <definedName name="___fl33" hidden="1">{#N/A,#N/A,FALSE,"ati1294";#N/A,#N/A,FALSE,"pas1294";#N/A,#N/A,FALSE,"res1294"}</definedName>
    <definedName name="___fl35" hidden="1">{#N/A,#N/A,FALSE,"ati1294";#N/A,#N/A,FALSE,"pas1294";#N/A,#N/A,FALSE,"res1294"}</definedName>
    <definedName name="___fl36" hidden="1">{#N/A,#N/A,FALSE,"ati1294";#N/A,#N/A,FALSE,"pas1294";#N/A,#N/A,FALSE,"res1294"}</definedName>
    <definedName name="___fl4" hidden="1">{#N/A,#N/A,FALSE,"ati1294";#N/A,#N/A,FALSE,"pas1294";#N/A,#N/A,FALSE,"res1294"}</definedName>
    <definedName name="___fl5" hidden="1">{#N/A,#N/A,FALSE,"ati1294";#N/A,#N/A,FALSE,"pas1294";#N/A,#N/A,FALSE,"res1294"}</definedName>
    <definedName name="___fl7" hidden="1">{#N/A,#N/A,FALSE,"ati1294";#N/A,#N/A,FALSE,"pas1294";#N/A,#N/A,FALSE,"res1294"}</definedName>
    <definedName name="___fl8" hidden="1">{#N/A,#N/A,FALSE,"ati1294";#N/A,#N/A,FALSE,"pas1294";#N/A,#N/A,FALSE,"res1294"}</definedName>
    <definedName name="___fl9" hidden="1">{#N/A,#N/A,FALSE,"ati1294";#N/A,#N/A,FALSE,"pas1294";#N/A,#N/A,FALSE,"res1294"}</definedName>
    <definedName name="___FLA1" hidden="1">{#N/A,#N/A,FALSE,"ati1294";#N/A,#N/A,FALSE,"pas1294";#N/A,#N/A,FALSE,"res1294"}</definedName>
    <definedName name="___FLA10" hidden="1">{#N/A,#N/A,FALSE,"ati1294";#N/A,#N/A,FALSE,"pas1294";#N/A,#N/A,FALSE,"res1294"}</definedName>
    <definedName name="___FLA2" hidden="1">{#N/A,#N/A,FALSE,"ati1294";#N/A,#N/A,FALSE,"pas1294";#N/A,#N/A,FALSE,"res1294"}</definedName>
    <definedName name="___FLA3" hidden="1">{#N/A,#N/A,FALSE,"ati1294";#N/A,#N/A,FALSE,"pas1294";#N/A,#N/A,FALSE,"res1294"}</definedName>
    <definedName name="___FLA4" hidden="1">{#N/A,#N/A,FALSE,"ati1294";#N/A,#N/A,FALSE,"pas1294";#N/A,#N/A,FALSE,"res1294"}</definedName>
    <definedName name="___FLA5" hidden="1">{#N/A,#N/A,FALSE,"ati1294";#N/A,#N/A,FALSE,"pas1294";#N/A,#N/A,FALSE,"res1294"}</definedName>
    <definedName name="___FLA7" hidden="1">{#N/A,#N/A,FALSE,"ati1294";#N/A,#N/A,FALSE,"pas1294";#N/A,#N/A,FALSE,"res1294"}</definedName>
    <definedName name="___FLA8" hidden="1">{#N/A,#N/A,FALSE,"ati1294";#N/A,#N/A,FALSE,"pas1294";#N/A,#N/A,FALSE,"res1294"}</definedName>
    <definedName name="___FLA9" hidden="1">{#N/A,#N/A,FALSE,"ati1294";#N/A,#N/A,FALSE,"pas1294";#N/A,#N/A,FALSE,"res1294"}</definedName>
    <definedName name="___G12" hidden="1">#REF!</definedName>
    <definedName name="___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q100" hidden="1">{#N/A,#N/A,FALSE,"ati1294";#N/A,#N/A,FALSE,"pas1294";#N/A,#N/A,FALSE,"res1294"}</definedName>
    <definedName name="___Q1000" hidden="1">{#N/A,#N/A,FALSE,"ati1294";#N/A,#N/A,FALSE,"pas1294";#N/A,#N/A,FALSE,"res1294"}</definedName>
    <definedName name="___Q200" hidden="1">{#N/A,#N/A,FALSE,"ati1294";#N/A,#N/A,FALSE,"pas1294";#N/A,#N/A,FALSE,"res1294"}</definedName>
    <definedName name="___Q300" hidden="1">{#N/A,#N/A,FALSE,"ati1294";#N/A,#N/A,FALSE,"pas1294";#N/A,#N/A,FALSE,"res1294"}</definedName>
    <definedName name="___Q37" hidden="1">{#N/A,#N/A,FALSE,"ati1294";#N/A,#N/A,FALSE,"pas1294";#N/A,#N/A,FALSE,"res1294"}</definedName>
    <definedName name="___Q50" hidden="1">{#N/A,#N/A,FALSE,"ati1294";#N/A,#N/A,FALSE,"pas1294";#N/A,#N/A,FALSE,"res1294"}</definedName>
    <definedName name="___Q500" hidden="1">{#N/A,#N/A,FALSE,"ati1294";#N/A,#N/A,FALSE,"pas1294";#N/A,#N/A,FALSE,"res1294"}</definedName>
    <definedName name="___Q51" hidden="1">{#N/A,#N/A,FALSE,"ati1294";#N/A,#N/A,FALSE,"pas1294";#N/A,#N/A,FALSE,"res1294"}</definedName>
    <definedName name="___R" hidden="1">{#N/A,#N/A,FALSE,"ati1294";#N/A,#N/A,FALSE,"pas1294";#N/A,#N/A,FALSE,"res1294"}</definedName>
    <definedName name="___RO10" hidden="1">{#N/A,#N/A,FALSE,"ati1294";#N/A,#N/A,FALSE,"pas1294";#N/A,#N/A,FALSE,"res1294"}</definedName>
    <definedName name="___ROB11" hidden="1">{#N/A,#N/A,FALSE,"ati1294";#N/A,#N/A,FALSE,"pas1294";#N/A,#N/A,FALSE,"res1294"}</definedName>
    <definedName name="___ROB12" hidden="1">{#N/A,#N/A,FALSE,"ati1294";#N/A,#N/A,FALSE,"pas1294";#N/A,#N/A,FALSE,"res1294"}</definedName>
    <definedName name="___ROB14" hidden="1">{#N/A,#N/A,FALSE,"ati1294";#N/A,#N/A,FALSE,"pas1294";#N/A,#N/A,FALSE,"res1294"}</definedName>
    <definedName name="___ROB15" hidden="1">{#N/A,#N/A,FALSE,"ati1294";#N/A,#N/A,FALSE,"pas1294";#N/A,#N/A,FALSE,"res1294"}</definedName>
    <definedName name="___ROB16" hidden="1">{#N/A,#N/A,FALSE,"ati1294";#N/A,#N/A,FALSE,"pas1294";#N/A,#N/A,FALSE,"res1294"}</definedName>
    <definedName name="___ROB2" hidden="1">{#N/A,#N/A,FALSE,"ati1294";#N/A,#N/A,FALSE,"pas1294";#N/A,#N/A,FALSE,"res1294"}</definedName>
    <definedName name="___ROB3" hidden="1">{#N/A,#N/A,FALSE,"ati1294";#N/A,#N/A,FALSE,"pas1294";#N/A,#N/A,FALSE,"res1294"}</definedName>
    <definedName name="___ROB4" hidden="1">{#N/A,#N/A,FALSE,"ati1294";#N/A,#N/A,FALSE,"pas1294";#N/A,#N/A,FALSE,"res1294"}</definedName>
    <definedName name="___ROB6" hidden="1">{#N/A,#N/A,FALSE,"ati1294";#N/A,#N/A,FALSE,"pas1294";#N/A,#N/A,FALSE,"res1294"}</definedName>
    <definedName name="___ROB7" hidden="1">{#N/A,#N/A,FALSE,"ati1294";#N/A,#N/A,FALSE,"pas1294";#N/A,#N/A,FALSE,"res1294"}</definedName>
    <definedName name="___ROB8" hidden="1">{#N/A,#N/A,FALSE,"ati1294";#N/A,#N/A,FALSE,"pas1294";#N/A,#N/A,FALSE,"res1294"}</definedName>
    <definedName name="___ROB9" hidden="1">{#N/A,#N/A,FALSE,"ati1294";#N/A,#N/A,FALSE,"pas1294";#N/A,#N/A,FALSE,"res1294"}</definedName>
    <definedName name="___z1" hidden="1">{#N/A,#N/A,FALSE,"ati1294";#N/A,#N/A,FALSE,"pas1294";#N/A,#N/A,FALSE,"res1294"}</definedName>
    <definedName name="__123Graph_A" hidden="1">'[2]Real CC'!#REF!</definedName>
    <definedName name="__123Graph_ACOMBUSTA" hidden="1">'[3]#REF'!$T$22:$U$22</definedName>
    <definedName name="__123Graph_ACURRENT" hidden="1">'[4]CASH 2000'!#REF!</definedName>
    <definedName name="__123Graph_AMANUTETA" hidden="1">'[3]#REF'!$X$22:$Y$22</definedName>
    <definedName name="__123Graph_AMARGINS" hidden="1">#REF!</definedName>
    <definedName name="__123Graph_AMERC" hidden="1">[5]INDICADORES!#REF!</definedName>
    <definedName name="__123Graph_ARESFIN" hidden="1">[5]INDICADORES!#REF!</definedName>
    <definedName name="__123Graph_AYTDSALES" hidden="1">#REF!</definedName>
    <definedName name="__123Graph_B" hidden="1">'[2]Real CC'!#REF!</definedName>
    <definedName name="__123Graph_BCURRENT" hidden="1">'[4]CASH 2000'!#REF!</definedName>
    <definedName name="__123Graph_BMARGINS" hidden="1">#REF!</definedName>
    <definedName name="__123Graph_BMERC" hidden="1">[5]INDICADORES!#REF!</definedName>
    <definedName name="__123Graph_BRESFIN" hidden="1">[5]INDICADORES!#REF!</definedName>
    <definedName name="__123Graph_C" hidden="1">'[2]Real CC'!#REF!</definedName>
    <definedName name="__123Graph_CCURRENT" hidden="1">[6]CASH!#REF!</definedName>
    <definedName name="__123Graph_CMERC" hidden="1">[5]INDICADORES!#REF!</definedName>
    <definedName name="__123Graph_CRESFIN" hidden="1">[5]INDICADORES!#REF!</definedName>
    <definedName name="__123Graph_D" hidden="1">'[2]Real CC'!#REF!</definedName>
    <definedName name="__123Graph_DCURRENT" hidden="1">[6]CASH!#REF!</definedName>
    <definedName name="__123Graph_E" hidden="1">'[2]Real CC'!#REF!</definedName>
    <definedName name="__123Graph_ECURRENT" hidden="1">[6]CASH!#REF!</definedName>
    <definedName name="__123Graph_F" hidden="1">'[2]Real CC'!#REF!</definedName>
    <definedName name="__123Graph_FCURRENT" hidden="1">[6]CASH!#REF!</definedName>
    <definedName name="__123Graph_X" hidden="1">'[2]Real CC'!#REF!</definedName>
    <definedName name="__123Graph_XCOMBUSTA" hidden="1">'[3]#REF'!$T$21:$U$21</definedName>
    <definedName name="__123Graph_XCURRENT" hidden="1">#REF!</definedName>
    <definedName name="__123Graph_XMANUTETA" hidden="1">'[3]#REF'!$X$21:$Y$21</definedName>
    <definedName name="__123Graph_XMERC" hidden="1">[5]INDICADORES!#REF!</definedName>
    <definedName name="__123Graph_XUSS" hidden="1">[5]INDICADORES!#REF!</definedName>
    <definedName name="__123Graph_XYTDSALES" hidden="1">#REF!</definedName>
    <definedName name="__1S" hidden="1">[1]Plan1!#REF!</definedName>
    <definedName name="__2_0_S" hidden="1">[1]Plan1!#REF!</definedName>
    <definedName name="__arq1" hidden="1">{"'REL CUSTODIF'!$B$1:$H$72"}</definedName>
    <definedName name="__eq10" hidden="1">{#N/A,#N/A,FALSE,"ati1294";#N/A,#N/A,FALSE,"pas1294";#N/A,#N/A,FALSE,"res1294"}</definedName>
    <definedName name="__eq2" hidden="1">{#N/A,#N/A,FALSE,"ati1294";#N/A,#N/A,FALSE,"pas1294";#N/A,#N/A,FALSE,"res1294"}</definedName>
    <definedName name="__FDS_HYPERLINK_TOGGLE_STATE__" hidden="1">"ON"</definedName>
    <definedName name="__FDS_UNIQUE_RANGE_ID_GENERATOR_COUNTER" hidden="1">254</definedName>
    <definedName name="__ff17" hidden="1">{#N/A,#N/A,FALSE,"Aging Summary";#N/A,#N/A,FALSE,"Ratio Analysis";#N/A,#N/A,FALSE,"Test 120 Day Accts";#N/A,#N/A,FALSE,"Tickmarks"}</definedName>
    <definedName name="__fl1" hidden="1">{#N/A,#N/A,FALSE,"ati1294";#N/A,#N/A,FALSE,"pas1294";#N/A,#N/A,FALSE,"res1294"}</definedName>
    <definedName name="__fl10" hidden="1">{#N/A,#N/A,FALSE,"ati1294";#N/A,#N/A,FALSE,"pas1294";#N/A,#N/A,FALSE,"res1294"}</definedName>
    <definedName name="__fl11" hidden="1">{#N/A,#N/A,FALSE,"ati1294";#N/A,#N/A,FALSE,"pas1294";#N/A,#N/A,FALSE,"res1294"}</definedName>
    <definedName name="__fl1111" hidden="1">{"Fecha_Novembro",#N/A,FALSE,"FECHAMENTO-2002 ";"Defer_Novembro",#N/A,FALSE,"DIFERIDO";"Pis_Novembro",#N/A,FALSE,"PIS COFINS";"Iss_Novembro",#N/A,FALSE,"ISS"}</definedName>
    <definedName name="__fl12" hidden="1">{#N/A,#N/A,FALSE,"ati1294";#N/A,#N/A,FALSE,"pas1294";#N/A,#N/A,FALSE,"res1294"}</definedName>
    <definedName name="__fl2" hidden="1">{#N/A,#N/A,FALSE,"ati1294";#N/A,#N/A,FALSE,"pas1294";#N/A,#N/A,FALSE,"res1294"}</definedName>
    <definedName name="__fl20" hidden="1">{#N/A,#N/A,FALSE,"ati1294";#N/A,#N/A,FALSE,"pas1294";#N/A,#N/A,FALSE,"res1294"}</definedName>
    <definedName name="__fl21" hidden="1">{#N/A,#N/A,FALSE,"ati1294";#N/A,#N/A,FALSE,"pas1294";#N/A,#N/A,FALSE,"res1294"}</definedName>
    <definedName name="__fl22" hidden="1">{#N/A,#N/A,FALSE,"ati1294";#N/A,#N/A,FALSE,"pas1294";#N/A,#N/A,FALSE,"res1294"}</definedName>
    <definedName name="__fl23" hidden="1">{#N/A,#N/A,FALSE,"ati1294";#N/A,#N/A,FALSE,"pas1294";#N/A,#N/A,FALSE,"res1294"}</definedName>
    <definedName name="__fl3" hidden="1">{#N/A,#N/A,FALSE,"ati1294";#N/A,#N/A,FALSE,"pas1294";#N/A,#N/A,FALSE,"res1294"}</definedName>
    <definedName name="__fl33" hidden="1">{#N/A,#N/A,FALSE,"ati1294";#N/A,#N/A,FALSE,"pas1294";#N/A,#N/A,FALSE,"res1294"}</definedName>
    <definedName name="__fl35" hidden="1">{#N/A,#N/A,FALSE,"ati1294";#N/A,#N/A,FALSE,"pas1294";#N/A,#N/A,FALSE,"res1294"}</definedName>
    <definedName name="__fl36" hidden="1">{#N/A,#N/A,FALSE,"ati1294";#N/A,#N/A,FALSE,"pas1294";#N/A,#N/A,FALSE,"res1294"}</definedName>
    <definedName name="__fl4" hidden="1">{#N/A,#N/A,FALSE,"ati1294";#N/A,#N/A,FALSE,"pas1294";#N/A,#N/A,FALSE,"res1294"}</definedName>
    <definedName name="__fl5" hidden="1">{#N/A,#N/A,FALSE,"ati1294";#N/A,#N/A,FALSE,"pas1294";#N/A,#N/A,FALSE,"res1294"}</definedName>
    <definedName name="__fl7" hidden="1">{#N/A,#N/A,FALSE,"ati1294";#N/A,#N/A,FALSE,"pas1294";#N/A,#N/A,FALSE,"res1294"}</definedName>
    <definedName name="__fl8" hidden="1">{#N/A,#N/A,FALSE,"ati1294";#N/A,#N/A,FALSE,"pas1294";#N/A,#N/A,FALSE,"res1294"}</definedName>
    <definedName name="__fl9" hidden="1">{#N/A,#N/A,FALSE,"ati1294";#N/A,#N/A,FALSE,"pas1294";#N/A,#N/A,FALSE,"res1294"}</definedName>
    <definedName name="__FLA1" hidden="1">{#N/A,#N/A,FALSE,"ati1294";#N/A,#N/A,FALSE,"pas1294";#N/A,#N/A,FALSE,"res1294"}</definedName>
    <definedName name="__FLA10" hidden="1">{#N/A,#N/A,FALSE,"ati1294";#N/A,#N/A,FALSE,"pas1294";#N/A,#N/A,FALSE,"res1294"}</definedName>
    <definedName name="__FLA2" hidden="1">{#N/A,#N/A,FALSE,"ati1294";#N/A,#N/A,FALSE,"pas1294";#N/A,#N/A,FALSE,"res1294"}</definedName>
    <definedName name="__FLA3" hidden="1">{#N/A,#N/A,FALSE,"ati1294";#N/A,#N/A,FALSE,"pas1294";#N/A,#N/A,FALSE,"res1294"}</definedName>
    <definedName name="__FLA4" hidden="1">{#N/A,#N/A,FALSE,"ati1294";#N/A,#N/A,FALSE,"pas1294";#N/A,#N/A,FALSE,"res1294"}</definedName>
    <definedName name="__FLA5" hidden="1">{#N/A,#N/A,FALSE,"ati1294";#N/A,#N/A,FALSE,"pas1294";#N/A,#N/A,FALSE,"res1294"}</definedName>
    <definedName name="__FLA7" hidden="1">{#N/A,#N/A,FALSE,"ati1294";#N/A,#N/A,FALSE,"pas1294";#N/A,#N/A,FALSE,"res1294"}</definedName>
    <definedName name="__FLA8" hidden="1">{#N/A,#N/A,FALSE,"ati1294";#N/A,#N/A,FALSE,"pas1294";#N/A,#N/A,FALSE,"res1294"}</definedName>
    <definedName name="__FLA9" hidden="1">{#N/A,#N/A,FALSE,"ati1294";#N/A,#N/A,FALSE,"pas1294";#N/A,#N/A,FALSE,"res1294"}</definedName>
    <definedName name="__G12" hidden="1">#REF!</definedName>
    <definedName name="__IntlFixup" hidden="1">TRUE</definedName>
    <definedName name="__JAN2001" hidden="1">{#N/A,#N/A,FALSE,"Aging Summary";#N/A,#N/A,FALSE,"Ratio Analysis";#N/A,#N/A,FALSE,"Test 120 Day Accts";#N/A,#N/A,FALSE,"Tickmarks"}</definedName>
    <definedName name="__nes1" hidden="1">{"'REL CUSTODIF'!$B$1:$H$72"}</definedName>
    <definedName name="__NES3" hidden="1">{"'REL CUSTODIF'!$B$1:$H$72"}</definedName>
    <definedName name="__NES7" hidden="1">{"'REL CUSTODIF'!$B$1:$H$72"}</definedName>
    <definedName name="__q100" hidden="1">{#N/A,#N/A,FALSE,"ati1294";#N/A,#N/A,FALSE,"pas1294";#N/A,#N/A,FALSE,"res1294"}</definedName>
    <definedName name="__Q1000" hidden="1">{#N/A,#N/A,FALSE,"ati1294";#N/A,#N/A,FALSE,"pas1294";#N/A,#N/A,FALSE,"res1294"}</definedName>
    <definedName name="__Q200" hidden="1">{#N/A,#N/A,FALSE,"ati1294";#N/A,#N/A,FALSE,"pas1294";#N/A,#N/A,FALSE,"res1294"}</definedName>
    <definedName name="__Q300" hidden="1">{#N/A,#N/A,FALSE,"ati1294";#N/A,#N/A,FALSE,"pas1294";#N/A,#N/A,FALSE,"res1294"}</definedName>
    <definedName name="__Q37" hidden="1">{#N/A,#N/A,FALSE,"ati1294";#N/A,#N/A,FALSE,"pas1294";#N/A,#N/A,FALSE,"res1294"}</definedName>
    <definedName name="__Q50" hidden="1">{#N/A,#N/A,FALSE,"ati1294";#N/A,#N/A,FALSE,"pas1294";#N/A,#N/A,FALSE,"res1294"}</definedName>
    <definedName name="__Q500" hidden="1">{#N/A,#N/A,FALSE,"ati1294";#N/A,#N/A,FALSE,"pas1294";#N/A,#N/A,FALSE,"res1294"}</definedName>
    <definedName name="__Q51" hidden="1">{#N/A,#N/A,FALSE,"ati1294";#N/A,#N/A,FALSE,"pas1294";#N/A,#N/A,FALSE,"res1294"}</definedName>
    <definedName name="__r" hidden="1">{"'REL CUSTODIF'!$B$1:$H$72"}</definedName>
    <definedName name="__RO10" hidden="1">{#N/A,#N/A,FALSE,"ati1294";#N/A,#N/A,FALSE,"pas1294";#N/A,#N/A,FALSE,"res1294"}</definedName>
    <definedName name="__ROB11" hidden="1">{#N/A,#N/A,FALSE,"ati1294";#N/A,#N/A,FALSE,"pas1294";#N/A,#N/A,FALSE,"res1294"}</definedName>
    <definedName name="__ROB12" hidden="1">{#N/A,#N/A,FALSE,"ati1294";#N/A,#N/A,FALSE,"pas1294";#N/A,#N/A,FALSE,"res1294"}</definedName>
    <definedName name="__ROB14" hidden="1">{#N/A,#N/A,FALSE,"ati1294";#N/A,#N/A,FALSE,"pas1294";#N/A,#N/A,FALSE,"res1294"}</definedName>
    <definedName name="__ROB15" hidden="1">{#N/A,#N/A,FALSE,"ati1294";#N/A,#N/A,FALSE,"pas1294";#N/A,#N/A,FALSE,"res1294"}</definedName>
    <definedName name="__ROB16" hidden="1">{#N/A,#N/A,FALSE,"ati1294";#N/A,#N/A,FALSE,"pas1294";#N/A,#N/A,FALSE,"res1294"}</definedName>
    <definedName name="__ROB2" hidden="1">{#N/A,#N/A,FALSE,"ati1294";#N/A,#N/A,FALSE,"pas1294";#N/A,#N/A,FALSE,"res1294"}</definedName>
    <definedName name="__ROB3" hidden="1">{#N/A,#N/A,FALSE,"ati1294";#N/A,#N/A,FALSE,"pas1294";#N/A,#N/A,FALSE,"res1294"}</definedName>
    <definedName name="__ROB4" hidden="1">{#N/A,#N/A,FALSE,"ati1294";#N/A,#N/A,FALSE,"pas1294";#N/A,#N/A,FALSE,"res1294"}</definedName>
    <definedName name="__ROB6" hidden="1">{#N/A,#N/A,FALSE,"ati1294";#N/A,#N/A,FALSE,"pas1294";#N/A,#N/A,FALSE,"res1294"}</definedName>
    <definedName name="__ROB7" hidden="1">{#N/A,#N/A,FALSE,"ati1294";#N/A,#N/A,FALSE,"pas1294";#N/A,#N/A,FALSE,"res1294"}</definedName>
    <definedName name="__ROB8" hidden="1">{#N/A,#N/A,FALSE,"ati1294";#N/A,#N/A,FALSE,"pas1294";#N/A,#N/A,FALSE,"res1294"}</definedName>
    <definedName name="__ROB9" hidden="1">{#N/A,#N/A,FALSE,"ati1294";#N/A,#N/A,FALSE,"pas1294";#N/A,#N/A,FALSE,"res1294"}</definedName>
    <definedName name="__v1" hidden="1">{"'REL CUSTODIF'!$B$1:$H$72"}</definedName>
    <definedName name="__wrn2" hidden="1">{"Assump1",#N/A,TRUE,"Assumptions";"Assump2",#N/A,TRUE,"Assumptions"}</definedName>
    <definedName name="__x1" hidden="1">{"'REL CUSTODIF'!$B$1:$H$72"}</definedName>
    <definedName name="__x10" hidden="1">{"'REL CUSTODIF'!$B$1:$H$72"}</definedName>
    <definedName name="__x11" hidden="1">{"'REL CUSTODIF'!$B$1:$H$72"}</definedName>
    <definedName name="__x12" hidden="1">{#N/A,#N/A,FALSE,"Suprimentos";#N/A,#N/A,FALSE,"Medicina e Segurança";#N/A,#N/A,FALSE,"Administração";#N/A,#N/A,FALSE,"Meio Ambiente";#N/A,#N/A,FALSE,"Operação (Mina)";#N/A,#N/A,FALSE,"Operação (Porto)"}</definedName>
    <definedName name="__x13" hidden="1">{"'REL CUSTODIF'!$B$1:$H$72"}</definedName>
    <definedName name="__x2" hidden="1">{"'REL CUSTODIF'!$B$1:$H$72"}</definedName>
    <definedName name="__x20" hidden="1">{#N/A,#N/A,FALSE,"Suprimentos";#N/A,#N/A,FALSE,"Medicina e Segurança";#N/A,#N/A,FALSE,"Administração";#N/A,#N/A,FALSE,"Meio Ambiente";#N/A,#N/A,FALSE,"Operação (Mina)";#N/A,#N/A,FALSE,"Operação (Porto)"}</definedName>
    <definedName name="__x3" hidden="1">{"'REL CUSTODIF'!$B$1:$H$72"}</definedName>
    <definedName name="__x4" hidden="1">{"'REL CUSTODIF'!$B$1:$H$72"}</definedName>
    <definedName name="__x5" hidden="1">{"'REL CUSTODIF'!$B$1:$H$72"}</definedName>
    <definedName name="__x6" hidden="1">{#N/A,#N/A,FALSE,"Suprimentos";#N/A,#N/A,FALSE,"Medicina e Segurança";#N/A,#N/A,FALSE,"Administração";#N/A,#N/A,FALSE,"Meio Ambiente";#N/A,#N/A,FALSE,"Operação (Mina)";#N/A,#N/A,FALSE,"Operação (Porto)"}</definedName>
    <definedName name="__x7" hidden="1">{"'REL CUSTODIF'!$B$1:$H$72"}</definedName>
    <definedName name="__x8" hidden="1">{"'REL CUSTODIF'!$B$1:$H$72"}</definedName>
    <definedName name="__xlfn.IFERROR" hidden="1">#NAME?</definedName>
    <definedName name="__xlfn.SUMIFS" hidden="1">#NAME?</definedName>
    <definedName name="__z1" hidden="1">{#N/A,#N/A,FALSE,"ati1294";#N/A,#N/A,FALSE,"pas1294";#N/A,#N/A,FALSE,"res1294"}</definedName>
    <definedName name="_1__FDSAUDITLINK__" hidden="1">{"fdsup://directions/FAT Viewer?action=UPDATE&amp;creator=factset&amp;DYN_ARGS=TRUE&amp;DOC_NAME=FAT:FQL_AUDITING_CLIENT_TEMPLATE.FAT&amp;display_string=Audit&amp;VAR:KEY=KPAZSDQLWD&amp;VAR:QUERY=UkdGX0VOVFJQUl9WQUwoQU5OLDQwNTQzLCwsLCwsTk9BVURJVCk=&amp;WINDOW=FIRST_POPUP&amp;HEIGHT=450&amp;WI","DTH=450&amp;START_MAXIMIZED=FALSE&amp;VAR:CALENDAR=LOCAL&amp;VAR:SYMBOL=WLL&amp;VAR:INDEX=0"}</definedName>
    <definedName name="_1_0__123Grap" hidden="1">[7]Mutuo!#REF!</definedName>
    <definedName name="_1_0_S" hidden="1">[8]SEMANAIS!#REF!</definedName>
    <definedName name="_10__FDSAUDITLINK__" hidden="1">{"fdsup://directions/FAT Viewer?action=UPDATE&amp;creator=factset&amp;DYN_ARGS=TRUE&amp;DOC_NAME=FAT:FQL_AUDITING_CLIENT_TEMPLATE.FAT&amp;display_string=Audit&amp;VAR:KEY=OZSVEZKXKX&amp;VAR:QUERY=UkdGX0VOVFJQUl9WQUwoQU5OLDQwNTQzLCwsLCwsTk9BVURJVCk=&amp;WINDOW=FIRST_POPUP&amp;HEIGHT=450&amp;WI","DTH=450&amp;START_MAXIMIZED=FALSE&amp;VAR:CALENDAR=LOCAL&amp;VAR:SYMBOL=GPOR&amp;VAR:INDEX=0"}</definedName>
    <definedName name="_100__123Graph_XCHART_23" hidden="1">[9]Quarters!$B$17:$B$20</definedName>
    <definedName name="_100__FDSAUDITLINK__" hidden="1">{"fdsup://directions/FAT Viewer?action=UPDATE&amp;creator=factset&amp;DYN_ARGS=TRUE&amp;DOC_NAME=FAT:FQL_AUDITING_CLIENT_TEMPLATE.FAT&amp;display_string=Audit&amp;VAR:KEY=IXMBMVGDEP&amp;VAR:QUERY=UkdGX0VOVFJQUl9WQUwoQU5OLDM3OTg2LCwsLCwsTk9BVURJVCk=&amp;WINDOW=FIRST_POPUP&amp;HEIGHT=450&amp;WI","DTH=450&amp;START_MAXIMIZED=FALSE&amp;VAR:CALENDAR=LOCAL&amp;VAR:SYMBOL=AREX&amp;VAR:INDEX=0"}</definedName>
    <definedName name="_101__123Graph_XChart_3" hidden="1">'[10]sales vol.'!$J$211:$J$214</definedName>
    <definedName name="_101__FDSAUDITLINK__" hidden="1">{"fdsup://directions/FAT Viewer?action=UPDATE&amp;creator=factset&amp;DYN_ARGS=TRUE&amp;DOC_NAME=FAT:FQL_AUDITING_CLIENT_TEMPLATE.FAT&amp;display_string=Audit&amp;VAR:KEY=YVIJGFONAL&amp;VAR:QUERY=UkdGX0VOVFJQUl9WQUwoQU5OLDM3NjIxLCwsLCwsTk9BVURJVCk=&amp;WINDOW=FIRST_POPUP&amp;HEIGHT=450&amp;WI","DTH=450&amp;START_MAXIMIZED=FALSE&amp;VAR:CALENDAR=LOCAL&amp;VAR:SYMBOL=WLL&amp;VAR:INDEX=0"}</definedName>
    <definedName name="_102__123Graph_XChart_4" hidden="1">'[10]sales vol.'!$I$1121:$I$1122</definedName>
    <definedName name="_102__FDSAUDITLINK__" hidden="1">{"fdsup://directions/FAT Viewer?action=UPDATE&amp;creator=factset&amp;DYN_ARGS=TRUE&amp;DOC_NAME=FAT:FQL_AUDITING_CLIENT_TEMPLATE.FAT&amp;display_string=Audit&amp;VAR:KEY=SLUVKHCROF&amp;VAR:QUERY=UkdGX0VOVFJQUl9WQUwoQU5OLDM3NjIxLCwsLCwsTk9BVURJVCk=&amp;WINDOW=FIRST_POPUP&amp;HEIGHT=450&amp;WI","DTH=450&amp;START_MAXIMIZED=FALSE&amp;VAR:CALENDAR=LOCAL&amp;VAR:SYMBOL=PXD&amp;VAR:INDEX=0"}</definedName>
    <definedName name="_103__123Graph_XChart_5" hidden="1">'[10]sales vol.'!$I$1632:$I$1635</definedName>
    <definedName name="_103__FDSAUDITLINK__" hidden="1">{"fdsup://directions/FAT Viewer?action=UPDATE&amp;creator=factset&amp;DYN_ARGS=TRUE&amp;DOC_NAME=FAT:FQL_AUDITING_CLIENT_TEMPLATE.FAT&amp;display_string=Audit&amp;VAR:KEY=SLUVKHCROF&amp;VAR:QUERY=UkdGX0VOVFJQUl9WQUwoQU5OLDM3NjIxLCwsLCwsTk9BVURJVCk=&amp;WINDOW=FIRST_POPUP&amp;HEIGHT=450&amp;WI","DTH=450&amp;START_MAXIMIZED=FALSE&amp;VAR:CALENDAR=LOCAL&amp;VAR:SYMBOL=PXD&amp;VAR:INDEX=0"}</definedName>
    <definedName name="_104__123Graph_XChart_6" hidden="1">'[10]sales vol.'!$I$2248:$I$2251</definedName>
    <definedName name="_104__FDSAUDITLINK__" hidden="1">{"fdsup://directions/FAT Viewer?action=UPDATE&amp;creator=factset&amp;DYN_ARGS=TRUE&amp;DOC_NAME=FAT:FQL_AUDITING_CLIENT_TEMPLATE.FAT&amp;display_string=Audit&amp;VAR:KEY=UHSLCDUPAB&amp;VAR:QUERY=UkdGX0VOVFJQUl9WQUwoQU5OLDM3NjIxLCwsLCwsTk9BVURJVCk=&amp;WINDOW=FIRST_POPUP&amp;HEIGHT=450&amp;WI","DTH=450&amp;START_MAXIMIZED=FALSE&amp;VAR:CALENDAR=LOCAL&amp;VAR:SYMBOL=CLR&amp;VAR:INDEX=0"}</definedName>
    <definedName name="_105__FDSAUDITLINK__" hidden="1">{"fdsup://directions/FAT Viewer?action=UPDATE&amp;creator=factset&amp;DYN_ARGS=TRUE&amp;DOC_NAME=FAT:FQL_AUDITING_CLIENT_TEMPLATE.FAT&amp;display_string=Audit&amp;VAR:KEY=QBUBKZQRAD&amp;VAR:QUERY=UkdGX0VOVFJQUl9WQUwoQU5OLDM3NjIxLCwsLCwsTk9BVURJVCk=&amp;WINDOW=FIRST_POPUP&amp;HEIGHT=450&amp;WI","DTH=450&amp;START_MAXIMIZED=FALSE&amp;VAR:CALENDAR=LOCAL&amp;VAR:SYMBOL=BRY&amp;VAR:INDEX=0"}</definedName>
    <definedName name="_106__FDSAUDITLINK__" hidden="1">{"fdsup://directions/FAT Viewer?action=UPDATE&amp;creator=factset&amp;DYN_ARGS=TRUE&amp;DOC_NAME=FAT:FQL_AUDITING_CLIENT_TEMPLATE.FAT&amp;display_string=Audit&amp;VAR:KEY=QBUBKZQRAD&amp;VAR:QUERY=UkdGX0VOVFJQUl9WQUwoQU5OLDM3NjIxLCwsLCwsTk9BVURJVCk=&amp;WINDOW=FIRST_POPUP&amp;HEIGHT=450&amp;WI","DTH=450&amp;START_MAXIMIZED=FALSE&amp;VAR:CALENDAR=LOCAL&amp;VAR:SYMBOL=BRY&amp;VAR:INDEX=0"}</definedName>
    <definedName name="_107__FDSAUDITLINK__" hidden="1">{"fdsup://directions/FAT Viewer?action=UPDATE&amp;creator=factset&amp;DYN_ARGS=TRUE&amp;DOC_NAME=FAT:FQL_AUDITING_CLIENT_TEMPLATE.FAT&amp;display_string=Audit&amp;VAR:KEY=MTAZQJOJAB&amp;VAR:QUERY=UkdGX0VOVFJQUl9WQUwoQU5OLDM3NjIxLCwsLCwsTk9BVURJVCk=&amp;WINDOW=FIRST_POPUP&amp;HEIGHT=450&amp;WI","DTH=450&amp;START_MAXIMIZED=FALSE&amp;VAR:CALENDAR=LOCAL&amp;VAR:SYMBOL=GPOR&amp;VAR:INDEX=0"}</definedName>
    <definedName name="_108__FDSAUDITLINK__" hidden="1">{"fdsup://directions/FAT Viewer?action=UPDATE&amp;creator=factset&amp;DYN_ARGS=TRUE&amp;DOC_NAME=FAT:FQL_AUDITING_CLIENT_TEMPLATE.FAT&amp;display_string=Audit&amp;VAR:KEY=MTAZQJOJAB&amp;VAR:QUERY=UkdGX0VOVFJQUl9WQUwoQU5OLDM3NjIxLCwsLCwsTk9BVURJVCk=&amp;WINDOW=FIRST_POPUP&amp;HEIGHT=450&amp;WI","DTH=450&amp;START_MAXIMIZED=FALSE&amp;VAR:CALENDAR=LOCAL&amp;VAR:SYMBOL=GPOR&amp;VAR:INDEX=0"}</definedName>
    <definedName name="_109__FDSAUDITLINK__" hidden="1">{"fdsup://directions/FAT Viewer?action=UPDATE&amp;creator=factset&amp;DYN_ARGS=TRUE&amp;DOC_NAME=FAT:FQL_AUDITING_CLIENT_TEMPLATE.FAT&amp;display_string=Audit&amp;VAR:KEY=IXUPWHUXAJ&amp;VAR:QUERY=UkdGX0VOVFJQUl9WQUwoQU5OLDM3NjIxLCwsLCwsTk9BVURJVCk=&amp;WINDOW=FIRST_POPUP&amp;HEIGHT=450&amp;WI","DTH=450&amp;START_MAXIMIZED=FALSE&amp;VAR:CALENDAR=LOCAL&amp;VAR:SYMBOL=CXO&amp;VAR:INDEX=0"}</definedName>
    <definedName name="_11__FDSAUDITLINK__" hidden="1">{"fdsup://directions/FAT Viewer?action=UPDATE&amp;creator=factset&amp;DYN_ARGS=TRUE&amp;DOC_NAME=FAT:FQL_AUDITING_CLIENT_TEMPLATE.FAT&amp;display_string=Audit&amp;VAR:KEY=YFKHIHYRGZ&amp;VAR:QUERY=UkdGX0VOVFJQUl9WQUwoQU5OLDQwNTQzLCwsLCwsTk9BVURJVCk=&amp;WINDOW=FIRST_POPUP&amp;HEIGHT=450&amp;WI","DTH=450&amp;START_MAXIMIZED=FALSE&amp;VAR:CALENDAR=LOCAL&amp;VAR:SYMBOL=CXO&amp;VAR:INDEX=0"}</definedName>
    <definedName name="_110__FDSAUDITLINK__" hidden="1">{"fdsup://directions/FAT Viewer?action=UPDATE&amp;creator=factset&amp;DYN_ARGS=TRUE&amp;DOC_NAME=FAT:FQL_AUDITING_CLIENT_TEMPLATE.FAT&amp;display_string=Audit&amp;VAR:KEY=ATIPEXORCF&amp;VAR:QUERY=UkdGX0VOVFJQUl9WQUwoQU5OLDM3NjIxLCwsLCwsTk9BVURJVCk=&amp;WINDOW=FIRST_POPUP&amp;HEIGHT=450&amp;WI","DTH=450&amp;START_MAXIMIZED=FALSE&amp;VAR:CALENDAR=LOCAL&amp;VAR:SYMBOL=AREX&amp;VAR:INDEX=0"}</definedName>
    <definedName name="_111__FDSAUDITLINK__" hidden="1">{"fdsup://directions/FAT Viewer?action=UPDATE&amp;creator=factset&amp;DYN_ARGS=TRUE&amp;DOC_NAME=FAT:FQL_AUDITING_CLIENT_TEMPLATE.FAT&amp;display_string=Audit&amp;VAR:KEY=ELAXQPQZCH&amp;VAR:QUERY=UkdGX0VOVFJQUl9WQUwoQU5OLDM3MjU2LCwsLCwsTk9BVURJVCk=&amp;WINDOW=FIRST_POPUP&amp;HEIGHT=450&amp;WI","DTH=450&amp;START_MAXIMIZED=FALSE&amp;VAR:CALENDAR=LOCAL&amp;VAR:SYMBOL=WLL&amp;VAR:INDEX=0"}</definedName>
    <definedName name="_112__FDSAUDITLINK__" hidden="1">{"fdsup://directions/FAT Viewer?action=UPDATE&amp;creator=factset&amp;DYN_ARGS=TRUE&amp;DOC_NAME=FAT:FQL_AUDITING_CLIENT_TEMPLATE.FAT&amp;display_string=Audit&amp;VAR:KEY=UXCFEPCXSP&amp;VAR:QUERY=UkdGX0VOVFJQUl9WQUwoQU5OLDM3MjU2LCwsLCwsTk9BVURJVCk=&amp;WINDOW=FIRST_POPUP&amp;HEIGHT=450&amp;WI","DTH=450&amp;START_MAXIMIZED=FALSE&amp;VAR:CALENDAR=LOCAL&amp;VAR:SYMBOL=PXD&amp;VAR:INDEX=0"}</definedName>
    <definedName name="_113__FDSAUDITLINK__" hidden="1">{"fdsup://directions/FAT Viewer?action=UPDATE&amp;creator=factset&amp;DYN_ARGS=TRUE&amp;DOC_NAME=FAT:FQL_AUDITING_CLIENT_TEMPLATE.FAT&amp;display_string=Audit&amp;VAR:KEY=UXCFEPCXSP&amp;VAR:QUERY=UkdGX0VOVFJQUl9WQUwoQU5OLDM3MjU2LCwsLCwsTk9BVURJVCk=&amp;WINDOW=FIRST_POPUP&amp;HEIGHT=450&amp;WI","DTH=450&amp;START_MAXIMIZED=FALSE&amp;VAR:CALENDAR=LOCAL&amp;VAR:SYMBOL=PXD&amp;VAR:INDEX=0"}</definedName>
    <definedName name="_114__FDSAUDITLINK__" hidden="1">{"fdsup://directions/FAT Viewer?action=UPDATE&amp;creator=factset&amp;DYN_ARGS=TRUE&amp;DOC_NAME=FAT:FQL_AUDITING_CLIENT_TEMPLATE.FAT&amp;display_string=Audit&amp;VAR:KEY=ERQZWFMFAX&amp;VAR:QUERY=UkdGX0VOVFJQUl9WQUwoQU5OLDM3MjU2LCwsLCwsTk9BVURJVCk=&amp;WINDOW=FIRST_POPUP&amp;HEIGHT=450&amp;WI","DTH=450&amp;START_MAXIMIZED=FALSE&amp;VAR:CALENDAR=LOCAL&amp;VAR:SYMBOL=CLR&amp;VAR:INDEX=0"}</definedName>
    <definedName name="_115__FDSAUDITLINK__" hidden="1">{"fdsup://directions/FAT Viewer?action=UPDATE&amp;creator=factset&amp;DYN_ARGS=TRUE&amp;DOC_NAME=FAT:FQL_AUDITING_CLIENT_TEMPLATE.FAT&amp;display_string=Audit&amp;VAR:KEY=CREFUPMLMR&amp;VAR:QUERY=UkdGX0VOVFJQUl9WQUwoQU5OLDM3MjU2LCwsLCwsTk9BVURJVCk=&amp;WINDOW=FIRST_POPUP&amp;HEIGHT=450&amp;WI","DTH=450&amp;START_MAXIMIZED=FALSE&amp;VAR:CALENDAR=LOCAL&amp;VAR:SYMBOL=BRY&amp;VAR:INDEX=0"}</definedName>
    <definedName name="_116__FDSAUDITLINK__" hidden="1">{"fdsup://directions/FAT Viewer?action=UPDATE&amp;creator=factset&amp;DYN_ARGS=TRUE&amp;DOC_NAME=FAT:FQL_AUDITING_CLIENT_TEMPLATE.FAT&amp;display_string=Audit&amp;VAR:KEY=CREFUPMLMR&amp;VAR:QUERY=UkdGX0VOVFJQUl9WQUwoQU5OLDM3MjU2LCwsLCwsTk9BVURJVCk=&amp;WINDOW=FIRST_POPUP&amp;HEIGHT=450&amp;WI","DTH=450&amp;START_MAXIMIZED=FALSE&amp;VAR:CALENDAR=LOCAL&amp;VAR:SYMBOL=BRY&amp;VAR:INDEX=0"}</definedName>
    <definedName name="_117__FDSAUDITLINK__" hidden="1">{"fdsup://directions/FAT Viewer?action=UPDATE&amp;creator=factset&amp;DYN_ARGS=TRUE&amp;DOC_NAME=FAT:FQL_AUDITING_CLIENT_TEMPLATE.FAT&amp;display_string=Audit&amp;VAR:KEY=WLSLCRYHKT&amp;VAR:QUERY=UkdGX0VOVFJQUl9WQUwoQU5OLDM3MjU2LCwsLCwsTk9BVURJVCk=&amp;WINDOW=FIRST_POPUP&amp;HEIGHT=450&amp;WI","DTH=450&amp;START_MAXIMIZED=FALSE&amp;VAR:CALENDAR=LOCAL&amp;VAR:SYMBOL=GPOR&amp;VAR:INDEX=0"}</definedName>
    <definedName name="_118__FDSAUDITLINK__" hidden="1">{"fdsup://directions/FAT Viewer?action=UPDATE&amp;creator=factset&amp;DYN_ARGS=TRUE&amp;DOC_NAME=FAT:FQL_AUDITING_CLIENT_TEMPLATE.FAT&amp;display_string=Audit&amp;VAR:KEY=WLSLCRYHKT&amp;VAR:QUERY=UkdGX0VOVFJQUl9WQUwoQU5OLDM3MjU2LCwsLCwsTk9BVURJVCk=&amp;WINDOW=FIRST_POPUP&amp;HEIGHT=450&amp;WI","DTH=450&amp;START_MAXIMIZED=FALSE&amp;VAR:CALENDAR=LOCAL&amp;VAR:SYMBOL=GPOR&amp;VAR:INDEX=0"}</definedName>
    <definedName name="_119__FDSAUDITLINK__" hidden="1">{"fdsup://directions/FAT Viewer?action=UPDATE&amp;creator=factset&amp;DYN_ARGS=TRUE&amp;DOC_NAME=FAT:FQL_AUDITING_CLIENT_TEMPLATE.FAT&amp;display_string=Audit&amp;VAR:KEY=CTKRWTYHWP&amp;VAR:QUERY=UkdGX0VOVFJQUl9WQUwoQU5OLDM3MjU2LCwsLCwsTk9BVURJVCk=&amp;WINDOW=FIRST_POPUP&amp;HEIGHT=450&amp;WI","DTH=450&amp;START_MAXIMIZED=FALSE&amp;VAR:CALENDAR=LOCAL&amp;VAR:SYMBOL=CXO&amp;VAR:INDEX=0"}</definedName>
    <definedName name="_12__FDSAUDITLINK__" hidden="1">{"fdsup://directions/FAT Viewer?action=UPDATE&amp;creator=factset&amp;DYN_ARGS=TRUE&amp;DOC_NAME=FAT:FQL_AUDITING_CLIENT_TEMPLATE.FAT&amp;display_string=Audit&amp;VAR:KEY=YFKHIHYRGZ&amp;VAR:QUERY=UkdGX0VOVFJQUl9WQUwoQU5OLDQwNTQzLCwsLCwsTk9BVURJVCk=&amp;WINDOW=FIRST_POPUP&amp;HEIGHT=450&amp;WI","DTH=450&amp;START_MAXIMIZED=FALSE&amp;VAR:CALENDAR=LOCAL&amp;VAR:SYMBOL=CXO&amp;VAR:INDEX=0"}</definedName>
    <definedName name="_120__FDSAUDITLINK__" hidden="1">{"fdsup://directions/FAT Viewer?action=UPDATE&amp;creator=factset&amp;DYN_ARGS=TRUE&amp;DOC_NAME=FAT:FQL_AUDITING_CLIENT_TEMPLATE.FAT&amp;display_string=Audit&amp;VAR:KEY=ETKHEHEDQX&amp;VAR:QUERY=UkdGX0VOVFJQUl9WQUwoQU5OLDM3MjU2LCwsLCwsTk9BVURJVCk=&amp;WINDOW=FIRST_POPUP&amp;HEIGHT=450&amp;WI","DTH=450&amp;START_MAXIMIZED=FALSE&amp;VAR:CALENDAR=LOCAL&amp;VAR:SYMBOL=AREX&amp;VAR:INDEX=0"}</definedName>
    <definedName name="_121__FDSAUDITLINK__" hidden="1">{"fdsup://directions/FAT Viewer?action=UPDATE&amp;creator=factset&amp;DYN_ARGS=TRUE&amp;DOC_NAME=FAT:FQL_AUDITING_CLIENT_TEMPLATE.FAT&amp;display_string=Audit&amp;VAR:KEY=IFQJWZIBMX&amp;VAR:QUERY=UkdGX09QRVJfUFNfTkVUX0NGKEFOTiw0MDU0MywsLCxVU0QsLE5PQVVESVQp&amp;WINDOW=FIRST_POPUP&amp;HEIGH","T=450&amp;WIDTH=450&amp;START_MAXIMIZED=FALSE&amp;VAR:CALENDAR=LOCAL&amp;VAR:SYMBOL=WLL&amp;VAR:INDEX=0"}</definedName>
    <definedName name="_122__FDSAUDITLINK__" hidden="1">{"fdsup://directions/FAT Viewer?action=UPDATE&amp;creator=factset&amp;DYN_ARGS=TRUE&amp;DOC_NAME=FAT:FQL_AUDITING_CLIENT_TEMPLATE.FAT&amp;display_string=Audit&amp;VAR:KEY=IFQJWZIBMX&amp;VAR:QUERY=UkdGX09QRVJfUFNfTkVUX0NGKEFOTiw0MDU0MywsLCxVU0QsLE5PQVVESVQp&amp;WINDOW=FIRST_POPUP&amp;HEIGH","T=450&amp;WIDTH=450&amp;START_MAXIMIZED=FALSE&amp;VAR:CALENDAR=LOCAL&amp;VAR:SYMBOL=WLL&amp;VAR:INDEX=0"}</definedName>
    <definedName name="_123" hidden="1">[5]INDICADORES!#REF!</definedName>
    <definedName name="_123__FDSAUDITLINK__" hidden="1">{"fdsup://directions/FAT Viewer?action=UPDATE&amp;creator=factset&amp;DYN_ARGS=TRUE&amp;DOC_NAME=FAT:FQL_AUDITING_CLIENT_TEMPLATE.FAT&amp;display_string=Audit&amp;VAR:KEY=YPSXWLWPIF&amp;VAR:QUERY=UkdGX09QRVJfUFNfTkVUX0NGKEFOTiw0MDU0MywsLCxVU0QsLE5PQVVESVQp&amp;WINDOW=FIRST_POPUP&amp;HEIGH","T=450&amp;WIDTH=450&amp;START_MAXIMIZED=FALSE&amp;VAR:CALENDAR=LOCAL&amp;VAR:SYMBOL=PXD&amp;VAR:INDEX=0"}</definedName>
    <definedName name="_123Graph_XUSS" hidden="1">[5]INDICADORES!#REF!</definedName>
    <definedName name="_124__FDSAUDITLINK__" hidden="1">{"fdsup://directions/FAT Viewer?action=UPDATE&amp;creator=factset&amp;DYN_ARGS=TRUE&amp;DOC_NAME=FAT:FQL_AUDITING_CLIENT_TEMPLATE.FAT&amp;display_string=Audit&amp;VAR:KEY=YPSXWLWPIF&amp;VAR:QUERY=UkdGX09QRVJfUFNfTkVUX0NGKEFOTiw0MDU0MywsLCxVU0QsLE5PQVVESVQp&amp;WINDOW=FIRST_POPUP&amp;HEIGH","T=450&amp;WIDTH=450&amp;START_MAXIMIZED=FALSE&amp;VAR:CALENDAR=LOCAL&amp;VAR:SYMBOL=PXD&amp;VAR:INDEX=0"}</definedName>
    <definedName name="_125__FDSAUDITLINK__" hidden="1">{"fdsup://directions/FAT Viewer?action=UPDATE&amp;creator=factset&amp;DYN_ARGS=TRUE&amp;DOC_NAME=FAT:FQL_AUDITING_CLIENT_TEMPLATE.FAT&amp;display_string=Audit&amp;VAR:KEY=ADMLSFIZWJ&amp;VAR:QUERY=UkdGX09QRVJfUFNfTkVUX0NGKEFOTiw0MDU0MywsLCxVU0QsLE5PQVVESVQp&amp;WINDOW=FIRST_POPUP&amp;HEIGH","T=450&amp;WIDTH=450&amp;START_MAXIMIZED=FALSE&amp;VAR:CALENDAR=LOCAL&amp;VAR:SYMBOL=CLR&amp;VAR:INDEX=0"}</definedName>
    <definedName name="_126__FDSAUDITLINK__" hidden="1">{"fdsup://directions/FAT Viewer?action=UPDATE&amp;creator=factset&amp;DYN_ARGS=TRUE&amp;DOC_NAME=FAT:FQL_AUDITING_CLIENT_TEMPLATE.FAT&amp;display_string=Audit&amp;VAR:KEY=ADMLSFIZWJ&amp;VAR:QUERY=UkdGX09QRVJfUFNfTkVUX0NGKEFOTiw0MDU0MywsLCxVU0QsLE5PQVVESVQp&amp;WINDOW=FIRST_POPUP&amp;HEIGH","T=450&amp;WIDTH=450&amp;START_MAXIMIZED=FALSE&amp;VAR:CALENDAR=LOCAL&amp;VAR:SYMBOL=CLR&amp;VAR:INDEX=0"}</definedName>
    <definedName name="_127__FDSAUDITLINK__" hidden="1">{"fdsup://directions/FAT Viewer?action=UPDATE&amp;creator=factset&amp;DYN_ARGS=TRUE&amp;DOC_NAME=FAT:FQL_AUDITING_CLIENT_TEMPLATE.FAT&amp;display_string=Audit&amp;VAR:KEY=YNCXILANGH&amp;VAR:QUERY=UkdGX09QRVJfUFNfTkVUX0NGKEFOTiw0MDU0MywsLCxVU0QsLE5PQVVESVQp&amp;WINDOW=FIRST_POPUP&amp;HEIGH","T=450&amp;WIDTH=450&amp;START_MAXIMIZED=FALSE&amp;VAR:CALENDAR=LOCAL&amp;VAR:SYMBOL=BRY&amp;VAR:INDEX=0"}</definedName>
    <definedName name="_128__FDSAUDITLINK__" hidden="1">{"fdsup://directions/FAT Viewer?action=UPDATE&amp;creator=factset&amp;DYN_ARGS=TRUE&amp;DOC_NAME=FAT:FQL_AUDITING_CLIENT_TEMPLATE.FAT&amp;display_string=Audit&amp;VAR:KEY=YNCXILANGH&amp;VAR:QUERY=UkdGX09QRVJfUFNfTkVUX0NGKEFOTiw0MDU0MywsLCxVU0QsLE5PQVVESVQp&amp;WINDOW=FIRST_POPUP&amp;HEIGH","T=450&amp;WIDTH=450&amp;START_MAXIMIZED=FALSE&amp;VAR:CALENDAR=LOCAL&amp;VAR:SYMBOL=BRY&amp;VAR:INDEX=0"}</definedName>
    <definedName name="_129__FDSAUDITLINK__" hidden="1">{"fdsup://directions/FAT Viewer?action=UPDATE&amp;creator=factset&amp;DYN_ARGS=TRUE&amp;DOC_NAME=FAT:FQL_AUDITING_CLIENT_TEMPLATE.FAT&amp;display_string=Audit&amp;VAR:KEY=IRCBKLOLWZ&amp;VAR:QUERY=UkdGX09QRVJfUFNfTkVUX0NGKEFOTiw0MDU0MywsLCxVU0QsLE5PQVVESVQp&amp;WINDOW=FIRST_POPUP&amp;HEIGH","T=450&amp;WIDTH=450&amp;START_MAXIMIZED=FALSE&amp;VAR:CALENDAR=LOCAL&amp;VAR:SYMBOL=GPOR&amp;VAR:INDEX=0"}</definedName>
    <definedName name="_13__FDSAUDITLINK__" hidden="1">{"fdsup://directions/FAT Viewer?action=UPDATE&amp;creator=factset&amp;DYN_ARGS=TRUE&amp;DOC_NAME=FAT:FQL_AUDITING_CLIENT_TEMPLATE.FAT&amp;display_string=Audit&amp;VAR:KEY=STCJWJEPUB&amp;VAR:QUERY=UkdGX0VOVFJQUl9WQUwoQU5OLDQwNTQzLCwsLCwsTk9BVURJVCk=&amp;WINDOW=FIRST_POPUP&amp;HEIGHT=450&amp;WI","DTH=450&amp;START_MAXIMIZED=FALSE&amp;VAR:CALENDAR=LOCAL&amp;VAR:SYMBOL=AREX&amp;VAR:INDEX=0"}</definedName>
    <definedName name="_130__FDSAUDITLINK__" hidden="1">{"fdsup://directions/FAT Viewer?action=UPDATE&amp;creator=factset&amp;DYN_ARGS=TRUE&amp;DOC_NAME=FAT:FQL_AUDITING_CLIENT_TEMPLATE.FAT&amp;display_string=Audit&amp;VAR:KEY=IRCBKLOLWZ&amp;VAR:QUERY=UkdGX09QRVJfUFNfTkVUX0NGKEFOTiw0MDU0MywsLCxVU0QsLE5PQVVESVQp&amp;WINDOW=FIRST_POPUP&amp;HEIGH","T=450&amp;WIDTH=450&amp;START_MAXIMIZED=FALSE&amp;VAR:CALENDAR=LOCAL&amp;VAR:SYMBOL=GPOR&amp;VAR:INDEX=0"}</definedName>
    <definedName name="_131__FDSAUDITLINK__" hidden="1">{"fdsup://directions/FAT Viewer?action=UPDATE&amp;creator=factset&amp;DYN_ARGS=TRUE&amp;DOC_NAME=FAT:FQL_AUDITING_CLIENT_TEMPLATE.FAT&amp;display_string=Audit&amp;VAR:KEY=YVONSLWBWP&amp;VAR:QUERY=UkdGX09QRVJfUFNfTkVUX0NGKEFOTiw0MDU0MywsLCxVU0QsLE5PQVVESVQp&amp;WINDOW=FIRST_POPUP&amp;HEIGH","T=450&amp;WIDTH=450&amp;START_MAXIMIZED=FALSE&amp;VAR:CALENDAR=LOCAL&amp;VAR:SYMBOL=CXO&amp;VAR:INDEX=0"}</definedName>
    <definedName name="_132__FDSAUDITLINK__" hidden="1">{"fdsup://directions/FAT Viewer?action=UPDATE&amp;creator=factset&amp;DYN_ARGS=TRUE&amp;DOC_NAME=FAT:FQL_AUDITING_CLIENT_TEMPLATE.FAT&amp;display_string=Audit&amp;VAR:KEY=YVONSLWBWP&amp;VAR:QUERY=UkdGX09QRVJfUFNfTkVUX0NGKEFOTiw0MDU0MywsLCxVU0QsLE5PQVVESVQp&amp;WINDOW=FIRST_POPUP&amp;HEIGH","T=450&amp;WIDTH=450&amp;START_MAXIMIZED=FALSE&amp;VAR:CALENDAR=LOCAL&amp;VAR:SYMBOL=CXO&amp;VAR:INDEX=0"}</definedName>
    <definedName name="_133__FDSAUDITLINK__" hidden="1">{"fdsup://directions/FAT Viewer?action=UPDATE&amp;creator=factset&amp;DYN_ARGS=TRUE&amp;DOC_NAME=FAT:FQL_AUDITING_CLIENT_TEMPLATE.FAT&amp;display_string=Audit&amp;VAR:KEY=UHEDERSNWZ&amp;VAR:QUERY=UkdGX09QRVJfUFNfTkVUX0NGKEFOTiw0MDU0MywsLCxVU0QsLE5PQVVESVQp&amp;WINDOW=FIRST_POPUP&amp;HEIGH","T=450&amp;WIDTH=450&amp;START_MAXIMIZED=FALSE&amp;VAR:CALENDAR=LOCAL&amp;VAR:SYMBOL=AREX&amp;VAR:INDEX=0"}</definedName>
    <definedName name="_134__FDSAUDITLINK__" hidden="1">{"fdsup://directions/FAT Viewer?action=UPDATE&amp;creator=factset&amp;DYN_ARGS=TRUE&amp;DOC_NAME=FAT:FQL_AUDITING_CLIENT_TEMPLATE.FAT&amp;display_string=Audit&amp;VAR:KEY=UHEDERSNWZ&amp;VAR:QUERY=UkdGX09QRVJfUFNfTkVUX0NGKEFOTiw0MDU0MywsLCxVU0QsLE5PQVVESVQp&amp;WINDOW=FIRST_POPUP&amp;HEIGH","T=450&amp;WIDTH=450&amp;START_MAXIMIZED=FALSE&amp;VAR:CALENDAR=LOCAL&amp;VAR:SYMBOL=AREX&amp;VAR:INDEX=0"}</definedName>
    <definedName name="_135__FDSAUDITLINK__" hidden="1">{"fdsup://directions/FAT Viewer?action=UPDATE&amp;creator=factset&amp;DYN_ARGS=TRUE&amp;DOC_NAME=FAT:FQL_AUDITING_CLIENT_TEMPLATE.FAT&amp;display_string=Audit&amp;VAR:KEY=SJWZWNEVOX&amp;VAR:QUERY=UkdGX09QRVJfUFNfTkVUX0NGKEFOTiw0MDE3OCwsLCxVU0QsLE5PQVVESVQp&amp;WINDOW=FIRST_POPUP&amp;HEIGH","T=450&amp;WIDTH=450&amp;START_MAXIMIZED=FALSE&amp;VAR:CALENDAR=LOCAL&amp;VAR:SYMBOL=WLL&amp;VAR:INDEX=0"}</definedName>
    <definedName name="_136__FDSAUDITLINK__" hidden="1">{"fdsup://directions/FAT Viewer?action=UPDATE&amp;creator=factset&amp;DYN_ARGS=TRUE&amp;DOC_NAME=FAT:FQL_AUDITING_CLIENT_TEMPLATE.FAT&amp;display_string=Audit&amp;VAR:KEY=SJWZWNEVOX&amp;VAR:QUERY=UkdGX09QRVJfUFNfTkVUX0NGKEFOTiw0MDE3OCwsLCxVU0QsLE5PQVVESVQp&amp;WINDOW=FIRST_POPUP&amp;HEIGH","T=450&amp;WIDTH=450&amp;START_MAXIMIZED=FALSE&amp;VAR:CALENDAR=LOCAL&amp;VAR:SYMBOL=WLL&amp;VAR:INDEX=0"}</definedName>
    <definedName name="_137__FDSAUDITLINK__" hidden="1">{"fdsup://directions/FAT Viewer?action=UPDATE&amp;creator=factset&amp;DYN_ARGS=TRUE&amp;DOC_NAME=FAT:FQL_AUDITING_CLIENT_TEMPLATE.FAT&amp;display_string=Audit&amp;VAR:KEY=CXEFOHAJSD&amp;VAR:QUERY=UkdGX09QRVJfUFNfTkVUX0NGKEFOTiw0MDE3OCwsLCxVU0QsLE5PQVVESVQp&amp;WINDOW=FIRST_POPUP&amp;HEIGH","T=450&amp;WIDTH=450&amp;START_MAXIMIZED=FALSE&amp;VAR:CALENDAR=LOCAL&amp;VAR:SYMBOL=PXD&amp;VAR:INDEX=0"}</definedName>
    <definedName name="_138__FDSAUDITLINK__" hidden="1">{"fdsup://directions/FAT Viewer?action=UPDATE&amp;creator=factset&amp;DYN_ARGS=TRUE&amp;DOC_NAME=FAT:FQL_AUDITING_CLIENT_TEMPLATE.FAT&amp;display_string=Audit&amp;VAR:KEY=CXEFOHAJSD&amp;VAR:QUERY=UkdGX09QRVJfUFNfTkVUX0NGKEFOTiw0MDE3OCwsLCxVU0QsLE5PQVVESVQp&amp;WINDOW=FIRST_POPUP&amp;HEIGH","T=450&amp;WIDTH=450&amp;START_MAXIMIZED=FALSE&amp;VAR:CALENDAR=LOCAL&amp;VAR:SYMBOL=PXD&amp;VAR:INDEX=0"}</definedName>
    <definedName name="_139__FDSAUDITLINK__" hidden="1">{"fdsup://directions/FAT Viewer?action=UPDATE&amp;creator=factset&amp;DYN_ARGS=TRUE&amp;DOC_NAME=FAT:FQL_AUDITING_CLIENT_TEMPLATE.FAT&amp;display_string=Audit&amp;VAR:KEY=MPQLCZMLSF&amp;VAR:QUERY=UkdGX09QRVJfUFNfTkVUX0NGKEFOTiw0MDE3OCwsLCxVU0QsLE5PQVVESVQp&amp;WINDOW=FIRST_POPUP&amp;HEIGH","T=450&amp;WIDTH=450&amp;START_MAXIMIZED=FALSE&amp;VAR:CALENDAR=LOCAL&amp;VAR:SYMBOL=CLR&amp;VAR:INDEX=0"}</definedName>
    <definedName name="_14__FDSAUDITLINK__" hidden="1">{"fdsup://directions/FAT Viewer?action=UPDATE&amp;creator=factset&amp;DYN_ARGS=TRUE&amp;DOC_NAME=FAT:FQL_AUDITING_CLIENT_TEMPLATE.FAT&amp;display_string=Audit&amp;VAR:KEY=STCJWJEPUB&amp;VAR:QUERY=UkdGX0VOVFJQUl9WQUwoQU5OLDQwNTQzLCwsLCwsTk9BVURJVCk=&amp;WINDOW=FIRST_POPUP&amp;HEIGHT=450&amp;WI","DTH=450&amp;START_MAXIMIZED=FALSE&amp;VAR:CALENDAR=LOCAL&amp;VAR:SYMBOL=AREX&amp;VAR:INDEX=0"}</definedName>
    <definedName name="_140__FDSAUDITLINK__" hidden="1">{"fdsup://directions/FAT Viewer?action=UPDATE&amp;creator=factset&amp;DYN_ARGS=TRUE&amp;DOC_NAME=FAT:FQL_AUDITING_CLIENT_TEMPLATE.FAT&amp;display_string=Audit&amp;VAR:KEY=MPQLCZMLSF&amp;VAR:QUERY=UkdGX09QRVJfUFNfTkVUX0NGKEFOTiw0MDE3OCwsLCxVU0QsLE5PQVVESVQp&amp;WINDOW=FIRST_POPUP&amp;HEIGH","T=450&amp;WIDTH=450&amp;START_MAXIMIZED=FALSE&amp;VAR:CALENDAR=LOCAL&amp;VAR:SYMBOL=CLR&amp;VAR:INDEX=0"}</definedName>
    <definedName name="_141__FDSAUDITLINK__" hidden="1">{"fdsup://directions/FAT Viewer?action=UPDATE&amp;creator=factset&amp;DYN_ARGS=TRUE&amp;DOC_NAME=FAT:FQL_AUDITING_CLIENT_TEMPLATE.FAT&amp;display_string=Audit&amp;VAR:KEY=QJSLCHMBML&amp;VAR:QUERY=UkdGX09QRVJfUFNfTkVUX0NGKEFOTiw0MDE3OCwsLCxVU0QsLE5PQVVESVQp&amp;WINDOW=FIRST_POPUP&amp;HEIGH","T=450&amp;WIDTH=450&amp;START_MAXIMIZED=FALSE&amp;VAR:CALENDAR=LOCAL&amp;VAR:SYMBOL=BRY&amp;VAR:INDEX=0"}</definedName>
    <definedName name="_142__FDSAUDITLINK__" hidden="1">{"fdsup://directions/FAT Viewer?action=UPDATE&amp;creator=factset&amp;DYN_ARGS=TRUE&amp;DOC_NAME=FAT:FQL_AUDITING_CLIENT_TEMPLATE.FAT&amp;display_string=Audit&amp;VAR:KEY=QJSLCHMBML&amp;VAR:QUERY=UkdGX09QRVJfUFNfTkVUX0NGKEFOTiw0MDE3OCwsLCxVU0QsLE5PQVVESVQp&amp;WINDOW=FIRST_POPUP&amp;HEIGH","T=450&amp;WIDTH=450&amp;START_MAXIMIZED=FALSE&amp;VAR:CALENDAR=LOCAL&amp;VAR:SYMBOL=BRY&amp;VAR:INDEX=0"}</definedName>
    <definedName name="_143__FDSAUDITLINK__" hidden="1">{"fdsup://directions/FAT Viewer?action=UPDATE&amp;creator=factset&amp;DYN_ARGS=TRUE&amp;DOC_NAME=FAT:FQL_AUDITING_CLIENT_TEMPLATE.FAT&amp;display_string=Audit&amp;VAR:KEY=AHSJCJGZYF&amp;VAR:QUERY=UkdGX09QRVJfUFNfTkVUX0NGKEFOTiw0MDE3OCwsLCxVU0QsLE5PQVVESVQp&amp;WINDOW=FIRST_POPUP&amp;HEIGH","T=450&amp;WIDTH=450&amp;START_MAXIMIZED=FALSE&amp;VAR:CALENDAR=LOCAL&amp;VAR:SYMBOL=GPOR&amp;VAR:INDEX=0"}</definedName>
    <definedName name="_144__FDSAUDITLINK__" hidden="1">{"fdsup://directions/FAT Viewer?action=UPDATE&amp;creator=factset&amp;DYN_ARGS=TRUE&amp;DOC_NAME=FAT:FQL_AUDITING_CLIENT_TEMPLATE.FAT&amp;display_string=Audit&amp;VAR:KEY=AHSJCJGZYF&amp;VAR:QUERY=UkdGX09QRVJfUFNfTkVUX0NGKEFOTiw0MDE3OCwsLCxVU0QsLE5PQVVESVQp&amp;WINDOW=FIRST_POPUP&amp;HEIGH","T=450&amp;WIDTH=450&amp;START_MAXIMIZED=FALSE&amp;VAR:CALENDAR=LOCAL&amp;VAR:SYMBOL=GPOR&amp;VAR:INDEX=0"}</definedName>
    <definedName name="_145__FDSAUDITLINK__" hidden="1">{"fdsup://directions/FAT Viewer?action=UPDATE&amp;creator=factset&amp;DYN_ARGS=TRUE&amp;DOC_NAME=FAT:FQL_AUDITING_CLIENT_TEMPLATE.FAT&amp;display_string=Audit&amp;VAR:KEY=UVYVSLGTCZ&amp;VAR:QUERY=UkdGX09QRVJfUFNfTkVUX0NGKEFOTiw0MDE3OCwsLCxVU0QsLE5PQVVESVQp&amp;WINDOW=FIRST_POPUP&amp;HEIGH","T=450&amp;WIDTH=450&amp;START_MAXIMIZED=FALSE&amp;VAR:CALENDAR=LOCAL&amp;VAR:SYMBOL=CXO&amp;VAR:INDEX=0"}</definedName>
    <definedName name="_146__FDSAUDITLINK__" hidden="1">{"fdsup://directions/FAT Viewer?action=UPDATE&amp;creator=factset&amp;DYN_ARGS=TRUE&amp;DOC_NAME=FAT:FQL_AUDITING_CLIENT_TEMPLATE.FAT&amp;display_string=Audit&amp;VAR:KEY=UVYVSLGTCZ&amp;VAR:QUERY=UkdGX09QRVJfUFNfTkVUX0NGKEFOTiw0MDE3OCwsLCxVU0QsLE5PQVVESVQp&amp;WINDOW=FIRST_POPUP&amp;HEIGH","T=450&amp;WIDTH=450&amp;START_MAXIMIZED=FALSE&amp;VAR:CALENDAR=LOCAL&amp;VAR:SYMBOL=CXO&amp;VAR:INDEX=0"}</definedName>
    <definedName name="_147__FDSAUDITLINK__" hidden="1">{"fdsup://directions/FAT Viewer?action=UPDATE&amp;creator=factset&amp;DYN_ARGS=TRUE&amp;DOC_NAME=FAT:FQL_AUDITING_CLIENT_TEMPLATE.FAT&amp;display_string=Audit&amp;VAR:KEY=GZWTIHIDMP&amp;VAR:QUERY=UkdGX09QRVJfUFNfTkVUX0NGKEFOTiw0MDE3OCwsLCxVU0QsLE5PQVVESVQp&amp;WINDOW=FIRST_POPUP&amp;HEIGH","T=450&amp;WIDTH=450&amp;START_MAXIMIZED=FALSE&amp;VAR:CALENDAR=LOCAL&amp;VAR:SYMBOL=AREX&amp;VAR:INDEX=0"}</definedName>
    <definedName name="_148__FDSAUDITLINK__" hidden="1">{"fdsup://directions/FAT Viewer?action=UPDATE&amp;creator=factset&amp;DYN_ARGS=TRUE&amp;DOC_NAME=FAT:FQL_AUDITING_CLIENT_TEMPLATE.FAT&amp;display_string=Audit&amp;VAR:KEY=GZWTIHIDMP&amp;VAR:QUERY=UkdGX09QRVJfUFNfTkVUX0NGKEFOTiw0MDE3OCwsLCxVU0QsLE5PQVVESVQp&amp;WINDOW=FIRST_POPUP&amp;HEIGH","T=450&amp;WIDTH=450&amp;START_MAXIMIZED=FALSE&amp;VAR:CALENDAR=LOCAL&amp;VAR:SYMBOL=AREX&amp;VAR:INDEX=0"}</definedName>
    <definedName name="_149__FDSAUDITLINK__" hidden="1">{"fdsup://directions/FAT Viewer?action=UPDATE&amp;creator=factset&amp;DYN_ARGS=TRUE&amp;DOC_NAME=FAT:FQL_AUDITING_CLIENT_TEMPLATE.FAT&amp;display_string=Audit&amp;VAR:KEY=IBQLMXKZYR&amp;VAR:QUERY=UkdGX09QRVJfUFNfTkVUX0NGKEFOTiwzOTgxMywsLCxVU0QsLE5PQVVESVQp&amp;WINDOW=FIRST_POPUP&amp;HEIGH","T=450&amp;WIDTH=450&amp;START_MAXIMIZED=FALSE&amp;VAR:CALENDAR=LOCAL&amp;VAR:SYMBOL=WLL&amp;VAR:INDEX=0"}</definedName>
    <definedName name="_15__FDSAUDITLINK__" hidden="1">{"fdsup://directions/FAT Viewer?action=UPDATE&amp;creator=factset&amp;DYN_ARGS=TRUE&amp;DOC_NAME=FAT:FQL_AUDITING_CLIENT_TEMPLATE.FAT&amp;display_string=Audit&amp;VAR:KEY=GNUHELOBEX&amp;VAR:QUERY=UkdGX0VOVFJQUl9WQUwoQU5OLDQwMTc4LCwsLCwsTk9BVURJVCk=&amp;WINDOW=FIRST_POPUP&amp;HEIGHT=450&amp;WI","DTH=450&amp;START_MAXIMIZED=FALSE&amp;VAR:CALENDAR=LOCAL&amp;VAR:SYMBOL=WLL&amp;VAR:INDEX=0"}</definedName>
    <definedName name="_150__FDSAUDITLINK__" hidden="1">{"fdsup://directions/FAT Viewer?action=UPDATE&amp;creator=factset&amp;DYN_ARGS=TRUE&amp;DOC_NAME=FAT:FQL_AUDITING_CLIENT_TEMPLATE.FAT&amp;display_string=Audit&amp;VAR:KEY=IBQLMXKZYR&amp;VAR:QUERY=UkdGX09QRVJfUFNfTkVUX0NGKEFOTiwzOTgxMywsLCxVU0QsLE5PQVVESVQp&amp;WINDOW=FIRST_POPUP&amp;HEIGH","T=450&amp;WIDTH=450&amp;START_MAXIMIZED=FALSE&amp;VAR:CALENDAR=LOCAL&amp;VAR:SYMBOL=WLL&amp;VAR:INDEX=0"}</definedName>
    <definedName name="_151__FDSAUDITLINK__" hidden="1">{"fdsup://directions/FAT Viewer?action=UPDATE&amp;creator=factset&amp;DYN_ARGS=TRUE&amp;DOC_NAME=FAT:FQL_AUDITING_CLIENT_TEMPLATE.FAT&amp;display_string=Audit&amp;VAR:KEY=EVCJMPORAV&amp;VAR:QUERY=UkdGX09QRVJfUFNfTkVUX0NGKEFOTiwzOTgxMywsLCxVU0QsLE5PQVVESVQp&amp;WINDOW=FIRST_POPUP&amp;HEIGH","T=450&amp;WIDTH=450&amp;START_MAXIMIZED=FALSE&amp;VAR:CALENDAR=LOCAL&amp;VAR:SYMBOL=PXD&amp;VAR:INDEX=0"}</definedName>
    <definedName name="_152__FDSAUDITLINK__" hidden="1">{"fdsup://directions/FAT Viewer?action=UPDATE&amp;creator=factset&amp;DYN_ARGS=TRUE&amp;DOC_NAME=FAT:FQL_AUDITING_CLIENT_TEMPLATE.FAT&amp;display_string=Audit&amp;VAR:KEY=EVCJMPORAV&amp;VAR:QUERY=UkdGX09QRVJfUFNfTkVUX0NGKEFOTiwzOTgxMywsLCxVU0QsLE5PQVVESVQp&amp;WINDOW=FIRST_POPUP&amp;HEIGH","T=450&amp;WIDTH=450&amp;START_MAXIMIZED=FALSE&amp;VAR:CALENDAR=LOCAL&amp;VAR:SYMBOL=PXD&amp;VAR:INDEX=0"}</definedName>
    <definedName name="_153__FDSAUDITLINK__" hidden="1">{"fdsup://directions/FAT Viewer?action=UPDATE&amp;creator=factset&amp;DYN_ARGS=TRUE&amp;DOC_NAME=FAT:FQL_AUDITING_CLIENT_TEMPLATE.FAT&amp;display_string=Audit&amp;VAR:KEY=EHWVKRGXIJ&amp;VAR:QUERY=UkdGX09QRVJfUFNfTkVUX0NGKEFOTiwzOTgxMywsLCxVU0QsLE5PQVVESVQp&amp;WINDOW=FIRST_POPUP&amp;HEIGH","T=450&amp;WIDTH=450&amp;START_MAXIMIZED=FALSE&amp;VAR:CALENDAR=LOCAL&amp;VAR:SYMBOL=CLR&amp;VAR:INDEX=0"}</definedName>
    <definedName name="_154__FDSAUDITLINK__" hidden="1">{"fdsup://directions/FAT Viewer?action=UPDATE&amp;creator=factset&amp;DYN_ARGS=TRUE&amp;DOC_NAME=FAT:FQL_AUDITING_CLIENT_TEMPLATE.FAT&amp;display_string=Audit&amp;VAR:KEY=EHWVKRGXIJ&amp;VAR:QUERY=UkdGX09QRVJfUFNfTkVUX0NGKEFOTiwzOTgxMywsLCxVU0QsLE5PQVVESVQp&amp;WINDOW=FIRST_POPUP&amp;HEIGH","T=450&amp;WIDTH=450&amp;START_MAXIMIZED=FALSE&amp;VAR:CALENDAR=LOCAL&amp;VAR:SYMBOL=CLR&amp;VAR:INDEX=0"}</definedName>
    <definedName name="_155__FDSAUDITLINK__" hidden="1">{"fdsup://directions/FAT Viewer?action=UPDATE&amp;creator=factset&amp;DYN_ARGS=TRUE&amp;DOC_NAME=FAT:FQL_AUDITING_CLIENT_TEMPLATE.FAT&amp;display_string=Audit&amp;VAR:KEY=QTWPEZOLAD&amp;VAR:QUERY=UkdGX09QRVJfUFNfTkVUX0NGKEFOTiwzOTgxMywsLCxVU0QsLE5PQVVESVQp&amp;WINDOW=FIRST_POPUP&amp;HEIGH","T=450&amp;WIDTH=450&amp;START_MAXIMIZED=FALSE&amp;VAR:CALENDAR=LOCAL&amp;VAR:SYMBOL=BRY&amp;VAR:INDEX=0"}</definedName>
    <definedName name="_156__FDSAUDITLINK__" hidden="1">{"fdsup://directions/FAT Viewer?action=UPDATE&amp;creator=factset&amp;DYN_ARGS=TRUE&amp;DOC_NAME=FAT:FQL_AUDITING_CLIENT_TEMPLATE.FAT&amp;display_string=Audit&amp;VAR:KEY=QTWPEZOLAD&amp;VAR:QUERY=UkdGX09QRVJfUFNfTkVUX0NGKEFOTiwzOTgxMywsLCxVU0QsLE5PQVVESVQp&amp;WINDOW=FIRST_POPUP&amp;HEIGH","T=450&amp;WIDTH=450&amp;START_MAXIMIZED=FALSE&amp;VAR:CALENDAR=LOCAL&amp;VAR:SYMBOL=BRY&amp;VAR:INDEX=0"}</definedName>
    <definedName name="_157__FDSAUDITLINK__" hidden="1">{"fdsup://directions/FAT Viewer?action=UPDATE&amp;creator=factset&amp;DYN_ARGS=TRUE&amp;DOC_NAME=FAT:FQL_AUDITING_CLIENT_TEMPLATE.FAT&amp;display_string=Audit&amp;VAR:KEY=ETATGFWTQX&amp;VAR:QUERY=UkdGX09QRVJfUFNfTkVUX0NGKEFOTiwzOTgxMywsLCxVU0QsLE5PQVVESVQp&amp;WINDOW=FIRST_POPUP&amp;HEIGH","T=450&amp;WIDTH=450&amp;START_MAXIMIZED=FALSE&amp;VAR:CALENDAR=LOCAL&amp;VAR:SYMBOL=GPOR&amp;VAR:INDEX=0"}</definedName>
    <definedName name="_158__FDSAUDITLINK__" hidden="1">{"fdsup://directions/FAT Viewer?action=UPDATE&amp;creator=factset&amp;DYN_ARGS=TRUE&amp;DOC_NAME=FAT:FQL_AUDITING_CLIENT_TEMPLATE.FAT&amp;display_string=Audit&amp;VAR:KEY=ETATGFWTQX&amp;VAR:QUERY=UkdGX09QRVJfUFNfTkVUX0NGKEFOTiwzOTgxMywsLCxVU0QsLE5PQVVESVQp&amp;WINDOW=FIRST_POPUP&amp;HEIGH","T=450&amp;WIDTH=450&amp;START_MAXIMIZED=FALSE&amp;VAR:CALENDAR=LOCAL&amp;VAR:SYMBOL=GPOR&amp;VAR:INDEX=0"}</definedName>
    <definedName name="_159__FDSAUDITLINK__" hidden="1">{"fdsup://directions/FAT Viewer?action=UPDATE&amp;creator=factset&amp;DYN_ARGS=TRUE&amp;DOC_NAME=FAT:FQL_AUDITING_CLIENT_TEMPLATE.FAT&amp;display_string=Audit&amp;VAR:KEY=QDUHIPIPMX&amp;VAR:QUERY=UkdGX09QRVJfUFNfTkVUX0NGKEFOTiwzOTgxMywsLCxVU0QsLE5PQVVESVQp&amp;WINDOW=FIRST_POPUP&amp;HEIGH","T=450&amp;WIDTH=450&amp;START_MAXIMIZED=FALSE&amp;VAR:CALENDAR=LOCAL&amp;VAR:SYMBOL=CXO&amp;VAR:INDEX=0"}</definedName>
    <definedName name="_16__FDSAUDITLINK__" hidden="1">{"fdsup://directions/FAT Viewer?action=UPDATE&amp;creator=factset&amp;DYN_ARGS=TRUE&amp;DOC_NAME=FAT:FQL_AUDITING_CLIENT_TEMPLATE.FAT&amp;display_string=Audit&amp;VAR:KEY=GNUHELOBEX&amp;VAR:QUERY=UkdGX0VOVFJQUl9WQUwoQU5OLDQwMTc4LCwsLCwsTk9BVURJVCk=&amp;WINDOW=FIRST_POPUP&amp;HEIGHT=450&amp;WI","DTH=450&amp;START_MAXIMIZED=FALSE&amp;VAR:CALENDAR=LOCAL&amp;VAR:SYMBOL=WLL&amp;VAR:INDEX=0"}</definedName>
    <definedName name="_160__FDSAUDITLINK__" hidden="1">{"fdsup://directions/FAT Viewer?action=UPDATE&amp;creator=factset&amp;DYN_ARGS=TRUE&amp;DOC_NAME=FAT:FQL_AUDITING_CLIENT_TEMPLATE.FAT&amp;display_string=Audit&amp;VAR:KEY=QDUHIPIPMX&amp;VAR:QUERY=UkdGX09QRVJfUFNfTkVUX0NGKEFOTiwzOTgxMywsLCxVU0QsLE5PQVVESVQp&amp;WINDOW=FIRST_POPUP&amp;HEIGH","T=450&amp;WIDTH=450&amp;START_MAXIMIZED=FALSE&amp;VAR:CALENDAR=LOCAL&amp;VAR:SYMBOL=CXO&amp;VAR:INDEX=0"}</definedName>
    <definedName name="_161__FDSAUDITLINK__" hidden="1">{"fdsup://directions/FAT Viewer?action=UPDATE&amp;creator=factset&amp;DYN_ARGS=TRUE&amp;DOC_NAME=FAT:FQL_AUDITING_CLIENT_TEMPLATE.FAT&amp;display_string=Audit&amp;VAR:KEY=QLOZMBMDYN&amp;VAR:QUERY=UkdGX09QRVJfUFNfTkVUX0NGKEFOTiwzOTgxMywsLCxVU0QsLE5PQVVESVQp&amp;WINDOW=FIRST_POPUP&amp;HEIGH","T=450&amp;WIDTH=450&amp;START_MAXIMIZED=FALSE&amp;VAR:CALENDAR=LOCAL&amp;VAR:SYMBOL=AREX&amp;VAR:INDEX=0"}</definedName>
    <definedName name="_162__FDSAUDITLINK__" hidden="1">{"fdsup://directions/FAT Viewer?action=UPDATE&amp;creator=factset&amp;DYN_ARGS=TRUE&amp;DOC_NAME=FAT:FQL_AUDITING_CLIENT_TEMPLATE.FAT&amp;display_string=Audit&amp;VAR:KEY=QLOZMBMDYN&amp;VAR:QUERY=UkdGX09QRVJfUFNfTkVUX0NGKEFOTiwzOTgxMywsLCxVU0QsLE5PQVVESVQp&amp;WINDOW=FIRST_POPUP&amp;HEIGH","T=450&amp;WIDTH=450&amp;START_MAXIMIZED=FALSE&amp;VAR:CALENDAR=LOCAL&amp;VAR:SYMBOL=AREX&amp;VAR:INDEX=0"}</definedName>
    <definedName name="_163__FDSAUDITLINK__" hidden="1">{"fdsup://directions/FAT Viewer?action=UPDATE&amp;creator=factset&amp;DYN_ARGS=TRUE&amp;DOC_NAME=FAT:FQL_AUDITING_CLIENT_TEMPLATE.FAT&amp;display_string=Audit&amp;VAR:KEY=STGPAFSNQZ&amp;VAR:QUERY=UkdGX09QRVJfUFNfTkVUX0NGKEFOTiwzOTQ0NywsLCxVU0QsLE5PQVVESVQp&amp;WINDOW=FIRST_POPUP&amp;HEIGH","T=450&amp;WIDTH=450&amp;START_MAXIMIZED=FALSE&amp;VAR:CALENDAR=LOCAL&amp;VAR:SYMBOL=WLL&amp;VAR:INDEX=0"}</definedName>
    <definedName name="_164__FDSAUDITLINK__" hidden="1">{"fdsup://directions/FAT Viewer?action=UPDATE&amp;creator=factset&amp;DYN_ARGS=TRUE&amp;DOC_NAME=FAT:FQL_AUDITING_CLIENT_TEMPLATE.FAT&amp;display_string=Audit&amp;VAR:KEY=STGPAFSNQZ&amp;VAR:QUERY=UkdGX09QRVJfUFNfTkVUX0NGKEFOTiwzOTQ0NywsLCxVU0QsLE5PQVVESVQp&amp;WINDOW=FIRST_POPUP&amp;HEIGH","T=450&amp;WIDTH=450&amp;START_MAXIMIZED=FALSE&amp;VAR:CALENDAR=LOCAL&amp;VAR:SYMBOL=WLL&amp;VAR:INDEX=0"}</definedName>
    <definedName name="_165__FDSAUDITLINK__" hidden="1">{"fdsup://directions/FAT Viewer?action=UPDATE&amp;creator=factset&amp;DYN_ARGS=TRUE&amp;DOC_NAME=FAT:FQL_AUDITING_CLIENT_TEMPLATE.FAT&amp;display_string=Audit&amp;VAR:KEY=SBSDAJCNMT&amp;VAR:QUERY=UkdGX09QRVJfUFNfTkVUX0NGKEFOTiwzOTQ0NywsLCxVU0QsLE5PQVVESVQp&amp;WINDOW=FIRST_POPUP&amp;HEIGH","T=450&amp;WIDTH=450&amp;START_MAXIMIZED=FALSE&amp;VAR:CALENDAR=LOCAL&amp;VAR:SYMBOL=PXD&amp;VAR:INDEX=0"}</definedName>
    <definedName name="_166__FDSAUDITLINK__" hidden="1">{"fdsup://directions/FAT Viewer?action=UPDATE&amp;creator=factset&amp;DYN_ARGS=TRUE&amp;DOC_NAME=FAT:FQL_AUDITING_CLIENT_TEMPLATE.FAT&amp;display_string=Audit&amp;VAR:KEY=SBSDAJCNMT&amp;VAR:QUERY=UkdGX09QRVJfUFNfTkVUX0NGKEFOTiwzOTQ0NywsLCxVU0QsLE5PQVVESVQp&amp;WINDOW=FIRST_POPUP&amp;HEIGH","T=450&amp;WIDTH=450&amp;START_MAXIMIZED=FALSE&amp;VAR:CALENDAR=LOCAL&amp;VAR:SYMBOL=PXD&amp;VAR:INDEX=0"}</definedName>
    <definedName name="_167__FDSAUDITLINK__" hidden="1">{"fdsup://directions/FAT Viewer?action=UPDATE&amp;creator=factset&amp;DYN_ARGS=TRUE&amp;DOC_NAME=FAT:FQL_AUDITING_CLIENT_TEMPLATE.FAT&amp;display_string=Audit&amp;VAR:KEY=KLETIDUNEX&amp;VAR:QUERY=UkdGX09QRVJfUFNfTkVUX0NGKEFOTiwzOTQ0NywsLCxVU0QsLE5PQVVESVQp&amp;WINDOW=FIRST_POPUP&amp;HEIGH","T=450&amp;WIDTH=450&amp;START_MAXIMIZED=FALSE&amp;VAR:CALENDAR=LOCAL&amp;VAR:SYMBOL=CLR&amp;VAR:INDEX=0"}</definedName>
    <definedName name="_168__FDSAUDITLINK__" hidden="1">{"fdsup://directions/FAT Viewer?action=UPDATE&amp;creator=factset&amp;DYN_ARGS=TRUE&amp;DOC_NAME=FAT:FQL_AUDITING_CLIENT_TEMPLATE.FAT&amp;display_string=Audit&amp;VAR:KEY=KLETIDUNEX&amp;VAR:QUERY=UkdGX09QRVJfUFNfTkVUX0NGKEFOTiwzOTQ0NywsLCxVU0QsLE5PQVVESVQp&amp;WINDOW=FIRST_POPUP&amp;HEIGH","T=450&amp;WIDTH=450&amp;START_MAXIMIZED=FALSE&amp;VAR:CALENDAR=LOCAL&amp;VAR:SYMBOL=CLR&amp;VAR:INDEX=0"}</definedName>
    <definedName name="_169__FDSAUDITLINK__" hidden="1">{"fdsup://directions/FAT Viewer?action=UPDATE&amp;creator=factset&amp;DYN_ARGS=TRUE&amp;DOC_NAME=FAT:FQL_AUDITING_CLIENT_TEMPLATE.FAT&amp;display_string=Audit&amp;VAR:KEY=MLSFIXEFST&amp;VAR:QUERY=UkdGX09QRVJfUFNfTkVUX0NGKEFOTiwzOTQ0NywsLCxVU0QsLE5PQVVESVQp&amp;WINDOW=FIRST_POPUP&amp;HEIGH","T=450&amp;WIDTH=450&amp;START_MAXIMIZED=FALSE&amp;VAR:CALENDAR=LOCAL&amp;VAR:SYMBOL=BRY&amp;VAR:INDEX=0"}</definedName>
    <definedName name="_17__FDSAUDITLINK__" hidden="1">{"fdsup://directions/FAT Viewer?action=UPDATE&amp;creator=factset&amp;DYN_ARGS=TRUE&amp;DOC_NAME=FAT:FQL_AUDITING_CLIENT_TEMPLATE.FAT&amp;display_string=Audit&amp;VAR:KEY=AZQHCPAVYB&amp;VAR:QUERY=UkdGX0VOVFJQUl9WQUwoQU5OLDQwMTc4LCwsLCwsTk9BVURJVCk=&amp;WINDOW=FIRST_POPUP&amp;HEIGHT=450&amp;WI","DTH=450&amp;START_MAXIMIZED=FALSE&amp;VAR:CALENDAR=LOCAL&amp;VAR:SYMBOL=PXD&amp;VAR:INDEX=0"}</definedName>
    <definedName name="_170__FDSAUDITLINK__" hidden="1">{"fdsup://directions/FAT Viewer?action=UPDATE&amp;creator=factset&amp;DYN_ARGS=TRUE&amp;DOC_NAME=FAT:FQL_AUDITING_CLIENT_TEMPLATE.FAT&amp;display_string=Audit&amp;VAR:KEY=MLSFIXEFST&amp;VAR:QUERY=UkdGX09QRVJfUFNfTkVUX0NGKEFOTiwzOTQ0NywsLCxVU0QsLE5PQVVESVQp&amp;WINDOW=FIRST_POPUP&amp;HEIGH","T=450&amp;WIDTH=450&amp;START_MAXIMIZED=FALSE&amp;VAR:CALENDAR=LOCAL&amp;VAR:SYMBOL=BRY&amp;VAR:INDEX=0"}</definedName>
    <definedName name="_171__FDSAUDITLINK__" hidden="1">{"fdsup://directions/FAT Viewer?action=UPDATE&amp;creator=factset&amp;DYN_ARGS=TRUE&amp;DOC_NAME=FAT:FQL_AUDITING_CLIENT_TEMPLATE.FAT&amp;display_string=Audit&amp;VAR:KEY=OXKVIPEZMP&amp;VAR:QUERY=UkdGX09QRVJfUFNfTkVUX0NGKEFOTiwzOTQ0NywsLCxVU0QsLE5PQVVESVQp&amp;WINDOW=FIRST_POPUP&amp;HEIGH","T=450&amp;WIDTH=450&amp;START_MAXIMIZED=FALSE&amp;VAR:CALENDAR=LOCAL&amp;VAR:SYMBOL=GPOR&amp;VAR:INDEX=0"}</definedName>
    <definedName name="_172__FDSAUDITLINK__" hidden="1">{"fdsup://directions/FAT Viewer?action=UPDATE&amp;creator=factset&amp;DYN_ARGS=TRUE&amp;DOC_NAME=FAT:FQL_AUDITING_CLIENT_TEMPLATE.FAT&amp;display_string=Audit&amp;VAR:KEY=OXKVIPEZMP&amp;VAR:QUERY=UkdGX09QRVJfUFNfTkVUX0NGKEFOTiwzOTQ0NywsLCxVU0QsLE5PQVVESVQp&amp;WINDOW=FIRST_POPUP&amp;HEIGH","T=450&amp;WIDTH=450&amp;START_MAXIMIZED=FALSE&amp;VAR:CALENDAR=LOCAL&amp;VAR:SYMBOL=GPOR&amp;VAR:INDEX=0"}</definedName>
    <definedName name="_173__FDSAUDITLINK__" hidden="1">{"fdsup://directions/FAT Viewer?action=UPDATE&amp;creator=factset&amp;DYN_ARGS=TRUE&amp;DOC_NAME=FAT:FQL_AUDITING_CLIENT_TEMPLATE.FAT&amp;display_string=Audit&amp;VAR:KEY=EVOXMLMTQJ&amp;VAR:QUERY=UkdGX09QRVJfUFNfTkVUX0NGKEFOTiwzOTQ0NywsLCxVU0QsLE5PQVVESVQp&amp;WINDOW=FIRST_POPUP&amp;HEIGH","T=450&amp;WIDTH=450&amp;START_MAXIMIZED=FALSE&amp;VAR:CALENDAR=LOCAL&amp;VAR:SYMBOL=CXO&amp;VAR:INDEX=0"}</definedName>
    <definedName name="_174__FDSAUDITLINK__" hidden="1">{"fdsup://directions/FAT Viewer?action=UPDATE&amp;creator=factset&amp;DYN_ARGS=TRUE&amp;DOC_NAME=FAT:FQL_AUDITING_CLIENT_TEMPLATE.FAT&amp;display_string=Audit&amp;VAR:KEY=EVOXMLMTQJ&amp;VAR:QUERY=UkdGX09QRVJfUFNfTkVUX0NGKEFOTiwzOTQ0NywsLCxVU0QsLE5PQVVESVQp&amp;WINDOW=FIRST_POPUP&amp;HEIGH","T=450&amp;WIDTH=450&amp;START_MAXIMIZED=FALSE&amp;VAR:CALENDAR=LOCAL&amp;VAR:SYMBOL=CXO&amp;VAR:INDEX=0"}</definedName>
    <definedName name="_175__FDSAUDITLINK__" hidden="1">{"fdsup://directions/FAT Viewer?action=UPDATE&amp;creator=factset&amp;DYN_ARGS=TRUE&amp;DOC_NAME=FAT:FQL_AUDITING_CLIENT_TEMPLATE.FAT&amp;display_string=Audit&amp;VAR:KEY=EDEHKNWJYF&amp;VAR:QUERY=UkdGX09QRVJfUFNfTkVUX0NGKEFOTiwzOTQ0NywsLCxVU0QsLE5PQVVESVQp&amp;WINDOW=FIRST_POPUP&amp;HEIGH","T=450&amp;WIDTH=450&amp;START_MAXIMIZED=FALSE&amp;VAR:CALENDAR=LOCAL&amp;VAR:SYMBOL=AREX&amp;VAR:INDEX=0"}</definedName>
    <definedName name="_176__FDSAUDITLINK__" hidden="1">{"fdsup://directions/FAT Viewer?action=UPDATE&amp;creator=factset&amp;DYN_ARGS=TRUE&amp;DOC_NAME=FAT:FQL_AUDITING_CLIENT_TEMPLATE.FAT&amp;display_string=Audit&amp;VAR:KEY=EDEHKNWJYF&amp;VAR:QUERY=UkdGX09QRVJfUFNfTkVUX0NGKEFOTiwzOTQ0NywsLCxVU0QsLE5PQVVESVQp&amp;WINDOW=FIRST_POPUP&amp;HEIGH","T=450&amp;WIDTH=450&amp;START_MAXIMIZED=FALSE&amp;VAR:CALENDAR=LOCAL&amp;VAR:SYMBOL=AREX&amp;VAR:INDEX=0"}</definedName>
    <definedName name="_177__FDSAUDITLINK__" hidden="1">{"fdsup://directions/FAT Viewer?action=UPDATE&amp;creator=factset&amp;DYN_ARGS=TRUE&amp;DOC_NAME=FAT:FQL_AUDITING_CLIENT_TEMPLATE.FAT&amp;display_string=Audit&amp;VAR:KEY=YNETUZCJWH&amp;VAR:QUERY=UkdGX09QRVJfUFNfTkVUX0NGKEFOTiwzOTA4MiwsLCxVU0QsLE5PQVVESVQp&amp;WINDOW=FIRST_POPUP&amp;HEIGH","T=450&amp;WIDTH=450&amp;START_MAXIMIZED=FALSE&amp;VAR:CALENDAR=LOCAL&amp;VAR:SYMBOL=WLL&amp;VAR:INDEX=0"}</definedName>
    <definedName name="_178__FDSAUDITLINK__" hidden="1">{"fdsup://directions/FAT Viewer?action=UPDATE&amp;creator=factset&amp;DYN_ARGS=TRUE&amp;DOC_NAME=FAT:FQL_AUDITING_CLIENT_TEMPLATE.FAT&amp;display_string=Audit&amp;VAR:KEY=YNETUZCJWH&amp;VAR:QUERY=UkdGX09QRVJfUFNfTkVUX0NGKEFOTiwzOTA4MiwsLCxVU0QsLE5PQVVESVQp&amp;WINDOW=FIRST_POPUP&amp;HEIGH","T=450&amp;WIDTH=450&amp;START_MAXIMIZED=FALSE&amp;VAR:CALENDAR=LOCAL&amp;VAR:SYMBOL=WLL&amp;VAR:INDEX=0"}</definedName>
    <definedName name="_179__FDSAUDITLINK__" hidden="1">{"fdsup://directions/FAT Viewer?action=UPDATE&amp;creator=factset&amp;DYN_ARGS=TRUE&amp;DOC_NAME=FAT:FQL_AUDITING_CLIENT_TEMPLATE.FAT&amp;display_string=Audit&amp;VAR:KEY=QRCDCZKTUZ&amp;VAR:QUERY=UkdGX09QRVJfUFNfTkVUX0NGKEFOTiwzOTA4MiwsLCxVU0QsLE5PQVVESVQp&amp;WINDOW=FIRST_POPUP&amp;HEIGH","T=450&amp;WIDTH=450&amp;START_MAXIMIZED=FALSE&amp;VAR:CALENDAR=LOCAL&amp;VAR:SYMBOL=PXD&amp;VAR:INDEX=0"}</definedName>
    <definedName name="_18__FDSAUDITLINK__" hidden="1">{"fdsup://directions/FAT Viewer?action=UPDATE&amp;creator=factset&amp;DYN_ARGS=TRUE&amp;DOC_NAME=FAT:FQL_AUDITING_CLIENT_TEMPLATE.FAT&amp;display_string=Audit&amp;VAR:KEY=AZQHCPAVYB&amp;VAR:QUERY=UkdGX0VOVFJQUl9WQUwoQU5OLDQwMTc4LCwsLCwsTk9BVURJVCk=&amp;WINDOW=FIRST_POPUP&amp;HEIGHT=450&amp;WI","DTH=450&amp;START_MAXIMIZED=FALSE&amp;VAR:CALENDAR=LOCAL&amp;VAR:SYMBOL=PXD&amp;VAR:INDEX=0"}</definedName>
    <definedName name="_180__FDSAUDITLINK__" hidden="1">{"fdsup://directions/FAT Viewer?action=UPDATE&amp;creator=factset&amp;DYN_ARGS=TRUE&amp;DOC_NAME=FAT:FQL_AUDITING_CLIENT_TEMPLATE.FAT&amp;display_string=Audit&amp;VAR:KEY=QRCDCZKTUZ&amp;VAR:QUERY=UkdGX09QRVJfUFNfTkVUX0NGKEFOTiwzOTA4MiwsLCxVU0QsLE5PQVVESVQp&amp;WINDOW=FIRST_POPUP&amp;HEIGH","T=450&amp;WIDTH=450&amp;START_MAXIMIZED=FALSE&amp;VAR:CALENDAR=LOCAL&amp;VAR:SYMBOL=PXD&amp;VAR:INDEX=0"}</definedName>
    <definedName name="_181__FDSAUDITLINK__" hidden="1">{"fdsup://directions/FAT Viewer?action=UPDATE&amp;creator=factset&amp;DYN_ARGS=TRUE&amp;DOC_NAME=FAT:FQL_AUDITING_CLIENT_TEMPLATE.FAT&amp;display_string=Audit&amp;VAR:KEY=CDKZOLCRQB&amp;VAR:QUERY=UkdGX09QRVJfUFNfTkVUX0NGKEFOTiwzOTA4MiwsLCxVU0QsLE5PQVVESVQp&amp;WINDOW=FIRST_POPUP&amp;HEIGH","T=450&amp;WIDTH=450&amp;START_MAXIMIZED=FALSE&amp;VAR:CALENDAR=LOCAL&amp;VAR:SYMBOL=CLR&amp;VAR:INDEX=0"}</definedName>
    <definedName name="_182__FDSAUDITLINK__" hidden="1">{"fdsup://directions/FAT Viewer?action=UPDATE&amp;creator=factset&amp;DYN_ARGS=TRUE&amp;DOC_NAME=FAT:FQL_AUDITING_CLIENT_TEMPLATE.FAT&amp;display_string=Audit&amp;VAR:KEY=CDKZOLCRQB&amp;VAR:QUERY=UkdGX09QRVJfUFNfTkVUX0NGKEFOTiwzOTA4MiwsLCxVU0QsLE5PQVVESVQp&amp;WINDOW=FIRST_POPUP&amp;HEIGH","T=450&amp;WIDTH=450&amp;START_MAXIMIZED=FALSE&amp;VAR:CALENDAR=LOCAL&amp;VAR:SYMBOL=CLR&amp;VAR:INDEX=0"}</definedName>
    <definedName name="_183__FDSAUDITLINK__" hidden="1">{"fdsup://directions/FAT Viewer?action=UPDATE&amp;creator=factset&amp;DYN_ARGS=TRUE&amp;DOC_NAME=FAT:FQL_AUDITING_CLIENT_TEMPLATE.FAT&amp;display_string=Audit&amp;VAR:KEY=AJIFAVIDOZ&amp;VAR:QUERY=UkdGX09QRVJfUFNfTkVUX0NGKEFOTiwzOTA4MiwsLCxVU0QsLE5PQVVESVQp&amp;WINDOW=FIRST_POPUP&amp;HEIGH","T=450&amp;WIDTH=450&amp;START_MAXIMIZED=FALSE&amp;VAR:CALENDAR=LOCAL&amp;VAR:SYMBOL=BRY&amp;VAR:INDEX=0"}</definedName>
    <definedName name="_184__FDSAUDITLINK__" hidden="1">{"fdsup://directions/FAT Viewer?action=UPDATE&amp;creator=factset&amp;DYN_ARGS=TRUE&amp;DOC_NAME=FAT:FQL_AUDITING_CLIENT_TEMPLATE.FAT&amp;display_string=Audit&amp;VAR:KEY=AJIFAVIDOZ&amp;VAR:QUERY=UkdGX09QRVJfUFNfTkVUX0NGKEFOTiwzOTA4MiwsLCxVU0QsLE5PQVVESVQp&amp;WINDOW=FIRST_POPUP&amp;HEIGH","T=450&amp;WIDTH=450&amp;START_MAXIMIZED=FALSE&amp;VAR:CALENDAR=LOCAL&amp;VAR:SYMBOL=BRY&amp;VAR:INDEX=0"}</definedName>
    <definedName name="_185__FDSAUDITLINK__" hidden="1">{"fdsup://directions/FAT Viewer?action=UPDATE&amp;creator=factset&amp;DYN_ARGS=TRUE&amp;DOC_NAME=FAT:FQL_AUDITING_CLIENT_TEMPLATE.FAT&amp;display_string=Audit&amp;VAR:KEY=ULGVUFANEV&amp;VAR:QUERY=UkdGX09QRVJfUFNfTkVUX0NGKEFOTiwzOTA4MiwsLCxVU0QsLE5PQVVESVQp&amp;WINDOW=FIRST_POPUP&amp;HEIGH","T=450&amp;WIDTH=450&amp;START_MAXIMIZED=FALSE&amp;VAR:CALENDAR=LOCAL&amp;VAR:SYMBOL=GPOR&amp;VAR:INDEX=0"}</definedName>
    <definedName name="_186__FDSAUDITLINK__" hidden="1">{"fdsup://directions/FAT Viewer?action=UPDATE&amp;creator=factset&amp;DYN_ARGS=TRUE&amp;DOC_NAME=FAT:FQL_AUDITING_CLIENT_TEMPLATE.FAT&amp;display_string=Audit&amp;VAR:KEY=ULGVUFANEV&amp;VAR:QUERY=UkdGX09QRVJfUFNfTkVUX0NGKEFOTiwzOTA4MiwsLCxVU0QsLE5PQVVESVQp&amp;WINDOW=FIRST_POPUP&amp;HEIGH","T=450&amp;WIDTH=450&amp;START_MAXIMIZED=FALSE&amp;VAR:CALENDAR=LOCAL&amp;VAR:SYMBOL=GPOR&amp;VAR:INDEX=0"}</definedName>
    <definedName name="_187__FDSAUDITLINK__" hidden="1">{"fdsup://directions/FAT Viewer?action=UPDATE&amp;creator=factset&amp;DYN_ARGS=TRUE&amp;DOC_NAME=FAT:FQL_AUDITING_CLIENT_TEMPLATE.FAT&amp;display_string=Audit&amp;VAR:KEY=IPEJIXINQZ&amp;VAR:QUERY=UkdGX09QRVJfUFNfTkVUX0NGKEFOTiwzOTA4MiwsLCxVU0QsLE5PQVVESVQp&amp;WINDOW=FIRST_POPUP&amp;HEIGH","T=450&amp;WIDTH=450&amp;START_MAXIMIZED=FALSE&amp;VAR:CALENDAR=LOCAL&amp;VAR:SYMBOL=CXO&amp;VAR:INDEX=0"}</definedName>
    <definedName name="_188__FDSAUDITLINK__" hidden="1">{"fdsup://directions/FAT Viewer?action=UPDATE&amp;creator=factset&amp;DYN_ARGS=TRUE&amp;DOC_NAME=FAT:FQL_AUDITING_CLIENT_TEMPLATE.FAT&amp;display_string=Audit&amp;VAR:KEY=IPEJIXINQZ&amp;VAR:QUERY=UkdGX09QRVJfUFNfTkVUX0NGKEFOTiwzOTA4MiwsLCxVU0QsLE5PQVVESVQp&amp;WINDOW=FIRST_POPUP&amp;HEIGH","T=450&amp;WIDTH=450&amp;START_MAXIMIZED=FALSE&amp;VAR:CALENDAR=LOCAL&amp;VAR:SYMBOL=CXO&amp;VAR:INDEX=0"}</definedName>
    <definedName name="_189__FDSAUDITLINK__" hidden="1">{"fdsup://directions/FAT Viewer?action=UPDATE&amp;creator=factset&amp;DYN_ARGS=TRUE&amp;DOC_NAME=FAT:FQL_AUDITING_CLIENT_TEMPLATE.FAT&amp;display_string=Audit&amp;VAR:KEY=KDAHELANQN&amp;VAR:QUERY=UkdGX09QRVJfUFNfTkVUX0NGKEFOTiwzOTA4MiwsLCxVU0QsLE5PQVVESVQp&amp;WINDOW=FIRST_POPUP&amp;HEIGH","T=450&amp;WIDTH=450&amp;START_MAXIMIZED=FALSE&amp;VAR:CALENDAR=LOCAL&amp;VAR:SYMBOL=AREX&amp;VAR:INDEX=0"}</definedName>
    <definedName name="_19__FDSAUDITLINK__" hidden="1">{"fdsup://directions/FAT Viewer?action=UPDATE&amp;creator=factset&amp;DYN_ARGS=TRUE&amp;DOC_NAME=FAT:FQL_AUDITING_CLIENT_TEMPLATE.FAT&amp;display_string=Audit&amp;VAR:KEY=CZKFENSPQV&amp;VAR:QUERY=UkdGX0VOVFJQUl9WQUwoQU5OLDQwMTc4LCwsLCwsTk9BVURJVCk=&amp;WINDOW=FIRST_POPUP&amp;HEIGHT=450&amp;WI","DTH=450&amp;START_MAXIMIZED=FALSE&amp;VAR:CALENDAR=LOCAL&amp;VAR:SYMBOL=CLR&amp;VAR:INDEX=0"}</definedName>
    <definedName name="_190__FDSAUDITLINK__" hidden="1">{"fdsup://directions/FAT Viewer?action=UPDATE&amp;creator=factset&amp;DYN_ARGS=TRUE&amp;DOC_NAME=FAT:FQL_AUDITING_CLIENT_TEMPLATE.FAT&amp;display_string=Audit&amp;VAR:KEY=KDAHELANQN&amp;VAR:QUERY=UkdGX09QRVJfUFNfTkVUX0NGKEFOTiwzOTA4MiwsLCxVU0QsLE5PQVVESVQp&amp;WINDOW=FIRST_POPUP&amp;HEIGH","T=450&amp;WIDTH=450&amp;START_MAXIMIZED=FALSE&amp;VAR:CALENDAR=LOCAL&amp;VAR:SYMBOL=AREX&amp;VAR:INDEX=0"}</definedName>
    <definedName name="_191__FDSAUDITLINK__" hidden="1">{"fdsup://directions/FAT Viewer?action=UPDATE&amp;creator=factset&amp;DYN_ARGS=TRUE&amp;DOC_NAME=FAT:FQL_AUDITING_CLIENT_TEMPLATE.FAT&amp;display_string=Audit&amp;VAR:KEY=UVIZQJKPOF&amp;VAR:QUERY=UkdGX09QRVJfUFNfTkVUX0NGKEFOTiwzODcxNywsLCxVU0QsLE5PQVVESVQp&amp;WINDOW=FIRST_POPUP&amp;HEIGH","T=450&amp;WIDTH=450&amp;START_MAXIMIZED=FALSE&amp;VAR:CALENDAR=LOCAL&amp;VAR:SYMBOL=WLL&amp;VAR:INDEX=0"}</definedName>
    <definedName name="_192__FDSAUDITLINK__" hidden="1">{"fdsup://directions/FAT Viewer?action=UPDATE&amp;creator=factset&amp;DYN_ARGS=TRUE&amp;DOC_NAME=FAT:FQL_AUDITING_CLIENT_TEMPLATE.FAT&amp;display_string=Audit&amp;VAR:KEY=UVIZQJKPOF&amp;VAR:QUERY=UkdGX09QRVJfUFNfTkVUX0NGKEFOTiwzODcxNywsLCxVU0QsLE5PQVVESVQp&amp;WINDOW=FIRST_POPUP&amp;HEIGH","T=450&amp;WIDTH=450&amp;START_MAXIMIZED=FALSE&amp;VAR:CALENDAR=LOCAL&amp;VAR:SYMBOL=WLL&amp;VAR:INDEX=0"}</definedName>
    <definedName name="_193__FDSAUDITLINK__" hidden="1">{"fdsup://directions/FAT Viewer?action=UPDATE&amp;creator=factset&amp;DYN_ARGS=TRUE&amp;DOC_NAME=FAT:FQL_AUDITING_CLIENT_TEMPLATE.FAT&amp;display_string=Audit&amp;VAR:KEY=OJEPIPQJEP&amp;VAR:QUERY=UkdGX09QRVJfUFNfTkVUX0NGKEFOTiwzODcxNywsLCxVU0QsLE5PQVVESVQp&amp;WINDOW=FIRST_POPUP&amp;HEIGH","T=450&amp;WIDTH=450&amp;START_MAXIMIZED=FALSE&amp;VAR:CALENDAR=LOCAL&amp;VAR:SYMBOL=PXD&amp;VAR:INDEX=0"}</definedName>
    <definedName name="_194__FDSAUDITLINK__" hidden="1">{"fdsup://directions/FAT Viewer?action=UPDATE&amp;creator=factset&amp;DYN_ARGS=TRUE&amp;DOC_NAME=FAT:FQL_AUDITING_CLIENT_TEMPLATE.FAT&amp;display_string=Audit&amp;VAR:KEY=OJEPIPQJEP&amp;VAR:QUERY=UkdGX09QRVJfUFNfTkVUX0NGKEFOTiwzODcxNywsLCxVU0QsLE5PQVVESVQp&amp;WINDOW=FIRST_POPUP&amp;HEIGH","T=450&amp;WIDTH=450&amp;START_MAXIMIZED=FALSE&amp;VAR:CALENDAR=LOCAL&amp;VAR:SYMBOL=PXD&amp;VAR:INDEX=0"}</definedName>
    <definedName name="_195__FDSAUDITLINK__" hidden="1">{"fdsup://directions/FAT Viewer?action=UPDATE&amp;creator=factset&amp;DYN_ARGS=TRUE&amp;DOC_NAME=FAT:FQL_AUDITING_CLIENT_TEMPLATE.FAT&amp;display_string=Audit&amp;VAR:KEY=EDMDOHQRYR&amp;VAR:QUERY=UkdGX09QRVJfUFNfTkVUX0NGKEFOTiwzODcxNywsLCxVU0QsLE5PQVVESVQp&amp;WINDOW=FIRST_POPUP&amp;HEIGH","T=450&amp;WIDTH=450&amp;START_MAXIMIZED=FALSE&amp;VAR:CALENDAR=LOCAL&amp;VAR:SYMBOL=CLR&amp;VAR:INDEX=0"}</definedName>
    <definedName name="_196__FDSAUDITLINK__" hidden="1">{"fdsup://directions/FAT Viewer?action=UPDATE&amp;creator=factset&amp;DYN_ARGS=TRUE&amp;DOC_NAME=FAT:FQL_AUDITING_CLIENT_TEMPLATE.FAT&amp;display_string=Audit&amp;VAR:KEY=EDMDOHQRYR&amp;VAR:QUERY=UkdGX09QRVJfUFNfTkVUX0NGKEFOTiwzODcxNywsLCxVU0QsLE5PQVVESVQp&amp;WINDOW=FIRST_POPUP&amp;HEIGH","T=450&amp;WIDTH=450&amp;START_MAXIMIZED=FALSE&amp;VAR:CALENDAR=LOCAL&amp;VAR:SYMBOL=CLR&amp;VAR:INDEX=0"}</definedName>
    <definedName name="_197__FDSAUDITLINK__" hidden="1">{"fdsup://directions/FAT Viewer?action=UPDATE&amp;creator=factset&amp;DYN_ARGS=TRUE&amp;DOC_NAME=FAT:FQL_AUDITING_CLIENT_TEMPLATE.FAT&amp;display_string=Audit&amp;VAR:KEY=SDYNWPUROX&amp;VAR:QUERY=UkdGX09QRVJfUFNfTkVUX0NGKEFOTiwzODcxNywsLCxVU0QsLE5PQVVESVQp&amp;WINDOW=FIRST_POPUP&amp;HEIGH","T=450&amp;WIDTH=450&amp;START_MAXIMIZED=FALSE&amp;VAR:CALENDAR=LOCAL&amp;VAR:SYMBOL=BRY&amp;VAR:INDEX=0"}</definedName>
    <definedName name="_198__FDSAUDITLINK__" hidden="1">{"fdsup://directions/FAT Viewer?action=UPDATE&amp;creator=factset&amp;DYN_ARGS=TRUE&amp;DOC_NAME=FAT:FQL_AUDITING_CLIENT_TEMPLATE.FAT&amp;display_string=Audit&amp;VAR:KEY=SDYNWPUROX&amp;VAR:QUERY=UkdGX09QRVJfUFNfTkVUX0NGKEFOTiwzODcxNywsLCxVU0QsLE5PQVVESVQp&amp;WINDOW=FIRST_POPUP&amp;HEIGH","T=450&amp;WIDTH=450&amp;START_MAXIMIZED=FALSE&amp;VAR:CALENDAR=LOCAL&amp;VAR:SYMBOL=BRY&amp;VAR:INDEX=0"}</definedName>
    <definedName name="_199__FDSAUDITLINK__" hidden="1">{"fdsup://directions/FAT Viewer?action=UPDATE&amp;creator=factset&amp;DYN_ARGS=TRUE&amp;DOC_NAME=FAT:FQL_AUDITING_CLIENT_TEMPLATE.FAT&amp;display_string=Audit&amp;VAR:KEY=SVOXUHCXCN&amp;VAR:QUERY=UkdGX09QRVJfUFNfTkVUX0NGKEFOTiwzODcxNywsLCxVU0QsLE5PQVVESVQp&amp;WINDOW=FIRST_POPUP&amp;HEIGH","T=450&amp;WIDTH=450&amp;START_MAXIMIZED=FALSE&amp;VAR:CALENDAR=LOCAL&amp;VAR:SYMBOL=GPOR&amp;VAR:INDEX=0"}</definedName>
    <definedName name="_1S" hidden="1">[1]Plan1!#REF!</definedName>
    <definedName name="_2__FDSAUDITLINK__" hidden="1">{"fdsup://directions/FAT Viewer?action=UPDATE&amp;creator=factset&amp;DYN_ARGS=TRUE&amp;DOC_NAME=FAT:FQL_AUDITING_CLIENT_TEMPLATE.FAT&amp;display_string=Audit&amp;VAR:KEY=KPAZSDQLWD&amp;VAR:QUERY=UkdGX0VOVFJQUl9WQUwoQU5OLDQwNTQzLCwsLCwsTk9BVURJVCk=&amp;WINDOW=FIRST_POPUP&amp;HEIGHT=450&amp;WI","DTH=450&amp;START_MAXIMIZED=FALSE&amp;VAR:CALENDAR=LOCAL&amp;VAR:SYMBOL=WLL&amp;VAR:INDEX=0"}</definedName>
    <definedName name="_2_0_S" hidden="1">[1]Plan1!#REF!</definedName>
    <definedName name="_20__FDSAUDITLINK__" hidden="1">{"fdsup://directions/FAT Viewer?action=UPDATE&amp;creator=factset&amp;DYN_ARGS=TRUE&amp;DOC_NAME=FAT:FQL_AUDITING_CLIENT_TEMPLATE.FAT&amp;display_string=Audit&amp;VAR:KEY=CZKFENSPQV&amp;VAR:QUERY=UkdGX0VOVFJQUl9WQUwoQU5OLDQwMTc4LCwsLCwsTk9BVURJVCk=&amp;WINDOW=FIRST_POPUP&amp;HEIGHT=450&amp;WI","DTH=450&amp;START_MAXIMIZED=FALSE&amp;VAR:CALENDAR=LOCAL&amp;VAR:SYMBOL=CLR&amp;VAR:INDEX=0"}</definedName>
    <definedName name="_200__FDSAUDITLINK__" hidden="1">{"fdsup://directions/FAT Viewer?action=UPDATE&amp;creator=factset&amp;DYN_ARGS=TRUE&amp;DOC_NAME=FAT:FQL_AUDITING_CLIENT_TEMPLATE.FAT&amp;display_string=Audit&amp;VAR:KEY=SVOXUHCXCN&amp;VAR:QUERY=UkdGX09QRVJfUFNfTkVUX0NGKEFOTiwzODcxNywsLCxVU0QsLE5PQVVESVQp&amp;WINDOW=FIRST_POPUP&amp;HEIGH","T=450&amp;WIDTH=450&amp;START_MAXIMIZED=FALSE&amp;VAR:CALENDAR=LOCAL&amp;VAR:SYMBOL=GPOR&amp;VAR:INDEX=0"}</definedName>
    <definedName name="_201__FDSAUDITLINK__" hidden="1">{"fdsup://directions/FAT Viewer?action=UPDATE&amp;creator=factset&amp;DYN_ARGS=TRUE&amp;DOC_NAME=FAT:FQL_AUDITING_CLIENT_TEMPLATE.FAT&amp;display_string=Audit&amp;VAR:KEY=MXWXQPEBKN&amp;VAR:QUERY=UkdGX09QRVJfUFNfTkVUX0NGKEFOTiwzODcxNywsLCxVU0QsLE5PQVVESVQp&amp;WINDOW=FIRST_POPUP&amp;HEIGH","T=450&amp;WIDTH=450&amp;START_MAXIMIZED=FALSE&amp;VAR:CALENDAR=LOCAL&amp;VAR:SYMBOL=CXO&amp;VAR:INDEX=0"}</definedName>
    <definedName name="_202__FDSAUDITLINK__" hidden="1">{"fdsup://directions/FAT Viewer?action=UPDATE&amp;creator=factset&amp;DYN_ARGS=TRUE&amp;DOC_NAME=FAT:FQL_AUDITING_CLIENT_TEMPLATE.FAT&amp;display_string=Audit&amp;VAR:KEY=MXWXQPEBKN&amp;VAR:QUERY=UkdGX09QRVJfUFNfTkVUX0NGKEFOTiwzODcxNywsLCxVU0QsLE5PQVVESVQp&amp;WINDOW=FIRST_POPUP&amp;HEIGH","T=450&amp;WIDTH=450&amp;START_MAXIMIZED=FALSE&amp;VAR:CALENDAR=LOCAL&amp;VAR:SYMBOL=CXO&amp;VAR:INDEX=0"}</definedName>
    <definedName name="_203__FDSAUDITLINK__" hidden="1">{"fdsup://directions/FAT Viewer?action=UPDATE&amp;creator=factset&amp;DYN_ARGS=TRUE&amp;DOC_NAME=FAT:FQL_AUDITING_CLIENT_TEMPLATE.FAT&amp;display_string=Audit&amp;VAR:KEY=ANMHMLETOH&amp;VAR:QUERY=UkdGX09QRVJfUFNfTkVUX0NGKEFOTiwzODcxNywsLCxVU0QsLE5PQVVESVQp&amp;WINDOW=FIRST_POPUP&amp;HEIGH","T=450&amp;WIDTH=450&amp;START_MAXIMIZED=FALSE&amp;VAR:CALENDAR=LOCAL&amp;VAR:SYMBOL=AREX&amp;VAR:INDEX=0"}</definedName>
    <definedName name="_204__FDSAUDITLINK__" hidden="1">{"fdsup://directions/FAT Viewer?action=UPDATE&amp;creator=factset&amp;DYN_ARGS=TRUE&amp;DOC_NAME=FAT:FQL_AUDITING_CLIENT_TEMPLATE.FAT&amp;display_string=Audit&amp;VAR:KEY=ANMHMLETOH&amp;VAR:QUERY=UkdGX09QRVJfUFNfTkVUX0NGKEFOTiwzODcxNywsLCxVU0QsLE5PQVVESVQp&amp;WINDOW=FIRST_POPUP&amp;HEIGH","T=450&amp;WIDTH=450&amp;START_MAXIMIZED=FALSE&amp;VAR:CALENDAR=LOCAL&amp;VAR:SYMBOL=AREX&amp;VAR:INDEX=0"}</definedName>
    <definedName name="_205__FDSAUDITLINK__" hidden="1">{"fdsup://directions/FAT Viewer?action=UPDATE&amp;creator=factset&amp;DYN_ARGS=TRUE&amp;DOC_NAME=FAT:FQL_AUDITING_CLIENT_TEMPLATE.FAT&amp;display_string=Audit&amp;VAR:KEY=KNYBCTWTWT&amp;VAR:QUERY=UkdGX09QRVJfUFNfTkVUX0NGKEFOTiwzODM1MiwsLCxVU0QsLE5PQVVESVQp&amp;WINDOW=FIRST_POPUP&amp;HEIGH","T=450&amp;WIDTH=450&amp;START_MAXIMIZED=FALSE&amp;VAR:CALENDAR=LOCAL&amp;VAR:SYMBOL=WLL&amp;VAR:INDEX=0"}</definedName>
    <definedName name="_206__FDSAUDITLINK__" hidden="1">{"fdsup://directions/FAT Viewer?action=UPDATE&amp;creator=factset&amp;DYN_ARGS=TRUE&amp;DOC_NAME=FAT:FQL_AUDITING_CLIENT_TEMPLATE.FAT&amp;display_string=Audit&amp;VAR:KEY=KNYBCTWTWT&amp;VAR:QUERY=UkdGX09QRVJfUFNfTkVUX0NGKEFOTiwzODM1MiwsLCxVU0QsLE5PQVVESVQp&amp;WINDOW=FIRST_POPUP&amp;HEIGH","T=450&amp;WIDTH=450&amp;START_MAXIMIZED=FALSE&amp;VAR:CALENDAR=LOCAL&amp;VAR:SYMBOL=WLL&amp;VAR:INDEX=0"}</definedName>
    <definedName name="_207__FDSAUDITLINK__" hidden="1">{"fdsup://directions/FAT Viewer?action=UPDATE&amp;creator=factset&amp;DYN_ARGS=TRUE&amp;DOC_NAME=FAT:FQL_AUDITING_CLIENT_TEMPLATE.FAT&amp;display_string=Audit&amp;VAR:KEY=UHAFEPWFAH&amp;VAR:QUERY=UkdGX09QRVJfUFNfTkVUX0NGKEFOTiwzODM1MiwsLCxVU0QsLE5PQVVESVQp&amp;WINDOW=FIRST_POPUP&amp;HEIGH","T=450&amp;WIDTH=450&amp;START_MAXIMIZED=FALSE&amp;VAR:CALENDAR=LOCAL&amp;VAR:SYMBOL=PXD&amp;VAR:INDEX=0"}</definedName>
    <definedName name="_208__FDSAUDITLINK__" hidden="1">{"fdsup://directions/FAT Viewer?action=UPDATE&amp;creator=factset&amp;DYN_ARGS=TRUE&amp;DOC_NAME=FAT:FQL_AUDITING_CLIENT_TEMPLATE.FAT&amp;display_string=Audit&amp;VAR:KEY=UHAFEPWFAH&amp;VAR:QUERY=UkdGX09QRVJfUFNfTkVUX0NGKEFOTiwzODM1MiwsLCxVU0QsLE5PQVVESVQp&amp;WINDOW=FIRST_POPUP&amp;HEIGH","T=450&amp;WIDTH=450&amp;START_MAXIMIZED=FALSE&amp;VAR:CALENDAR=LOCAL&amp;VAR:SYMBOL=PXD&amp;VAR:INDEX=0"}</definedName>
    <definedName name="_209__FDSAUDITLINK__" hidden="1">{"fdsup://directions/FAT Viewer?action=UPDATE&amp;creator=factset&amp;DYN_ARGS=TRUE&amp;DOC_NAME=FAT:FQL_AUDITING_CLIENT_TEMPLATE.FAT&amp;display_string=Audit&amp;VAR:KEY=WVWREDAZUL&amp;VAR:QUERY=UkdGX09QRVJfUFNfTkVUX0NGKEFOTiwzODM1MiwsLCxVU0QsLE5PQVVESVQp&amp;WINDOW=FIRST_POPUP&amp;HEIGH","T=450&amp;WIDTH=450&amp;START_MAXIMIZED=FALSE&amp;VAR:CALENDAR=LOCAL&amp;VAR:SYMBOL=CLR&amp;VAR:INDEX=0"}</definedName>
    <definedName name="_21__FDSAUDITLINK__" hidden="1">{"fdsup://directions/FAT Viewer?action=UPDATE&amp;creator=factset&amp;DYN_ARGS=TRUE&amp;DOC_NAME=FAT:FQL_AUDITING_CLIENT_TEMPLATE.FAT&amp;display_string=Audit&amp;VAR:KEY=QJEXOXWVAR&amp;VAR:QUERY=UkdGX0VOVFJQUl9WQUwoQU5OLDQwMTc4LCwsLCwsTk9BVURJVCk=&amp;WINDOW=FIRST_POPUP&amp;HEIGHT=450&amp;WI","DTH=450&amp;START_MAXIMIZED=FALSE&amp;VAR:CALENDAR=LOCAL&amp;VAR:SYMBOL=BRY&amp;VAR:INDEX=0"}</definedName>
    <definedName name="_210__FDSAUDITLINK__" hidden="1">{"fdsup://directions/FAT Viewer?action=UPDATE&amp;creator=factset&amp;DYN_ARGS=TRUE&amp;DOC_NAME=FAT:FQL_AUDITING_CLIENT_TEMPLATE.FAT&amp;display_string=Audit&amp;VAR:KEY=WVWREDAZUL&amp;VAR:QUERY=UkdGX09QRVJfUFNfTkVUX0NGKEFOTiwzODM1MiwsLCxVU0QsLE5PQVVESVQp&amp;WINDOW=FIRST_POPUP&amp;HEIGH","T=450&amp;WIDTH=450&amp;START_MAXIMIZED=FALSE&amp;VAR:CALENDAR=LOCAL&amp;VAR:SYMBOL=CLR&amp;VAR:INDEX=0"}</definedName>
    <definedName name="_211__FDSAUDITLINK__" hidden="1">{"fdsup://directions/FAT Viewer?action=UPDATE&amp;creator=factset&amp;DYN_ARGS=TRUE&amp;DOC_NAME=FAT:FQL_AUDITING_CLIENT_TEMPLATE.FAT&amp;display_string=Audit&amp;VAR:KEY=KDIRKRONEB&amp;VAR:QUERY=UkdGX09QRVJfUFNfTkVUX0NGKEFOTiwzODM1MiwsLCxVU0QsLE5PQVVESVQp&amp;WINDOW=FIRST_POPUP&amp;HEIGH","T=450&amp;WIDTH=450&amp;START_MAXIMIZED=FALSE&amp;VAR:CALENDAR=LOCAL&amp;VAR:SYMBOL=BRY&amp;VAR:INDEX=0"}</definedName>
    <definedName name="_212__FDSAUDITLINK__" hidden="1">{"fdsup://directions/FAT Viewer?action=UPDATE&amp;creator=factset&amp;DYN_ARGS=TRUE&amp;DOC_NAME=FAT:FQL_AUDITING_CLIENT_TEMPLATE.FAT&amp;display_string=Audit&amp;VAR:KEY=KDIRKRONEB&amp;VAR:QUERY=UkdGX09QRVJfUFNfTkVUX0NGKEFOTiwzODM1MiwsLCxVU0QsLE5PQVVESVQp&amp;WINDOW=FIRST_POPUP&amp;HEIGH","T=450&amp;WIDTH=450&amp;START_MAXIMIZED=FALSE&amp;VAR:CALENDAR=LOCAL&amp;VAR:SYMBOL=BRY&amp;VAR:INDEX=0"}</definedName>
    <definedName name="_213__FDSAUDITLINK__" hidden="1">{"fdsup://directions/FAT Viewer?action=UPDATE&amp;creator=factset&amp;DYN_ARGS=TRUE&amp;DOC_NAME=FAT:FQL_AUDITING_CLIENT_TEMPLATE.FAT&amp;display_string=Audit&amp;VAR:KEY=MFQRYLMJIB&amp;VAR:QUERY=UkdGX09QRVJfUFNfTkVUX0NGKEFOTiwzODM1MiwsLCxVU0QsLE5PQVVESVQp&amp;WINDOW=FIRST_POPUP&amp;HEIGH","T=450&amp;WIDTH=450&amp;START_MAXIMIZED=FALSE&amp;VAR:CALENDAR=LOCAL&amp;VAR:SYMBOL=GPOR&amp;VAR:INDEX=0"}</definedName>
    <definedName name="_214__FDSAUDITLINK__" hidden="1">{"fdsup://directions/FAT Viewer?action=UPDATE&amp;creator=factset&amp;DYN_ARGS=TRUE&amp;DOC_NAME=FAT:FQL_AUDITING_CLIENT_TEMPLATE.FAT&amp;display_string=Audit&amp;VAR:KEY=MFQRYLMJIB&amp;VAR:QUERY=UkdGX09QRVJfUFNfTkVUX0NGKEFOTiwzODM1MiwsLCxVU0QsLE5PQVVESVQp&amp;WINDOW=FIRST_POPUP&amp;HEIGH","T=450&amp;WIDTH=450&amp;START_MAXIMIZED=FALSE&amp;VAR:CALENDAR=LOCAL&amp;VAR:SYMBOL=GPOR&amp;VAR:INDEX=0"}</definedName>
    <definedName name="_215__FDSAUDITLINK__" hidden="1">{"fdsup://directions/FAT Viewer?action=UPDATE&amp;creator=factset&amp;DYN_ARGS=TRUE&amp;DOC_NAME=FAT:FQL_AUDITING_CLIENT_TEMPLATE.FAT&amp;display_string=Audit&amp;VAR:KEY=SJCPUZUZSH&amp;VAR:QUERY=UkdGX09QRVJfUFNfTkVUX0NGKEFOTiwzODM1MiwsLCxVU0QsLE5PQVVESVQp&amp;WINDOW=FIRST_POPUP&amp;HEIGH","T=450&amp;WIDTH=450&amp;START_MAXIMIZED=FALSE&amp;VAR:CALENDAR=LOCAL&amp;VAR:SYMBOL=CXO&amp;VAR:INDEX=0"}</definedName>
    <definedName name="_216__FDSAUDITLINK__" hidden="1">{"fdsup://directions/FAT Viewer?action=UPDATE&amp;creator=factset&amp;DYN_ARGS=TRUE&amp;DOC_NAME=FAT:FQL_AUDITING_CLIENT_TEMPLATE.FAT&amp;display_string=Audit&amp;VAR:KEY=SJCPUZUZSH&amp;VAR:QUERY=UkdGX09QRVJfUFNfTkVUX0NGKEFOTiwzODM1MiwsLCxVU0QsLE5PQVVESVQp&amp;WINDOW=FIRST_POPUP&amp;HEIGH","T=450&amp;WIDTH=450&amp;START_MAXIMIZED=FALSE&amp;VAR:CALENDAR=LOCAL&amp;VAR:SYMBOL=CXO&amp;VAR:INDEX=0"}</definedName>
    <definedName name="_217__FDSAUDITLINK__" hidden="1">{"fdsup://directions/FAT Viewer?action=UPDATE&amp;creator=factset&amp;DYN_ARGS=TRUE&amp;DOC_NAME=FAT:FQL_AUDITING_CLIENT_TEMPLATE.FAT&amp;display_string=Audit&amp;VAR:KEY=ODIFEHAHWB&amp;VAR:QUERY=UkdGX09QRVJfUFNfTkVUX0NGKEFOTiwzODM1MiwsLCxVU0QsLE5PQVVESVQp&amp;WINDOW=FIRST_POPUP&amp;HEIGH","T=450&amp;WIDTH=450&amp;START_MAXIMIZED=FALSE&amp;VAR:CALENDAR=LOCAL&amp;VAR:SYMBOL=AREX&amp;VAR:INDEX=0"}</definedName>
    <definedName name="_218__FDSAUDITLINK__" hidden="1">{"fdsup://directions/FAT Viewer?action=UPDATE&amp;creator=factset&amp;DYN_ARGS=TRUE&amp;DOC_NAME=FAT:FQL_AUDITING_CLIENT_TEMPLATE.FAT&amp;display_string=Audit&amp;VAR:KEY=ODIFEHAHWB&amp;VAR:QUERY=UkdGX09QRVJfUFNfTkVUX0NGKEFOTiwzODM1MiwsLCxVU0QsLE5PQVVESVQp&amp;WINDOW=FIRST_POPUP&amp;HEIGH","T=450&amp;WIDTH=450&amp;START_MAXIMIZED=FALSE&amp;VAR:CALENDAR=LOCAL&amp;VAR:SYMBOL=AREX&amp;VAR:INDEX=0"}</definedName>
    <definedName name="_219__FDSAUDITLINK__" hidden="1">{"fdsup://directions/FAT Viewer?action=UPDATE&amp;creator=factset&amp;DYN_ARGS=TRUE&amp;DOC_NAME=FAT:FQL_AUDITING_CLIENT_TEMPLATE.FAT&amp;display_string=Audit&amp;VAR:KEY=GXMDYBIJKZ&amp;VAR:QUERY=UkdGX09QRVJfUFNfTkVUX0NGKEFOTiwzNzk4NiwsLCxVU0QsLE5PQVVESVQp&amp;WINDOW=FIRST_POPUP&amp;HEIGH","T=450&amp;WIDTH=450&amp;START_MAXIMIZED=FALSE&amp;VAR:CALENDAR=LOCAL&amp;VAR:SYMBOL=WLL&amp;VAR:INDEX=0"}</definedName>
    <definedName name="_22__FDSAUDITLINK__" hidden="1">{"fdsup://directions/FAT Viewer?action=UPDATE&amp;creator=factset&amp;DYN_ARGS=TRUE&amp;DOC_NAME=FAT:FQL_AUDITING_CLIENT_TEMPLATE.FAT&amp;display_string=Audit&amp;VAR:KEY=QJEXOXWVAR&amp;VAR:QUERY=UkdGX0VOVFJQUl9WQUwoQU5OLDQwMTc4LCwsLCwsTk9BVURJVCk=&amp;WINDOW=FIRST_POPUP&amp;HEIGHT=450&amp;WI","DTH=450&amp;START_MAXIMIZED=FALSE&amp;VAR:CALENDAR=LOCAL&amp;VAR:SYMBOL=BRY&amp;VAR:INDEX=0"}</definedName>
    <definedName name="_220__FDSAUDITLINK__" hidden="1">{"fdsup://directions/FAT Viewer?action=UPDATE&amp;creator=factset&amp;DYN_ARGS=TRUE&amp;DOC_NAME=FAT:FQL_AUDITING_CLIENT_TEMPLATE.FAT&amp;display_string=Audit&amp;VAR:KEY=GXMDYBIJKZ&amp;VAR:QUERY=UkdGX09QRVJfUFNfTkVUX0NGKEFOTiwzNzk4NiwsLCxVU0QsLE5PQVVESVQp&amp;WINDOW=FIRST_POPUP&amp;HEIGH","T=450&amp;WIDTH=450&amp;START_MAXIMIZED=FALSE&amp;VAR:CALENDAR=LOCAL&amp;VAR:SYMBOL=WLL&amp;VAR:INDEX=0"}</definedName>
    <definedName name="_221__FDSAUDITLINK__" hidden="1">{"fdsup://directions/FAT Viewer?action=UPDATE&amp;creator=factset&amp;DYN_ARGS=TRUE&amp;DOC_NAME=FAT:FQL_AUDITING_CLIENT_TEMPLATE.FAT&amp;display_string=Audit&amp;VAR:KEY=MJABWHSJAZ&amp;VAR:QUERY=UkdGX09QRVJfUFNfTkVUX0NGKEFOTiwzNzk4NiwsLCxVU0QsLE5PQVVESVQp&amp;WINDOW=FIRST_POPUP&amp;HEIGH","T=450&amp;WIDTH=450&amp;START_MAXIMIZED=FALSE&amp;VAR:CALENDAR=LOCAL&amp;VAR:SYMBOL=PXD&amp;VAR:INDEX=0"}</definedName>
    <definedName name="_222__FDSAUDITLINK__" hidden="1">{"fdsup://directions/FAT Viewer?action=UPDATE&amp;creator=factset&amp;DYN_ARGS=TRUE&amp;DOC_NAME=FAT:FQL_AUDITING_CLIENT_TEMPLATE.FAT&amp;display_string=Audit&amp;VAR:KEY=MJABWHSJAZ&amp;VAR:QUERY=UkdGX09QRVJfUFNfTkVUX0NGKEFOTiwzNzk4NiwsLCxVU0QsLE5PQVVESVQp&amp;WINDOW=FIRST_POPUP&amp;HEIGH","T=450&amp;WIDTH=450&amp;START_MAXIMIZED=FALSE&amp;VAR:CALENDAR=LOCAL&amp;VAR:SYMBOL=PXD&amp;VAR:INDEX=0"}</definedName>
    <definedName name="_223__FDSAUDITLINK__" hidden="1">{"fdsup://directions/FAT Viewer?action=UPDATE&amp;creator=factset&amp;DYN_ARGS=TRUE&amp;DOC_NAME=FAT:FQL_AUDITING_CLIENT_TEMPLATE.FAT&amp;display_string=Audit&amp;VAR:KEY=AZIVSRYHAP&amp;VAR:QUERY=UkdGX09QRVJfUFNfTkVUX0NGKEFOTiwzNzk4NiwsLCxVU0QsLE5PQVVESVQp&amp;WINDOW=FIRST_POPUP&amp;HEIGH","T=450&amp;WIDTH=450&amp;START_MAXIMIZED=FALSE&amp;VAR:CALENDAR=LOCAL&amp;VAR:SYMBOL=CLR&amp;VAR:INDEX=0"}</definedName>
    <definedName name="_224__FDSAUDITLINK__" hidden="1">{"fdsup://directions/FAT Viewer?action=UPDATE&amp;creator=factset&amp;DYN_ARGS=TRUE&amp;DOC_NAME=FAT:FQL_AUDITING_CLIENT_TEMPLATE.FAT&amp;display_string=Audit&amp;VAR:KEY=AZIVSRYHAP&amp;VAR:QUERY=UkdGX09QRVJfUFNfTkVUX0NGKEFOTiwzNzk4NiwsLCxVU0QsLE5PQVVESVQp&amp;WINDOW=FIRST_POPUP&amp;HEIGH","T=450&amp;WIDTH=450&amp;START_MAXIMIZED=FALSE&amp;VAR:CALENDAR=LOCAL&amp;VAR:SYMBOL=CLR&amp;VAR:INDEX=0"}</definedName>
    <definedName name="_225__FDSAUDITLINK__" hidden="1">{"fdsup://directions/FAT Viewer?action=UPDATE&amp;creator=factset&amp;DYN_ARGS=TRUE&amp;DOC_NAME=FAT:FQL_AUDITING_CLIENT_TEMPLATE.FAT&amp;display_string=Audit&amp;VAR:KEY=YXSXODSVYB&amp;VAR:QUERY=UkdGX09QRVJfUFNfTkVUX0NGKEFOTiwzNzk4NiwsLCxVU0QsLE5PQVVESVQp&amp;WINDOW=FIRST_POPUP&amp;HEIGH","T=450&amp;WIDTH=450&amp;START_MAXIMIZED=FALSE&amp;VAR:CALENDAR=LOCAL&amp;VAR:SYMBOL=BRY&amp;VAR:INDEX=0"}</definedName>
    <definedName name="_226__FDSAUDITLINK__" hidden="1">{"fdsup://directions/FAT Viewer?action=UPDATE&amp;creator=factset&amp;DYN_ARGS=TRUE&amp;DOC_NAME=FAT:FQL_AUDITING_CLIENT_TEMPLATE.FAT&amp;display_string=Audit&amp;VAR:KEY=YXSXODSVYB&amp;VAR:QUERY=UkdGX09QRVJfUFNfTkVUX0NGKEFOTiwzNzk4NiwsLCxVU0QsLE5PQVVESVQp&amp;WINDOW=FIRST_POPUP&amp;HEIGH","T=450&amp;WIDTH=450&amp;START_MAXIMIZED=FALSE&amp;VAR:CALENDAR=LOCAL&amp;VAR:SYMBOL=BRY&amp;VAR:INDEX=0"}</definedName>
    <definedName name="_227__FDSAUDITLINK__" hidden="1">{"fdsup://directions/FAT Viewer?action=UPDATE&amp;creator=factset&amp;DYN_ARGS=TRUE&amp;DOC_NAME=FAT:FQL_AUDITING_CLIENT_TEMPLATE.FAT&amp;display_string=Audit&amp;VAR:KEY=UXSHCVAVCT&amp;VAR:QUERY=UkdGX09QRVJfUFNfTkVUX0NGKEFOTiwzNzk4NiwsLCxVU0QsLE5PQVVESVQp&amp;WINDOW=FIRST_POPUP&amp;HEIGH","T=450&amp;WIDTH=450&amp;START_MAXIMIZED=FALSE&amp;VAR:CALENDAR=LOCAL&amp;VAR:SYMBOL=GPOR&amp;VAR:INDEX=0"}</definedName>
    <definedName name="_228__FDSAUDITLINK__" hidden="1">{"fdsup://directions/FAT Viewer?action=UPDATE&amp;creator=factset&amp;DYN_ARGS=TRUE&amp;DOC_NAME=FAT:FQL_AUDITING_CLIENT_TEMPLATE.FAT&amp;display_string=Audit&amp;VAR:KEY=UXSHCVAVCT&amp;VAR:QUERY=UkdGX09QRVJfUFNfTkVUX0NGKEFOTiwzNzk4NiwsLCxVU0QsLE5PQVVESVQp&amp;WINDOW=FIRST_POPUP&amp;HEIGH","T=450&amp;WIDTH=450&amp;START_MAXIMIZED=FALSE&amp;VAR:CALENDAR=LOCAL&amp;VAR:SYMBOL=GPOR&amp;VAR:INDEX=0"}</definedName>
    <definedName name="_229__FDSAUDITLINK__" hidden="1">{"fdsup://directions/FAT Viewer?action=UPDATE&amp;creator=factset&amp;DYN_ARGS=TRUE&amp;DOC_NAME=FAT:FQL_AUDITING_CLIENT_TEMPLATE.FAT&amp;display_string=Audit&amp;VAR:KEY=ATQRMLOXOL&amp;VAR:QUERY=UkdGX09QRVJfUFNfTkVUX0NGKEFOTiwzNzk4NiwsLCxVU0QsLE5PQVVESVQp&amp;WINDOW=FIRST_POPUP&amp;HEIGH","T=450&amp;WIDTH=450&amp;START_MAXIMIZED=FALSE&amp;VAR:CALENDAR=LOCAL&amp;VAR:SYMBOL=CXO&amp;VAR:INDEX=0"}</definedName>
    <definedName name="_23__FDSAUDITLINK__" hidden="1">{"fdsup://directions/FAT Viewer?action=UPDATE&amp;creator=factset&amp;DYN_ARGS=TRUE&amp;DOC_NAME=FAT:FQL_AUDITING_CLIENT_TEMPLATE.FAT&amp;display_string=Audit&amp;VAR:KEY=KHWLKFMVST&amp;VAR:QUERY=UkdGX0VOVFJQUl9WQUwoQU5OLDQwMTc4LCwsLCwsTk9BVURJVCk=&amp;WINDOW=FIRST_POPUP&amp;HEIGHT=450&amp;WI","DTH=450&amp;START_MAXIMIZED=FALSE&amp;VAR:CALENDAR=LOCAL&amp;VAR:SYMBOL=GPOR&amp;VAR:INDEX=0"}</definedName>
    <definedName name="_230__FDSAUDITLINK__" hidden="1">{"fdsup://directions/FAT Viewer?action=UPDATE&amp;creator=factset&amp;DYN_ARGS=TRUE&amp;DOC_NAME=FAT:FQL_AUDITING_CLIENT_TEMPLATE.FAT&amp;display_string=Audit&amp;VAR:KEY=ILIBQXGZUL&amp;VAR:QUERY=UkdGX09QRVJfUFNfTkVUX0NGKEFOTiwzNzk4NiwsLCxVU0QsLE5PQVVESVQp&amp;WINDOW=FIRST_POPUP&amp;HEIGH","T=450&amp;WIDTH=450&amp;START_MAXIMIZED=FALSE&amp;VAR:CALENDAR=LOCAL&amp;VAR:SYMBOL=AREX&amp;VAR:INDEX=0"}</definedName>
    <definedName name="_231__FDSAUDITLINK__" hidden="1">{"fdsup://directions/FAT Viewer?action=UPDATE&amp;creator=factset&amp;DYN_ARGS=TRUE&amp;DOC_NAME=FAT:FQL_AUDITING_CLIENT_TEMPLATE.FAT&amp;display_string=Audit&amp;VAR:KEY=ILIBQXGZUL&amp;VAR:QUERY=UkdGX09QRVJfUFNfTkVUX0NGKEFOTiwzNzk4NiwsLCxVU0QsLE5PQVVESVQp&amp;WINDOW=FIRST_POPUP&amp;HEIGH","T=450&amp;WIDTH=450&amp;START_MAXIMIZED=FALSE&amp;VAR:CALENDAR=LOCAL&amp;VAR:SYMBOL=AREX&amp;VAR:INDEX=0"}</definedName>
    <definedName name="_232__FDSAUDITLINK__" hidden="1">{"fdsup://directions/FAT Viewer?action=UPDATE&amp;creator=factset&amp;DYN_ARGS=TRUE&amp;DOC_NAME=FAT:FQL_AUDITING_CLIENT_TEMPLATE.FAT&amp;display_string=Audit&amp;VAR:KEY=MRUZOTSRET&amp;VAR:QUERY=UkdGX09QRVJfUFNfTkVUX0NGKEFOTiwzNzYyMSwsLCxVU0QsLE5PQVVESVQp&amp;WINDOW=FIRST_POPUP&amp;HEIGH","T=450&amp;WIDTH=450&amp;START_MAXIMIZED=FALSE&amp;VAR:CALENDAR=LOCAL&amp;VAR:SYMBOL=WLL&amp;VAR:INDEX=0"}</definedName>
    <definedName name="_233__FDSAUDITLINK__" hidden="1">{"fdsup://directions/FAT Viewer?action=UPDATE&amp;creator=factset&amp;DYN_ARGS=TRUE&amp;DOC_NAME=FAT:FQL_AUDITING_CLIENT_TEMPLATE.FAT&amp;display_string=Audit&amp;VAR:KEY=MRUZOTSRET&amp;VAR:QUERY=UkdGX09QRVJfUFNfTkVUX0NGKEFOTiwzNzYyMSwsLCxVU0QsLE5PQVVESVQp&amp;WINDOW=FIRST_POPUP&amp;HEIGH","T=450&amp;WIDTH=450&amp;START_MAXIMIZED=FALSE&amp;VAR:CALENDAR=LOCAL&amp;VAR:SYMBOL=WLL&amp;VAR:INDEX=0"}</definedName>
    <definedName name="_234__FDSAUDITLINK__" hidden="1">{"fdsup://directions/FAT Viewer?action=UPDATE&amp;creator=factset&amp;DYN_ARGS=TRUE&amp;DOC_NAME=FAT:FQL_AUDITING_CLIENT_TEMPLATE.FAT&amp;display_string=Audit&amp;VAR:KEY=KZMFGVGVIZ&amp;VAR:QUERY=UkdGX09QRVJfUFNfTkVUX0NGKEFOTiwzNzYyMSwsLCxVU0QsLE5PQVVESVQp&amp;WINDOW=FIRST_POPUP&amp;HEIGH","T=450&amp;WIDTH=450&amp;START_MAXIMIZED=FALSE&amp;VAR:CALENDAR=LOCAL&amp;VAR:SYMBOL=PXD&amp;VAR:INDEX=0"}</definedName>
    <definedName name="_235__FDSAUDITLINK__" hidden="1">{"fdsup://directions/FAT Viewer?action=UPDATE&amp;creator=factset&amp;DYN_ARGS=TRUE&amp;DOC_NAME=FAT:FQL_AUDITING_CLIENT_TEMPLATE.FAT&amp;display_string=Audit&amp;VAR:KEY=KZMFGVGVIZ&amp;VAR:QUERY=UkdGX09QRVJfUFNfTkVUX0NGKEFOTiwzNzYyMSwsLCxVU0QsLE5PQVVESVQp&amp;WINDOW=FIRST_POPUP&amp;HEIGH","T=450&amp;WIDTH=450&amp;START_MAXIMIZED=FALSE&amp;VAR:CALENDAR=LOCAL&amp;VAR:SYMBOL=PXD&amp;VAR:INDEX=0"}</definedName>
    <definedName name="_236__FDSAUDITLINK__" hidden="1">{"fdsup://directions/FAT Viewer?action=UPDATE&amp;creator=factset&amp;DYN_ARGS=TRUE&amp;DOC_NAME=FAT:FQL_AUDITING_CLIENT_TEMPLATE.FAT&amp;display_string=Audit&amp;VAR:KEY=QBOPAXOLSP&amp;VAR:QUERY=UkdGX09QRVJfUFNfTkVUX0NGKEFOTiwzNzYyMSwsLCxVU0QsLE5PQVVESVQp&amp;WINDOW=FIRST_POPUP&amp;HEIGH","T=450&amp;WIDTH=450&amp;START_MAXIMIZED=FALSE&amp;VAR:CALENDAR=LOCAL&amp;VAR:SYMBOL=CLR&amp;VAR:INDEX=0"}</definedName>
    <definedName name="_237__FDSAUDITLINK__" hidden="1">{"fdsup://directions/FAT Viewer?action=UPDATE&amp;creator=factset&amp;DYN_ARGS=TRUE&amp;DOC_NAME=FAT:FQL_AUDITING_CLIENT_TEMPLATE.FAT&amp;display_string=Audit&amp;VAR:KEY=UTONSXKLMP&amp;VAR:QUERY=UkdGX09QRVJfUFNfTkVUX0NGKEFOTiwzNzYyMSwsLCxVU0QsLE5PQVVESVQp&amp;WINDOW=FIRST_POPUP&amp;HEIGH","T=450&amp;WIDTH=450&amp;START_MAXIMIZED=FALSE&amp;VAR:CALENDAR=LOCAL&amp;VAR:SYMBOL=BRY&amp;VAR:INDEX=0"}</definedName>
    <definedName name="_238__FDSAUDITLINK__" hidden="1">{"fdsup://directions/FAT Viewer?action=UPDATE&amp;creator=factset&amp;DYN_ARGS=TRUE&amp;DOC_NAME=FAT:FQL_AUDITING_CLIENT_TEMPLATE.FAT&amp;display_string=Audit&amp;VAR:KEY=UTONSXKLMP&amp;VAR:QUERY=UkdGX09QRVJfUFNfTkVUX0NGKEFOTiwzNzYyMSwsLCxVU0QsLE5PQVVESVQp&amp;WINDOW=FIRST_POPUP&amp;HEIGH","T=450&amp;WIDTH=450&amp;START_MAXIMIZED=FALSE&amp;VAR:CALENDAR=LOCAL&amp;VAR:SYMBOL=BRY&amp;VAR:INDEX=0"}</definedName>
    <definedName name="_239__FDSAUDITLINK__" hidden="1">{"fdsup://directions/FAT Viewer?action=UPDATE&amp;creator=factset&amp;DYN_ARGS=TRUE&amp;DOC_NAME=FAT:FQL_AUDITING_CLIENT_TEMPLATE.FAT&amp;display_string=Audit&amp;VAR:KEY=CVWVYBKFID&amp;VAR:QUERY=UkdGX09QRVJfUFNfTkVUX0NGKEFOTiwzNzYyMSwsLCxVU0QsLE5PQVVESVQp&amp;WINDOW=FIRST_POPUP&amp;HEIGH","T=450&amp;WIDTH=450&amp;START_MAXIMIZED=FALSE&amp;VAR:CALENDAR=LOCAL&amp;VAR:SYMBOL=GPOR&amp;VAR:INDEX=0"}</definedName>
    <definedName name="_24__FDSAUDITLINK__" hidden="1">{"fdsup://directions/FAT Viewer?action=UPDATE&amp;creator=factset&amp;DYN_ARGS=TRUE&amp;DOC_NAME=FAT:FQL_AUDITING_CLIENT_TEMPLATE.FAT&amp;display_string=Audit&amp;VAR:KEY=KHWLKFMVST&amp;VAR:QUERY=UkdGX0VOVFJQUl9WQUwoQU5OLDQwMTc4LCwsLCwsTk9BVURJVCk=&amp;WINDOW=FIRST_POPUP&amp;HEIGHT=450&amp;WI","DTH=450&amp;START_MAXIMIZED=FALSE&amp;VAR:CALENDAR=LOCAL&amp;VAR:SYMBOL=GPOR&amp;VAR:INDEX=0"}</definedName>
    <definedName name="_240__FDSAUDITLINK__" hidden="1">{"fdsup://directions/FAT Viewer?action=UPDATE&amp;creator=factset&amp;DYN_ARGS=TRUE&amp;DOC_NAME=FAT:FQL_AUDITING_CLIENT_TEMPLATE.FAT&amp;display_string=Audit&amp;VAR:KEY=CVWVYBKFID&amp;VAR:QUERY=UkdGX09QRVJfUFNfTkVUX0NGKEFOTiwzNzYyMSwsLCxVU0QsLE5PQVVESVQp&amp;WINDOW=FIRST_POPUP&amp;HEIGH","T=450&amp;WIDTH=450&amp;START_MAXIMIZED=FALSE&amp;VAR:CALENDAR=LOCAL&amp;VAR:SYMBOL=GPOR&amp;VAR:INDEX=0"}</definedName>
    <definedName name="_241__FDSAUDITLINK__" hidden="1">{"fdsup://directions/FAT Viewer?action=UPDATE&amp;creator=factset&amp;DYN_ARGS=TRUE&amp;DOC_NAME=FAT:FQL_AUDITING_CLIENT_TEMPLATE.FAT&amp;display_string=Audit&amp;VAR:KEY=YLKRSLMXST&amp;VAR:QUERY=UkdGX09QRVJfUFNfTkVUX0NGKEFOTiwzNzYyMSwsLCxVU0QsLE5PQVVESVQp&amp;WINDOW=FIRST_POPUP&amp;HEIGH","T=450&amp;WIDTH=450&amp;START_MAXIMIZED=FALSE&amp;VAR:CALENDAR=LOCAL&amp;VAR:SYMBOL=CXO&amp;VAR:INDEX=0"}</definedName>
    <definedName name="_242__FDSAUDITLINK__" hidden="1">{"fdsup://directions/FAT Viewer?action=UPDATE&amp;creator=factset&amp;DYN_ARGS=TRUE&amp;DOC_NAME=FAT:FQL_AUDITING_CLIENT_TEMPLATE.FAT&amp;display_string=Audit&amp;VAR:KEY=WXUBKZAXMJ&amp;VAR:QUERY=UkdGX09QRVJfUFNfTkVUX0NGKEFOTiwzNzYyMSwsLCxVU0QsLE5PQVVESVQp&amp;WINDOW=FIRST_POPUP&amp;HEIGH","T=450&amp;WIDTH=450&amp;START_MAXIMIZED=FALSE&amp;VAR:CALENDAR=LOCAL&amp;VAR:SYMBOL=AREX&amp;VAR:INDEX=0"}</definedName>
    <definedName name="_243__FDSAUDITLINK__" hidden="1">{"fdsup://directions/FAT Viewer?action=UPDATE&amp;creator=factset&amp;DYN_ARGS=TRUE&amp;DOC_NAME=FAT:FQL_AUDITING_CLIENT_TEMPLATE.FAT&amp;display_string=Audit&amp;VAR:KEY=WTQFUTYZIV&amp;VAR:QUERY=UkdGX09QRVJfUFNfTkVUX0NGKEFOTiwzNzI1NiwsLCxVU0QsLE5PQVVESVQp&amp;WINDOW=FIRST_POPUP&amp;HEIGH","T=450&amp;WIDTH=450&amp;START_MAXIMIZED=FALSE&amp;VAR:CALENDAR=LOCAL&amp;VAR:SYMBOL=WLL&amp;VAR:INDEX=0"}</definedName>
    <definedName name="_244__FDSAUDITLINK__" hidden="1">{"fdsup://directions/FAT Viewer?action=UPDATE&amp;creator=factset&amp;DYN_ARGS=TRUE&amp;DOC_NAME=FAT:FQL_AUDITING_CLIENT_TEMPLATE.FAT&amp;display_string=Audit&amp;VAR:KEY=WTQFUTYZIV&amp;VAR:QUERY=UkdGX09QRVJfUFNfTkVUX0NGKEFOTiwzNzI1NiwsLCxVU0QsLE5PQVVESVQp&amp;WINDOW=FIRST_POPUP&amp;HEIGH","T=450&amp;WIDTH=450&amp;START_MAXIMIZED=FALSE&amp;VAR:CALENDAR=LOCAL&amp;VAR:SYMBOL=WLL&amp;VAR:INDEX=0"}</definedName>
    <definedName name="_245__FDSAUDITLINK__" hidden="1">{"fdsup://directions/FAT Viewer?action=UPDATE&amp;creator=factset&amp;DYN_ARGS=TRUE&amp;DOC_NAME=FAT:FQL_AUDITING_CLIENT_TEMPLATE.FAT&amp;display_string=Audit&amp;VAR:KEY=YPQPITERKV&amp;VAR:QUERY=UkdGX09QRVJfUFNfTkVUX0NGKEFOTiwzNzI1NiwsLCxVU0QsLE5PQVVESVQp&amp;WINDOW=FIRST_POPUP&amp;HEIGH","T=450&amp;WIDTH=450&amp;START_MAXIMIZED=FALSE&amp;VAR:CALENDAR=LOCAL&amp;VAR:SYMBOL=PXD&amp;VAR:INDEX=0"}</definedName>
    <definedName name="_246__FDSAUDITLINK__" hidden="1">{"fdsup://directions/FAT Viewer?action=UPDATE&amp;creator=factset&amp;DYN_ARGS=TRUE&amp;DOC_NAME=FAT:FQL_AUDITING_CLIENT_TEMPLATE.FAT&amp;display_string=Audit&amp;VAR:KEY=YPQPITERKV&amp;VAR:QUERY=UkdGX09QRVJfUFNfTkVUX0NGKEFOTiwzNzI1NiwsLCxVU0QsLE5PQVVESVQp&amp;WINDOW=FIRST_POPUP&amp;HEIGH","T=450&amp;WIDTH=450&amp;START_MAXIMIZED=FALSE&amp;VAR:CALENDAR=LOCAL&amp;VAR:SYMBOL=PXD&amp;VAR:INDEX=0"}</definedName>
    <definedName name="_247__FDSAUDITLINK__" hidden="1">{"fdsup://directions/FAT Viewer?action=UPDATE&amp;creator=factset&amp;DYN_ARGS=TRUE&amp;DOC_NAME=FAT:FQL_AUDITING_CLIENT_TEMPLATE.FAT&amp;display_string=Audit&amp;VAR:KEY=IFKZWDWLOB&amp;VAR:QUERY=UkdGX09QRVJfUFNfTkVUX0NGKEFOTiwzNzI1NiwsLCxVU0QsLE5PQVVESVQp&amp;WINDOW=FIRST_POPUP&amp;HEIGH","T=450&amp;WIDTH=450&amp;START_MAXIMIZED=FALSE&amp;VAR:CALENDAR=LOCAL&amp;VAR:SYMBOL=CLR&amp;VAR:INDEX=0"}</definedName>
    <definedName name="_248__FDSAUDITLINK__" hidden="1">{"fdsup://directions/FAT Viewer?action=UPDATE&amp;creator=factset&amp;DYN_ARGS=TRUE&amp;DOC_NAME=FAT:FQL_AUDITING_CLIENT_TEMPLATE.FAT&amp;display_string=Audit&amp;VAR:KEY=QNWJWTQBQJ&amp;VAR:QUERY=UkdGX09QRVJfUFNfTkVUX0NGKEFOTiwzNzI1NiwsLCxVU0QsLE5PQVVESVQp&amp;WINDOW=FIRST_POPUP&amp;HEIGH","T=450&amp;WIDTH=450&amp;START_MAXIMIZED=FALSE&amp;VAR:CALENDAR=LOCAL&amp;VAR:SYMBOL=BRY&amp;VAR:INDEX=0"}</definedName>
    <definedName name="_249__FDSAUDITLINK__" hidden="1">{"fdsup://directions/FAT Viewer?action=UPDATE&amp;creator=factset&amp;DYN_ARGS=TRUE&amp;DOC_NAME=FAT:FQL_AUDITING_CLIENT_TEMPLATE.FAT&amp;display_string=Audit&amp;VAR:KEY=QNWJWTQBQJ&amp;VAR:QUERY=UkdGX09QRVJfUFNfTkVUX0NGKEFOTiwzNzI1NiwsLCxVU0QsLE5PQVVESVQp&amp;WINDOW=FIRST_POPUP&amp;HEIGH","T=450&amp;WIDTH=450&amp;START_MAXIMIZED=FALSE&amp;VAR:CALENDAR=LOCAL&amp;VAR:SYMBOL=BRY&amp;VAR:INDEX=0"}</definedName>
    <definedName name="_25__123Graph_A_Chart_1A" hidden="1">'[11]Stock Price'!$B$4:$B$265</definedName>
    <definedName name="_25__FDSAUDITLINK__" hidden="1">{"fdsup://directions/FAT Viewer?action=UPDATE&amp;creator=factset&amp;DYN_ARGS=TRUE&amp;DOC_NAME=FAT:FQL_AUDITING_CLIENT_TEMPLATE.FAT&amp;display_string=Audit&amp;VAR:KEY=WJKDYTKNKD&amp;VAR:QUERY=UkdGX0VOVFJQUl9WQUwoQU5OLDQwMTc4LCwsLCwsTk9BVURJVCk=&amp;WINDOW=FIRST_POPUP&amp;HEIGHT=450&amp;WI","DTH=450&amp;START_MAXIMIZED=FALSE&amp;VAR:CALENDAR=LOCAL&amp;VAR:SYMBOL=CXO&amp;VAR:INDEX=0"}</definedName>
    <definedName name="_250__FDSAUDITLINK__" hidden="1">{"fdsup://directions/FAT Viewer?action=UPDATE&amp;creator=factset&amp;DYN_ARGS=TRUE&amp;DOC_NAME=FAT:FQL_AUDITING_CLIENT_TEMPLATE.FAT&amp;display_string=Audit&amp;VAR:KEY=EJWPWFQBCJ&amp;VAR:QUERY=UkdGX09QRVJfUFNfTkVUX0NGKEFOTiwzNzI1NiwsLCxVU0QsLE5PQVVESVQp&amp;WINDOW=FIRST_POPUP&amp;HEIGH","T=450&amp;WIDTH=450&amp;START_MAXIMIZED=FALSE&amp;VAR:CALENDAR=LOCAL&amp;VAR:SYMBOL=GPOR&amp;VAR:INDEX=0"}</definedName>
    <definedName name="_251__FDSAUDITLINK__" hidden="1">{"fdsup://directions/FAT Viewer?action=UPDATE&amp;creator=factset&amp;DYN_ARGS=TRUE&amp;DOC_NAME=FAT:FQL_AUDITING_CLIENT_TEMPLATE.FAT&amp;display_string=Audit&amp;VAR:KEY=EJWPWFQBCJ&amp;VAR:QUERY=UkdGX09QRVJfUFNfTkVUX0NGKEFOTiwzNzI1NiwsLCxVU0QsLE5PQVVESVQp&amp;WINDOW=FIRST_POPUP&amp;HEIGH","T=450&amp;WIDTH=450&amp;START_MAXIMIZED=FALSE&amp;VAR:CALENDAR=LOCAL&amp;VAR:SYMBOL=GPOR&amp;VAR:INDEX=0"}</definedName>
    <definedName name="_252__FDSAUDITLINK__" hidden="1">{"fdsup://directions/FAT Viewer?action=UPDATE&amp;creator=factset&amp;DYN_ARGS=TRUE&amp;DOC_NAME=FAT:FQL_AUDITING_CLIENT_TEMPLATE.FAT&amp;display_string=Audit&amp;VAR:KEY=CNELQFYFSJ&amp;VAR:QUERY=UkdGX09QRVJfUFNfTkVUX0NGKEFOTiwzNzI1NiwsLCxVU0QsLE5PQVVESVQp&amp;WINDOW=FIRST_POPUP&amp;HEIGH","T=450&amp;WIDTH=450&amp;START_MAXIMIZED=FALSE&amp;VAR:CALENDAR=LOCAL&amp;VAR:SYMBOL=CXO&amp;VAR:INDEX=0"}</definedName>
    <definedName name="_253__FDSAUDITLINK__" hidden="1">{"fdsup://directions/FAT Viewer?action=UPDATE&amp;creator=factset&amp;DYN_ARGS=TRUE&amp;DOC_NAME=FAT:FQL_AUDITING_CLIENT_TEMPLATE.FAT&amp;display_string=Audit&amp;VAR:KEY=CNERQBSHMT&amp;VAR:QUERY=UkdGX09QRVJfUFNfTkVUX0NGKEFOTiwzNzI1NiwsLCxVU0QsLE5PQVVESVQp&amp;WINDOW=FIRST_POPUP&amp;HEIGH","T=450&amp;WIDTH=450&amp;START_MAXIMIZED=FALSE&amp;VAR:CALENDAR=LOCAL&amp;VAR:SYMBOL=AREX&amp;VAR:INDEX=0"}</definedName>
    <definedName name="_26__123Graph_AChart_1" hidden="1">[12]Total!$D$322:$D$325</definedName>
    <definedName name="_26__FDSAUDITLINK__" hidden="1">{"fdsup://directions/FAT Viewer?action=UPDATE&amp;creator=factset&amp;DYN_ARGS=TRUE&amp;DOC_NAME=FAT:FQL_AUDITING_CLIENT_TEMPLATE.FAT&amp;display_string=Audit&amp;VAR:KEY=WJKDYTKNKD&amp;VAR:QUERY=UkdGX0VOVFJQUl9WQUwoQU5OLDQwMTc4LCwsLCwsTk9BVURJVCk=&amp;WINDOW=FIRST_POPUP&amp;HEIGHT=450&amp;WI","DTH=450&amp;START_MAXIMIZED=FALSE&amp;VAR:CALENDAR=LOCAL&amp;VAR:SYMBOL=CXO&amp;VAR:INDEX=0"}</definedName>
    <definedName name="_27__123Graph_ACHART_19" hidden="1">[9]oldSEG!$M$16:$M$19</definedName>
    <definedName name="_27__FDSAUDITLINK__" hidden="1">{"fdsup://directions/FAT Viewer?action=UPDATE&amp;creator=factset&amp;DYN_ARGS=TRUE&amp;DOC_NAME=FAT:FQL_AUDITING_CLIENT_TEMPLATE.FAT&amp;display_string=Audit&amp;VAR:KEY=UTEZELATKD&amp;VAR:QUERY=UkdGX0VOVFJQUl9WQUwoQU5OLDQwMTc4LCwsLCwsTk9BVURJVCk=&amp;WINDOW=FIRST_POPUP&amp;HEIGHT=450&amp;WI","DTH=450&amp;START_MAXIMIZED=FALSE&amp;VAR:CALENDAR=LOCAL&amp;VAR:SYMBOL=AREX&amp;VAR:INDEX=0"}</definedName>
    <definedName name="_28__123Graph_AChart_2" hidden="1">'[10]sales vol.'!$K$398:$K$401</definedName>
    <definedName name="_28__FDSAUDITLINK__" hidden="1">{"fdsup://directions/FAT Viewer?action=UPDATE&amp;creator=factset&amp;DYN_ARGS=TRUE&amp;DOC_NAME=FAT:FQL_AUDITING_CLIENT_TEMPLATE.FAT&amp;display_string=Audit&amp;VAR:KEY=UTEZELATKD&amp;VAR:QUERY=UkdGX0VOVFJQUl9WQUwoQU5OLDQwMTc4LCwsLCwsTk9BVURJVCk=&amp;WINDOW=FIRST_POPUP&amp;HEIGHT=450&amp;WI","DTH=450&amp;START_MAXIMIZED=FALSE&amp;VAR:CALENDAR=LOCAL&amp;VAR:SYMBOL=AREX&amp;VAR:INDEX=0"}</definedName>
    <definedName name="_29__123Graph_ACHART_20" hidden="1">[9]oldSEG!$M$23:$M$26</definedName>
    <definedName name="_29__FDSAUDITLINK__" hidden="1">{"fdsup://directions/FAT Viewer?action=UPDATE&amp;creator=factset&amp;DYN_ARGS=TRUE&amp;DOC_NAME=FAT:FQL_AUDITING_CLIENT_TEMPLATE.FAT&amp;display_string=Audit&amp;VAR:KEY=IZWLKDKBOT&amp;VAR:QUERY=UkdGX0VOVFJQUl9WQUwoQU5OLDM5ODEzLCwsLCwsTk9BVURJVCk=&amp;WINDOW=FIRST_POPUP&amp;HEIGHT=450&amp;WI","DTH=450&amp;START_MAXIMIZED=FALSE&amp;VAR:CALENDAR=LOCAL&amp;VAR:SYMBOL=WLL&amp;VAR:INDEX=0"}</definedName>
    <definedName name="_3__FDSAUDITLINK__" hidden="1">{"fdsup://directions/FAT Viewer?action=UPDATE&amp;creator=factset&amp;DYN_ARGS=TRUE&amp;DOC_NAME=FAT:FQL_AUDITING_CLIENT_TEMPLATE.FAT&amp;display_string=Audit&amp;VAR:KEY=KDGDAHAFIV&amp;VAR:QUERY=UkdGX0VOVFJQUl9WQUwoQU5OLDQwNTQzLCwsLCwsTk9BVURJVCk=&amp;WINDOW=FIRST_POPUP&amp;HEIGHT=450&amp;WI","DTH=450&amp;START_MAXIMIZED=FALSE&amp;VAR:CALENDAR=LOCAL&amp;VAR:SYMBOL=PXD&amp;VAR:INDEX=0"}</definedName>
    <definedName name="_3_0_S" hidden="1">#REF!</definedName>
    <definedName name="_30__123Graph_ACHART_22" hidden="1">[9]Quarters!$F$110:$F$113</definedName>
    <definedName name="_30__FDSAUDITLINK__" hidden="1">{"fdsup://directions/FAT Viewer?action=UPDATE&amp;creator=factset&amp;DYN_ARGS=TRUE&amp;DOC_NAME=FAT:FQL_AUDITING_CLIENT_TEMPLATE.FAT&amp;display_string=Audit&amp;VAR:KEY=IZWLKDKBOT&amp;VAR:QUERY=UkdGX0VOVFJQUl9WQUwoQU5OLDM5ODEzLCwsLCwsTk9BVURJVCk=&amp;WINDOW=FIRST_POPUP&amp;HEIGHT=450&amp;WI","DTH=450&amp;START_MAXIMIZED=FALSE&amp;VAR:CALENDAR=LOCAL&amp;VAR:SYMBOL=WLL&amp;VAR:INDEX=0"}</definedName>
    <definedName name="_31__123Graph_ACHART_23" hidden="1">[9]Quarters!$G$110:$G$113</definedName>
    <definedName name="_31__FDSAUDITLINK__" hidden="1">{"fdsup://directions/FAT Viewer?action=UPDATE&amp;creator=factset&amp;DYN_ARGS=TRUE&amp;DOC_NAME=FAT:FQL_AUDITING_CLIENT_TEMPLATE.FAT&amp;display_string=Audit&amp;VAR:KEY=CXYLOFEHGL&amp;VAR:QUERY=UkdGX0VOVFJQUl9WQUwoQU5OLDM5ODEzLCwsLCwsTk9BVURJVCk=&amp;WINDOW=FIRST_POPUP&amp;HEIGHT=450&amp;WI","DTH=450&amp;START_MAXIMIZED=FALSE&amp;VAR:CALENDAR=LOCAL&amp;VAR:SYMBOL=PXD&amp;VAR:INDEX=0"}</definedName>
    <definedName name="_32__123Graph_AChart_3" hidden="1">'[10]sales vol.'!$K$211:$K$214</definedName>
    <definedName name="_32__FDSAUDITLINK__" hidden="1">{"fdsup://directions/FAT Viewer?action=UPDATE&amp;creator=factset&amp;DYN_ARGS=TRUE&amp;DOC_NAME=FAT:FQL_AUDITING_CLIENT_TEMPLATE.FAT&amp;display_string=Audit&amp;VAR:KEY=CXYLOFEHGL&amp;VAR:QUERY=UkdGX0VOVFJQUl9WQUwoQU5OLDM5ODEzLCwsLCwsTk9BVURJVCk=&amp;WINDOW=FIRST_POPUP&amp;HEIGHT=450&amp;WI","DTH=450&amp;START_MAXIMIZED=FALSE&amp;VAR:CALENDAR=LOCAL&amp;VAR:SYMBOL=PXD&amp;VAR:INDEX=0"}</definedName>
    <definedName name="_33__123Graph_AChart_4" hidden="1">'[10]sales vol.'!$J$1121:$J$1122</definedName>
    <definedName name="_33__FDSAUDITLINK__" hidden="1">{"fdsup://directions/FAT Viewer?action=UPDATE&amp;creator=factset&amp;DYN_ARGS=TRUE&amp;DOC_NAME=FAT:FQL_AUDITING_CLIENT_TEMPLATE.FAT&amp;display_string=Audit&amp;VAR:KEY=ULOHMLSLEB&amp;VAR:QUERY=UkdGX0VOVFJQUl9WQUwoQU5OLDM5ODEzLCwsLCwsTk9BVURJVCk=&amp;WINDOW=FIRST_POPUP&amp;HEIGHT=450&amp;WI","DTH=450&amp;START_MAXIMIZED=FALSE&amp;VAR:CALENDAR=LOCAL&amp;VAR:SYMBOL=CLR&amp;VAR:INDEX=0"}</definedName>
    <definedName name="_34__123Graph_AChart_5" hidden="1">'[10]sales vol.'!$J$1632:$J$1635</definedName>
    <definedName name="_34__FDSAUDITLINK__" hidden="1">{"fdsup://directions/FAT Viewer?action=UPDATE&amp;creator=factset&amp;DYN_ARGS=TRUE&amp;DOC_NAME=FAT:FQL_AUDITING_CLIENT_TEMPLATE.FAT&amp;display_string=Audit&amp;VAR:KEY=ULOHMLSLEB&amp;VAR:QUERY=UkdGX0VOVFJQUl9WQUwoQU5OLDM5ODEzLCwsLCwsTk9BVURJVCk=&amp;WINDOW=FIRST_POPUP&amp;HEIGHT=450&amp;WI","DTH=450&amp;START_MAXIMIZED=FALSE&amp;VAR:CALENDAR=LOCAL&amp;VAR:SYMBOL=CLR&amp;VAR:INDEX=0"}</definedName>
    <definedName name="_35__123Graph_AChart_6" hidden="1">'[10]sales vol.'!$J$2248:$J$2251</definedName>
    <definedName name="_35__FDSAUDITLINK__" hidden="1">{"fdsup://directions/FAT Viewer?action=UPDATE&amp;creator=factset&amp;DYN_ARGS=TRUE&amp;DOC_NAME=FAT:FQL_AUDITING_CLIENT_TEMPLATE.FAT&amp;display_string=Audit&amp;VAR:KEY=OJODITCTGP&amp;VAR:QUERY=UkdGX0VOVFJQUl9WQUwoQU5OLDM5ODEzLCwsLCwsTk9BVURJVCk=&amp;WINDOW=FIRST_POPUP&amp;HEIGHT=450&amp;WI","DTH=450&amp;START_MAXIMIZED=FALSE&amp;VAR:CALENDAR=LOCAL&amp;VAR:SYMBOL=BRY&amp;VAR:INDEX=0"}</definedName>
    <definedName name="_36__123Graph_B_Chart_1A" hidden="1">'[11]Stock Price'!$C$4:$C$265</definedName>
    <definedName name="_36__FDSAUDITLINK__" hidden="1">{"fdsup://directions/FAT Viewer?action=UPDATE&amp;creator=factset&amp;DYN_ARGS=TRUE&amp;DOC_NAME=FAT:FQL_AUDITING_CLIENT_TEMPLATE.FAT&amp;display_string=Audit&amp;VAR:KEY=OJODITCTGP&amp;VAR:QUERY=UkdGX0VOVFJQUl9WQUwoQU5OLDM5ODEzLCwsLCwsTk9BVURJVCk=&amp;WINDOW=FIRST_POPUP&amp;HEIGHT=450&amp;WI","DTH=450&amp;START_MAXIMIZED=FALSE&amp;VAR:CALENDAR=LOCAL&amp;VAR:SYMBOL=BRY&amp;VAR:INDEX=0"}</definedName>
    <definedName name="_37__123Graph_BCHART_12" hidden="1">[9]Quarters!$X$25:$AA$25</definedName>
    <definedName name="_37__FDSAUDITLINK__" hidden="1">{"fdsup://directions/FAT Viewer?action=UPDATE&amp;creator=factset&amp;DYN_ARGS=TRUE&amp;DOC_NAME=FAT:FQL_AUDITING_CLIENT_TEMPLATE.FAT&amp;display_string=Audit&amp;VAR:KEY=UZMPEPQHEZ&amp;VAR:QUERY=UkdGX0VOVFJQUl9WQUwoQU5OLDM5ODEzLCwsLCwsTk9BVURJVCk=&amp;WINDOW=FIRST_POPUP&amp;HEIGHT=450&amp;WI","DTH=450&amp;START_MAXIMIZED=FALSE&amp;VAR:CALENDAR=LOCAL&amp;VAR:SYMBOL=GPOR&amp;VAR:INDEX=0"}</definedName>
    <definedName name="_38__123Graph_C_Chart_1A" hidden="1">'[11]Stock Price'!$D$4:$D$265</definedName>
    <definedName name="_38__FDSAUDITLINK__" hidden="1">{"fdsup://directions/FAT Viewer?action=UPDATE&amp;creator=factset&amp;DYN_ARGS=TRUE&amp;DOC_NAME=FAT:FQL_AUDITING_CLIENT_TEMPLATE.FAT&amp;display_string=Audit&amp;VAR:KEY=UZMPEPQHEZ&amp;VAR:QUERY=UkdGX0VOVFJQUl9WQUwoQU5OLDM5ODEzLCwsLCwsTk9BVURJVCk=&amp;WINDOW=FIRST_POPUP&amp;HEIGHT=450&amp;WI","DTH=450&amp;START_MAXIMIZED=FALSE&amp;VAR:CALENDAR=LOCAL&amp;VAR:SYMBOL=GPOR&amp;VAR:INDEX=0"}</definedName>
    <definedName name="_39__123Graph_CCHART_10" hidden="1">[9]Quarters!$T$41:$T$41</definedName>
    <definedName name="_39__FDSAUDITLINK__" hidden="1">{"fdsup://directions/FAT Viewer?action=UPDATE&amp;creator=factset&amp;DYN_ARGS=TRUE&amp;DOC_NAME=FAT:FQL_AUDITING_CLIENT_TEMPLATE.FAT&amp;display_string=Audit&amp;VAR:KEY=GVCXIHMBYF&amp;VAR:QUERY=UkdGX0VOVFJQUl9WQUwoQU5OLDM5ODEzLCwsLCwsTk9BVURJVCk=&amp;WINDOW=FIRST_POPUP&amp;HEIGHT=450&amp;WI","DTH=450&amp;START_MAXIMIZED=FALSE&amp;VAR:CALENDAR=LOCAL&amp;VAR:SYMBOL=CXO&amp;VAR:INDEX=0"}</definedName>
    <definedName name="_4__FDSAUDITLINK__" hidden="1">{"fdsup://directions/FAT Viewer?action=UPDATE&amp;creator=factset&amp;DYN_ARGS=TRUE&amp;DOC_NAME=FAT:FQL_AUDITING_CLIENT_TEMPLATE.FAT&amp;display_string=Audit&amp;VAR:KEY=KDGDAHAFIV&amp;VAR:QUERY=UkdGX0VOVFJQUl9WQUwoQU5OLDQwNTQzLCwsLCwsTk9BVURJVCk=&amp;WINDOW=FIRST_POPUP&amp;HEIGHT=450&amp;WI","DTH=450&amp;START_MAXIMIZED=FALSE&amp;VAR:CALENDAR=LOCAL&amp;VAR:SYMBOL=PXD&amp;VAR:INDEX=0"}</definedName>
    <definedName name="_40__123Graph_CCHART_11" hidden="1">[9]Quarters!$T$62:$T$62</definedName>
    <definedName name="_40__FDSAUDITLINK__" hidden="1">{"fdsup://directions/FAT Viewer?action=UPDATE&amp;creator=factset&amp;DYN_ARGS=TRUE&amp;DOC_NAME=FAT:FQL_AUDITING_CLIENT_TEMPLATE.FAT&amp;display_string=Audit&amp;VAR:KEY=GVCXIHMBYF&amp;VAR:QUERY=UkdGX0VOVFJQUl9WQUwoQU5OLDM5ODEzLCwsLCwsTk9BVURJVCk=&amp;WINDOW=FIRST_POPUP&amp;HEIGHT=450&amp;WI","DTH=450&amp;START_MAXIMIZED=FALSE&amp;VAR:CALENDAR=LOCAL&amp;VAR:SYMBOL=CXO&amp;VAR:INDEX=0"}</definedName>
    <definedName name="_41__123Graph_CCHART_12" hidden="1">[9]Quarters!$T$25:$T$25</definedName>
    <definedName name="_41__FDSAUDITLINK__" hidden="1">{"fdsup://directions/FAT Viewer?action=UPDATE&amp;creator=factset&amp;DYN_ARGS=TRUE&amp;DOC_NAME=FAT:FQL_AUDITING_CLIENT_TEMPLATE.FAT&amp;display_string=Audit&amp;VAR:KEY=MBOLUJAJIR&amp;VAR:QUERY=UkdGX0VOVFJQUl9WQUwoQU5OLDM5ODEzLCwsLCwsTk9BVURJVCk=&amp;WINDOW=FIRST_POPUP&amp;HEIGHT=450&amp;WI","DTH=450&amp;START_MAXIMIZED=FALSE&amp;VAR:CALENDAR=LOCAL&amp;VAR:SYMBOL=AREX&amp;VAR:INDEX=0"}</definedName>
    <definedName name="_42__123Graph_CCHART_13" hidden="1">[9]Quarters!$T$26:$T$26</definedName>
    <definedName name="_42__FDSAUDITLINK__" hidden="1">{"fdsup://directions/FAT Viewer?action=UPDATE&amp;creator=factset&amp;DYN_ARGS=TRUE&amp;DOC_NAME=FAT:FQL_AUDITING_CLIENT_TEMPLATE.FAT&amp;display_string=Audit&amp;VAR:KEY=MBOLUJAJIR&amp;VAR:QUERY=UkdGX0VOVFJQUl9WQUwoQU5OLDM5ODEzLCwsLCwsTk9BVURJVCk=&amp;WINDOW=FIRST_POPUP&amp;HEIGHT=450&amp;WI","DTH=450&amp;START_MAXIMIZED=FALSE&amp;VAR:CALENDAR=LOCAL&amp;VAR:SYMBOL=AREX&amp;VAR:INDEX=0"}</definedName>
    <definedName name="_43__123Graph_CCHART_14" hidden="1">[9]Quarters!$T$27:$T$27</definedName>
    <definedName name="_43__FDSAUDITLINK__" hidden="1">{"fdsup://directions/FAT Viewer?action=UPDATE&amp;creator=factset&amp;DYN_ARGS=TRUE&amp;DOC_NAME=FAT:FQL_AUDITING_CLIENT_TEMPLATE.FAT&amp;display_string=Audit&amp;VAR:KEY=GVSJGLSZGR&amp;VAR:QUERY=UkdGX0VOVFJQUl9WQUwoQU5OLDM5NDQ3LCwsLCwsTk9BVURJVCk=&amp;WINDOW=FIRST_POPUP&amp;HEIGHT=450&amp;WI","DTH=450&amp;START_MAXIMIZED=FALSE&amp;VAR:CALENDAR=LOCAL&amp;VAR:SYMBOL=WLL&amp;VAR:INDEX=0"}</definedName>
    <definedName name="_44__123Graph_CCHART_15" hidden="1">[9]Quarters!$T$28:$T$28</definedName>
    <definedName name="_44__FDSAUDITLINK__" hidden="1">{"fdsup://directions/FAT Viewer?action=UPDATE&amp;creator=factset&amp;DYN_ARGS=TRUE&amp;DOC_NAME=FAT:FQL_AUDITING_CLIENT_TEMPLATE.FAT&amp;display_string=Audit&amp;VAR:KEY=GVSJGLSZGR&amp;VAR:QUERY=UkdGX0VOVFJQUl9WQUwoQU5OLDM5NDQ3LCwsLCwsTk9BVURJVCk=&amp;WINDOW=FIRST_POPUP&amp;HEIGHT=450&amp;WI","DTH=450&amp;START_MAXIMIZED=FALSE&amp;VAR:CALENDAR=LOCAL&amp;VAR:SYMBOL=WLL&amp;VAR:INDEX=0"}</definedName>
    <definedName name="_45__123Graph_CCHART_16" hidden="1">[9]Quarters!$T$29:$T$29</definedName>
    <definedName name="_45__FDSAUDITLINK__" hidden="1">{"fdsup://directions/FAT Viewer?action=UPDATE&amp;creator=factset&amp;DYN_ARGS=TRUE&amp;DOC_NAME=FAT:FQL_AUDITING_CLIENT_TEMPLATE.FAT&amp;display_string=Audit&amp;VAR:KEY=YHMJMPODSH&amp;VAR:QUERY=UkdGX0VOVFJQUl9WQUwoQU5OLDM5NDQ3LCwsLCwsTk9BVURJVCk=&amp;WINDOW=FIRST_POPUP&amp;HEIGHT=450&amp;WI","DTH=450&amp;START_MAXIMIZED=FALSE&amp;VAR:CALENDAR=LOCAL&amp;VAR:SYMBOL=PXD&amp;VAR:INDEX=0"}</definedName>
    <definedName name="_46__123Graph_CCHART_17" hidden="1">[9]Quarters!$T$30:$T$30</definedName>
    <definedName name="_46__FDSAUDITLINK__" hidden="1">{"fdsup://directions/FAT Viewer?action=UPDATE&amp;creator=factset&amp;DYN_ARGS=TRUE&amp;DOC_NAME=FAT:FQL_AUDITING_CLIENT_TEMPLATE.FAT&amp;display_string=Audit&amp;VAR:KEY=YHMJMPODSH&amp;VAR:QUERY=UkdGX0VOVFJQUl9WQUwoQU5OLDM5NDQ3LCwsLCwsTk9BVURJVCk=&amp;WINDOW=FIRST_POPUP&amp;HEIGHT=450&amp;WI","DTH=450&amp;START_MAXIMIZED=FALSE&amp;VAR:CALENDAR=LOCAL&amp;VAR:SYMBOL=PXD&amp;VAR:INDEX=0"}</definedName>
    <definedName name="_47__123Graph_CCHART_18" hidden="1">[9]Quarters!$T$31:$T$31</definedName>
    <definedName name="_47__FDSAUDITLINK__" hidden="1">{"fdsup://directions/FAT Viewer?action=UPDATE&amp;creator=factset&amp;DYN_ARGS=TRUE&amp;DOC_NAME=FAT:FQL_AUDITING_CLIENT_TEMPLATE.FAT&amp;display_string=Audit&amp;VAR:KEY=QPYVYFYZAP&amp;VAR:QUERY=UkdGX0VOVFJQUl9WQUwoQU5OLDM5NDQ3LCwsLCwsTk9BVURJVCk=&amp;WINDOW=FIRST_POPUP&amp;HEIGHT=450&amp;WI","DTH=450&amp;START_MAXIMIZED=FALSE&amp;VAR:CALENDAR=LOCAL&amp;VAR:SYMBOL=CLR&amp;VAR:INDEX=0"}</definedName>
    <definedName name="_48__123Graph_CCHART_4" hidden="1">[9]Quarters!$T$24:$T$24</definedName>
    <definedName name="_48__FDSAUDITLINK__" hidden="1">{"fdsup://directions/FAT Viewer?action=UPDATE&amp;creator=factset&amp;DYN_ARGS=TRUE&amp;DOC_NAME=FAT:FQL_AUDITING_CLIENT_TEMPLATE.FAT&amp;display_string=Audit&amp;VAR:KEY=QPYVYFYZAP&amp;VAR:QUERY=UkdGX0VOVFJQUl9WQUwoQU5OLDM5NDQ3LCwsLCwsTk9BVURJVCk=&amp;WINDOW=FIRST_POPUP&amp;HEIGHT=450&amp;WI","DTH=450&amp;START_MAXIMIZED=FALSE&amp;VAR:CALENDAR=LOCAL&amp;VAR:SYMBOL=CLR&amp;VAR:INDEX=0"}</definedName>
    <definedName name="_49__123Graph_CCHART_6" hidden="1">[9]Quarters!$T$39:$T$39</definedName>
    <definedName name="_49__FDSAUDITLINK__" hidden="1">{"fdsup://directions/FAT Viewer?action=UPDATE&amp;creator=factset&amp;DYN_ARGS=TRUE&amp;DOC_NAME=FAT:FQL_AUDITING_CLIENT_TEMPLATE.FAT&amp;display_string=Audit&amp;VAR:KEY=ELUBCRWNEX&amp;VAR:QUERY=UkdGX0VOVFJQUl9WQUwoQU5OLDM5NDQ3LCwsLCwsTk9BVURJVCk=&amp;WINDOW=FIRST_POPUP&amp;HEIGHT=450&amp;WI","DTH=450&amp;START_MAXIMIZED=FALSE&amp;VAR:CALENDAR=LOCAL&amp;VAR:SYMBOL=BRY&amp;VAR:INDEX=0"}</definedName>
    <definedName name="_5__FDSAUDITLINK__" hidden="1">{"fdsup://directions/FAT Viewer?action=UPDATE&amp;creator=factset&amp;DYN_ARGS=TRUE&amp;DOC_NAME=FAT:FQL_AUDITING_CLIENT_TEMPLATE.FAT&amp;display_string=Audit&amp;VAR:KEY=GRCNWPKPID&amp;VAR:QUERY=UkdGX0VOVFJQUl9WQUwoQU5OLDQwNTQzLCwsLCwsTk9BVURJVCk=&amp;WINDOW=FIRST_POPUP&amp;HEIGHT=450&amp;WI","DTH=450&amp;START_MAXIMIZED=FALSE&amp;VAR:CALENDAR=LOCAL&amp;VAR:SYMBOL=CLR&amp;VAR:INDEX=0"}</definedName>
    <definedName name="_50__123Graph_CCHART_7" hidden="1">[9]Quarters!$T$60:$T$60</definedName>
    <definedName name="_50__FDSAUDITLINK__" hidden="1">{"fdsup://directions/FAT Viewer?action=UPDATE&amp;creator=factset&amp;DYN_ARGS=TRUE&amp;DOC_NAME=FAT:FQL_AUDITING_CLIENT_TEMPLATE.FAT&amp;display_string=Audit&amp;VAR:KEY=ELUBCRWNEX&amp;VAR:QUERY=UkdGX0VOVFJQUl9WQUwoQU5OLDM5NDQ3LCwsLCwsTk9BVURJVCk=&amp;WINDOW=FIRST_POPUP&amp;HEIGHT=450&amp;WI","DTH=450&amp;START_MAXIMIZED=FALSE&amp;VAR:CALENDAR=LOCAL&amp;VAR:SYMBOL=BRY&amp;VAR:INDEX=0"}</definedName>
    <definedName name="_51__123Graph_CCHART_8" hidden="1">[9]Quarters!$T$40:$T$40</definedName>
    <definedName name="_51__FDSAUDITLINK__" hidden="1">{"fdsup://directions/FAT Viewer?action=UPDATE&amp;creator=factset&amp;DYN_ARGS=TRUE&amp;DOC_NAME=FAT:FQL_AUDITING_CLIENT_TEMPLATE.FAT&amp;display_string=Audit&amp;VAR:KEY=QXIJUHWLUL&amp;VAR:QUERY=UkdGX0VOVFJQUl9WQUwoQU5OLDM5NDQ3LCwsLCwsTk9BVURJVCk=&amp;WINDOW=FIRST_POPUP&amp;HEIGHT=450&amp;WI","DTH=450&amp;START_MAXIMIZED=FALSE&amp;VAR:CALENDAR=LOCAL&amp;VAR:SYMBOL=GPOR&amp;VAR:INDEX=0"}</definedName>
    <definedName name="_52__123Graph_CCHART_9" hidden="1">[9]Quarters!$T$61:$T$61</definedName>
    <definedName name="_52__FDSAUDITLINK__" hidden="1">{"fdsup://directions/FAT Viewer?action=UPDATE&amp;creator=factset&amp;DYN_ARGS=TRUE&amp;DOC_NAME=FAT:FQL_AUDITING_CLIENT_TEMPLATE.FAT&amp;display_string=Audit&amp;VAR:KEY=QXIJUHWLUL&amp;VAR:QUERY=UkdGX0VOVFJQUl9WQUwoQU5OLDM5NDQ3LCwsLCwsTk9BVURJVCk=&amp;WINDOW=FIRST_POPUP&amp;HEIGHT=450&amp;WI","DTH=450&amp;START_MAXIMIZED=FALSE&amp;VAR:CALENDAR=LOCAL&amp;VAR:SYMBOL=GPOR&amp;VAR:INDEX=0"}</definedName>
    <definedName name="_53__123Graph_D_Chart_1A" hidden="1">'[11]Stock Price'!$E$4:$E$265</definedName>
    <definedName name="_53__FDSAUDITLINK__" hidden="1">{"fdsup://directions/FAT Viewer?action=UPDATE&amp;creator=factset&amp;DYN_ARGS=TRUE&amp;DOC_NAME=FAT:FQL_AUDITING_CLIENT_TEMPLATE.FAT&amp;display_string=Audit&amp;VAR:KEY=EFUTWFYROR&amp;VAR:QUERY=UkdGX0VOVFJQUl9WQUwoQU5OLDM5NDQ3LCwsLCwsTk9BVURJVCk=&amp;WINDOW=FIRST_POPUP&amp;HEIGHT=450&amp;WI","DTH=450&amp;START_MAXIMIZED=FALSE&amp;VAR:CALENDAR=LOCAL&amp;VAR:SYMBOL=CXO&amp;VAR:INDEX=0"}</definedName>
    <definedName name="_54__123Graph_DCHART_10" hidden="1">[9]Quarters!$L$41:$O$41</definedName>
    <definedName name="_54__FDSAUDITLINK__" hidden="1">{"fdsup://directions/FAT Viewer?action=UPDATE&amp;creator=factset&amp;DYN_ARGS=TRUE&amp;DOC_NAME=FAT:FQL_AUDITING_CLIENT_TEMPLATE.FAT&amp;display_string=Audit&amp;VAR:KEY=EFUTWFYROR&amp;VAR:QUERY=UkdGX0VOVFJQUl9WQUwoQU5OLDM5NDQ3LCwsLCwsTk9BVURJVCk=&amp;WINDOW=FIRST_POPUP&amp;HEIGHT=450&amp;WI","DTH=450&amp;START_MAXIMIZED=FALSE&amp;VAR:CALENDAR=LOCAL&amp;VAR:SYMBOL=CXO&amp;VAR:INDEX=0"}</definedName>
    <definedName name="_55__123Graph_DCHART_11" hidden="1">[9]Quarters!$L$62:$O$62</definedName>
    <definedName name="_55__FDSAUDITLINK__" hidden="1">{"fdsup://directions/FAT Viewer?action=UPDATE&amp;creator=factset&amp;DYN_ARGS=TRUE&amp;DOC_NAME=FAT:FQL_AUDITING_CLIENT_TEMPLATE.FAT&amp;display_string=Audit&amp;VAR:KEY=WDIBIRSZMD&amp;VAR:QUERY=UkdGX0VOVFJQUl9WQUwoQU5OLDM5NDQ3LCwsLCwsTk9BVURJVCk=&amp;WINDOW=FIRST_POPUP&amp;HEIGHT=450&amp;WI","DTH=450&amp;START_MAXIMIZED=FALSE&amp;VAR:CALENDAR=LOCAL&amp;VAR:SYMBOL=AREX&amp;VAR:INDEX=0"}</definedName>
    <definedName name="_56__123Graph_DCHART_12" hidden="1">[9]Quarters!$L$25:$O$25</definedName>
    <definedName name="_56__FDSAUDITLINK__" hidden="1">{"fdsup://directions/FAT Viewer?action=UPDATE&amp;creator=factset&amp;DYN_ARGS=TRUE&amp;DOC_NAME=FAT:FQL_AUDITING_CLIENT_TEMPLATE.FAT&amp;display_string=Audit&amp;VAR:KEY=WDIBIRSZMD&amp;VAR:QUERY=UkdGX0VOVFJQUl9WQUwoQU5OLDM5NDQ3LCwsLCwsTk9BVURJVCk=&amp;WINDOW=FIRST_POPUP&amp;HEIGHT=450&amp;WI","DTH=450&amp;START_MAXIMIZED=FALSE&amp;VAR:CALENDAR=LOCAL&amp;VAR:SYMBOL=AREX&amp;VAR:INDEX=0"}</definedName>
    <definedName name="_57__123Graph_DCHART_13" hidden="1">[9]Quarters!$L$26:$O$26</definedName>
    <definedName name="_57__FDSAUDITLINK__" hidden="1">{"fdsup://directions/FAT Viewer?action=UPDATE&amp;creator=factset&amp;DYN_ARGS=TRUE&amp;DOC_NAME=FAT:FQL_AUDITING_CLIENT_TEMPLATE.FAT&amp;display_string=Audit&amp;VAR:KEY=EZGDCZYFQV&amp;VAR:QUERY=UkdGX0VOVFJQUl9WQUwoQU5OLDM5MDgyLCwsLCwsTk9BVURJVCk=&amp;WINDOW=FIRST_POPUP&amp;HEIGHT=450&amp;WI","DTH=450&amp;START_MAXIMIZED=FALSE&amp;VAR:CALENDAR=LOCAL&amp;VAR:SYMBOL=WLL&amp;VAR:INDEX=0"}</definedName>
    <definedName name="_58__123Graph_DCHART_14" hidden="1">[9]Quarters!$L$27:$O$27</definedName>
    <definedName name="_58__FDSAUDITLINK__" hidden="1">{"fdsup://directions/FAT Viewer?action=UPDATE&amp;creator=factset&amp;DYN_ARGS=TRUE&amp;DOC_NAME=FAT:FQL_AUDITING_CLIENT_TEMPLATE.FAT&amp;display_string=Audit&amp;VAR:KEY=EZGDCZYFQV&amp;VAR:QUERY=UkdGX0VOVFJQUl9WQUwoQU5OLDM5MDgyLCwsLCwsTk9BVURJVCk=&amp;WINDOW=FIRST_POPUP&amp;HEIGHT=450&amp;WI","DTH=450&amp;START_MAXIMIZED=FALSE&amp;VAR:CALENDAR=LOCAL&amp;VAR:SYMBOL=WLL&amp;VAR:INDEX=0"}</definedName>
    <definedName name="_59__123Graph_DCHART_15" hidden="1">[9]Quarters!$L$28:$O$28</definedName>
    <definedName name="_59__FDSAUDITLINK__" hidden="1">{"fdsup://directions/FAT Viewer?action=UPDATE&amp;creator=factset&amp;DYN_ARGS=TRUE&amp;DOC_NAME=FAT:FQL_AUDITING_CLIENT_TEMPLATE.FAT&amp;display_string=Audit&amp;VAR:KEY=MRUXCBKHYP&amp;VAR:QUERY=UkdGX0VOVFJQUl9WQUwoQU5OLDM5MDgyLCwsLCwsTk9BVURJVCk=&amp;WINDOW=FIRST_POPUP&amp;HEIGHT=450&amp;WI","DTH=450&amp;START_MAXIMIZED=FALSE&amp;VAR:CALENDAR=LOCAL&amp;VAR:SYMBOL=PXD&amp;VAR:INDEX=0"}</definedName>
    <definedName name="_6__FDSAUDITLINK__" hidden="1">{"fdsup://directions/FAT Viewer?action=UPDATE&amp;creator=factset&amp;DYN_ARGS=TRUE&amp;DOC_NAME=FAT:FQL_AUDITING_CLIENT_TEMPLATE.FAT&amp;display_string=Audit&amp;VAR:KEY=GRCNWPKPID&amp;VAR:QUERY=UkdGX0VOVFJQUl9WQUwoQU5OLDQwNTQzLCwsLCwsTk9BVURJVCk=&amp;WINDOW=FIRST_POPUP&amp;HEIGHT=450&amp;WI","DTH=450&amp;START_MAXIMIZED=FALSE&amp;VAR:CALENDAR=LOCAL&amp;VAR:SYMBOL=CLR&amp;VAR:INDEX=0"}</definedName>
    <definedName name="_60__123Graph_DCHART_16" hidden="1">[9]Quarters!$L$29:$O$29</definedName>
    <definedName name="_60__FDSAUDITLINK__" hidden="1">{"fdsup://directions/FAT Viewer?action=UPDATE&amp;creator=factset&amp;DYN_ARGS=TRUE&amp;DOC_NAME=FAT:FQL_AUDITING_CLIENT_TEMPLATE.FAT&amp;display_string=Audit&amp;VAR:KEY=MRUXCBKHYP&amp;VAR:QUERY=UkdGX0VOVFJQUl9WQUwoQU5OLDM5MDgyLCwsLCwsTk9BVURJVCk=&amp;WINDOW=FIRST_POPUP&amp;HEIGHT=450&amp;WI","DTH=450&amp;START_MAXIMIZED=FALSE&amp;VAR:CALENDAR=LOCAL&amp;VAR:SYMBOL=PXD&amp;VAR:INDEX=0"}</definedName>
    <definedName name="_61__123Graph_DCHART_17" hidden="1">[9]Quarters!$L$30:$O$30</definedName>
    <definedName name="_61__FDSAUDITLINK__" hidden="1">{"fdsup://directions/FAT Viewer?action=UPDATE&amp;creator=factset&amp;DYN_ARGS=TRUE&amp;DOC_NAME=FAT:FQL_AUDITING_CLIENT_TEMPLATE.FAT&amp;display_string=Audit&amp;VAR:KEY=GTGJAXGPEJ&amp;VAR:QUERY=UkdGX0VOVFJQUl9WQUwoQU5OLDM5MDgyLCwsLCwsTk9BVURJVCk=&amp;WINDOW=FIRST_POPUP&amp;HEIGHT=450&amp;WI","DTH=450&amp;START_MAXIMIZED=FALSE&amp;VAR:CALENDAR=LOCAL&amp;VAR:SYMBOL=CLR&amp;VAR:INDEX=0"}</definedName>
    <definedName name="_62__123Graph_DCHART_18" hidden="1">[9]Quarters!$L$31:$O$31</definedName>
    <definedName name="_62__FDSAUDITLINK__" hidden="1">{"fdsup://directions/FAT Viewer?action=UPDATE&amp;creator=factset&amp;DYN_ARGS=TRUE&amp;DOC_NAME=FAT:FQL_AUDITING_CLIENT_TEMPLATE.FAT&amp;display_string=Audit&amp;VAR:KEY=QRWDMDMXSX&amp;VAR:QUERY=UkdGX0VOVFJQUl9WQUwoQU5OLDM5MDgyLCwsLCwsTk9BVURJVCk=&amp;WINDOW=FIRST_POPUP&amp;HEIGHT=450&amp;WI","DTH=450&amp;START_MAXIMIZED=FALSE&amp;VAR:CALENDAR=LOCAL&amp;VAR:SYMBOL=BRY&amp;VAR:INDEX=0"}</definedName>
    <definedName name="_63__123Graph_DCHART_4" hidden="1">[9]Quarters!$L$24:$O$24</definedName>
    <definedName name="_63__FDSAUDITLINK__" hidden="1">{"fdsup://directions/FAT Viewer?action=UPDATE&amp;creator=factset&amp;DYN_ARGS=TRUE&amp;DOC_NAME=FAT:FQL_AUDITING_CLIENT_TEMPLATE.FAT&amp;display_string=Audit&amp;VAR:KEY=QRWDMDMXSX&amp;VAR:QUERY=UkdGX0VOVFJQUl9WQUwoQU5OLDM5MDgyLCwsLCwsTk9BVURJVCk=&amp;WINDOW=FIRST_POPUP&amp;HEIGHT=450&amp;WI","DTH=450&amp;START_MAXIMIZED=FALSE&amp;VAR:CALENDAR=LOCAL&amp;VAR:SYMBOL=BRY&amp;VAR:INDEX=0"}</definedName>
    <definedName name="_64__123Graph_DCHART_6" hidden="1">[9]Quarters!$L$39:$O$39</definedName>
    <definedName name="_64__FDSAUDITLINK__" hidden="1">{"fdsup://directions/FAT Viewer?action=UPDATE&amp;creator=factset&amp;DYN_ARGS=TRUE&amp;DOC_NAME=FAT:FQL_AUDITING_CLIENT_TEMPLATE.FAT&amp;display_string=Audit&amp;VAR:KEY=YVELQJQLAB&amp;VAR:QUERY=UkdGX0VOVFJQUl9WQUwoQU5OLDM5MDgyLCwsLCwsTk9BVURJVCk=&amp;WINDOW=FIRST_POPUP&amp;HEIGHT=450&amp;WI","DTH=450&amp;START_MAXIMIZED=FALSE&amp;VAR:CALENDAR=LOCAL&amp;VAR:SYMBOL=GPOR&amp;VAR:INDEX=0"}</definedName>
    <definedName name="_65__123Graph_DCHART_7" hidden="1">[9]Quarters!$L$60:$O$60</definedName>
    <definedName name="_65__FDSAUDITLINK__" hidden="1">{"fdsup://directions/FAT Viewer?action=UPDATE&amp;creator=factset&amp;DYN_ARGS=TRUE&amp;DOC_NAME=FAT:FQL_AUDITING_CLIENT_TEMPLATE.FAT&amp;display_string=Audit&amp;VAR:KEY=YVELQJQLAB&amp;VAR:QUERY=UkdGX0VOVFJQUl9WQUwoQU5OLDM5MDgyLCwsLCwsTk9BVURJVCk=&amp;WINDOW=FIRST_POPUP&amp;HEIGHT=450&amp;WI","DTH=450&amp;START_MAXIMIZED=FALSE&amp;VAR:CALENDAR=LOCAL&amp;VAR:SYMBOL=GPOR&amp;VAR:INDEX=0"}</definedName>
    <definedName name="_66__123Graph_DCHART_8" hidden="1">[9]Quarters!$L$40:$O$40</definedName>
    <definedName name="_66__FDSAUDITLINK__" hidden="1">{"fdsup://directions/FAT Viewer?action=UPDATE&amp;creator=factset&amp;DYN_ARGS=TRUE&amp;DOC_NAME=FAT:FQL_AUDITING_CLIENT_TEMPLATE.FAT&amp;display_string=Audit&amp;VAR:KEY=OZCFYFELKD&amp;VAR:QUERY=UkdGX0VOVFJQUl9WQUwoQU5OLDM5MDgyLCwsLCwsTk9BVURJVCk=&amp;WINDOW=FIRST_POPUP&amp;HEIGHT=450&amp;WI","DTH=450&amp;START_MAXIMIZED=FALSE&amp;VAR:CALENDAR=LOCAL&amp;VAR:SYMBOL=CXO&amp;VAR:INDEX=0"}</definedName>
    <definedName name="_67__123Graph_DCHART_9" hidden="1">[9]Quarters!$L$61:$O$61</definedName>
    <definedName name="_67__FDSAUDITLINK__" hidden="1">{"fdsup://directions/FAT Viewer?action=UPDATE&amp;creator=factset&amp;DYN_ARGS=TRUE&amp;DOC_NAME=FAT:FQL_AUDITING_CLIENT_TEMPLATE.FAT&amp;display_string=Audit&amp;VAR:KEY=ITKHMFYPQV&amp;VAR:QUERY=UkdGX0VOVFJQUl9WQUwoQU5OLDM5MDgyLCwsLCwsTk9BVURJVCk=&amp;WINDOW=FIRST_POPUP&amp;HEIGHT=450&amp;WI","DTH=450&amp;START_MAXIMIZED=FALSE&amp;VAR:CALENDAR=LOCAL&amp;VAR:SYMBOL=AREX&amp;VAR:INDEX=0"}</definedName>
    <definedName name="_68__123Graph_E_Chart_1A" hidden="1">'[11]Stock Price'!$F$4:$F$265</definedName>
    <definedName name="_68__FDSAUDITLINK__" hidden="1">{"fdsup://directions/FAT Viewer?action=UPDATE&amp;creator=factset&amp;DYN_ARGS=TRUE&amp;DOC_NAME=FAT:FQL_AUDITING_CLIENT_TEMPLATE.FAT&amp;display_string=Audit&amp;VAR:KEY=ULQRWLKDEV&amp;VAR:QUERY=UkdGX0VOVFJQUl9WQUwoQU5OLDM4NzE3LCwsLCwsTk9BVURJVCk=&amp;WINDOW=FIRST_POPUP&amp;HEIGHT=450&amp;WI","DTH=450&amp;START_MAXIMIZED=FALSE&amp;VAR:CALENDAR=LOCAL&amp;VAR:SYMBOL=WLL&amp;VAR:INDEX=0"}</definedName>
    <definedName name="_69__123Graph_ECHART_10" hidden="1">[9]Quarters!$H$41:$K$41</definedName>
    <definedName name="_69__FDSAUDITLINK__" hidden="1">{"fdsup://directions/FAT Viewer?action=UPDATE&amp;creator=factset&amp;DYN_ARGS=TRUE&amp;DOC_NAME=FAT:FQL_AUDITING_CLIENT_TEMPLATE.FAT&amp;display_string=Audit&amp;VAR:KEY=ULQRWLKDEV&amp;VAR:QUERY=UkdGX0VOVFJQUl9WQUwoQU5OLDM4NzE3LCwsLCwsTk9BVURJVCk=&amp;WINDOW=FIRST_POPUP&amp;HEIGHT=450&amp;WI","DTH=450&amp;START_MAXIMIZED=FALSE&amp;VAR:CALENDAR=LOCAL&amp;VAR:SYMBOL=WLL&amp;VAR:INDEX=0"}</definedName>
    <definedName name="_7__FDSAUDITLINK__" hidden="1">{"fdsup://directions/FAT Viewer?action=UPDATE&amp;creator=factset&amp;DYN_ARGS=TRUE&amp;DOC_NAME=FAT:FQL_AUDITING_CLIENT_TEMPLATE.FAT&amp;display_string=Audit&amp;VAR:KEY=MBMLCVODWF&amp;VAR:QUERY=UkdGX0VOVFJQUl9WQUwoQU5OLDQwNTQzLCwsLCwsTk9BVURJVCk=&amp;WINDOW=FIRST_POPUP&amp;HEIGHT=450&amp;WI","DTH=450&amp;START_MAXIMIZED=FALSE&amp;VAR:CALENDAR=LOCAL&amp;VAR:SYMBOL=BRY&amp;VAR:INDEX=0"}</definedName>
    <definedName name="_70__123Graph_ECHART_11" hidden="1">[9]Quarters!$H$62:$K$62</definedName>
    <definedName name="_70__FDSAUDITLINK__" hidden="1">{"fdsup://directions/FAT Viewer?action=UPDATE&amp;creator=factset&amp;DYN_ARGS=TRUE&amp;DOC_NAME=FAT:FQL_AUDITING_CLIENT_TEMPLATE.FAT&amp;display_string=Audit&amp;VAR:KEY=UPSXEZUBUZ&amp;VAR:QUERY=UkdGX0VOVFJQUl9WQUwoQU5OLDM4NzE3LCwsLCwsTk9BVURJVCk=&amp;WINDOW=FIRST_POPUP&amp;HEIGHT=450&amp;WI","DTH=450&amp;START_MAXIMIZED=FALSE&amp;VAR:CALENDAR=LOCAL&amp;VAR:SYMBOL=PXD&amp;VAR:INDEX=0"}</definedName>
    <definedName name="_71__123Graph_ECHART_12" hidden="1">[9]Quarters!$H$25:$K$25</definedName>
    <definedName name="_71__FDSAUDITLINK__" hidden="1">{"fdsup://directions/FAT Viewer?action=UPDATE&amp;creator=factset&amp;DYN_ARGS=TRUE&amp;DOC_NAME=FAT:FQL_AUDITING_CLIENT_TEMPLATE.FAT&amp;display_string=Audit&amp;VAR:KEY=UPSXEZUBUZ&amp;VAR:QUERY=UkdGX0VOVFJQUl9WQUwoQU5OLDM4NzE3LCwsLCwsTk9BVURJVCk=&amp;WINDOW=FIRST_POPUP&amp;HEIGHT=450&amp;WI","DTH=450&amp;START_MAXIMIZED=FALSE&amp;VAR:CALENDAR=LOCAL&amp;VAR:SYMBOL=PXD&amp;VAR:INDEX=0"}</definedName>
    <definedName name="_72__123Graph_ECHART_13" hidden="1">[9]Quarters!$H$26:$K$26</definedName>
    <definedName name="_72__FDSAUDITLINK__" hidden="1">{"fdsup://directions/FAT Viewer?action=UPDATE&amp;creator=factset&amp;DYN_ARGS=TRUE&amp;DOC_NAME=FAT:FQL_AUDITING_CLIENT_TEMPLATE.FAT&amp;display_string=Audit&amp;VAR:KEY=CLSNCHUXMB&amp;VAR:QUERY=UkdGX0VOVFJQUl9WQUwoQU5OLDM4NzE3LCwsLCwsTk9BVURJVCk=&amp;WINDOW=FIRST_POPUP&amp;HEIGHT=450&amp;WI","DTH=450&amp;START_MAXIMIZED=FALSE&amp;VAR:CALENDAR=LOCAL&amp;VAR:SYMBOL=CLR&amp;VAR:INDEX=0"}</definedName>
    <definedName name="_73__123Graph_ECHART_14" hidden="1">[9]Quarters!$H$27:$K$27</definedName>
    <definedName name="_73__FDSAUDITLINK__" hidden="1">{"fdsup://directions/FAT Viewer?action=UPDATE&amp;creator=factset&amp;DYN_ARGS=TRUE&amp;DOC_NAME=FAT:FQL_AUDITING_CLIENT_TEMPLATE.FAT&amp;display_string=Audit&amp;VAR:KEY=YNOBSRSFMD&amp;VAR:QUERY=UkdGX0VOVFJQUl9WQUwoQU5OLDM4NzE3LCwsLCwsTk9BVURJVCk=&amp;WINDOW=FIRST_POPUP&amp;HEIGHT=450&amp;WI","DTH=450&amp;START_MAXIMIZED=FALSE&amp;VAR:CALENDAR=LOCAL&amp;VAR:SYMBOL=BRY&amp;VAR:INDEX=0"}</definedName>
    <definedName name="_74__123Graph_ECHART_15" hidden="1">[9]Quarters!$H$28:$K$28</definedName>
    <definedName name="_74__FDSAUDITLINK__" hidden="1">{"fdsup://directions/FAT Viewer?action=UPDATE&amp;creator=factset&amp;DYN_ARGS=TRUE&amp;DOC_NAME=FAT:FQL_AUDITING_CLIENT_TEMPLATE.FAT&amp;display_string=Audit&amp;VAR:KEY=YNOBSRSFMD&amp;VAR:QUERY=UkdGX0VOVFJQUl9WQUwoQU5OLDM4NzE3LCwsLCwsTk9BVURJVCk=&amp;WINDOW=FIRST_POPUP&amp;HEIGHT=450&amp;WI","DTH=450&amp;START_MAXIMIZED=FALSE&amp;VAR:CALENDAR=LOCAL&amp;VAR:SYMBOL=BRY&amp;VAR:INDEX=0"}</definedName>
    <definedName name="_75__123Graph_ECHART_16" hidden="1">[9]Quarters!$H$29:$K$29</definedName>
    <definedName name="_75__FDSAUDITLINK__" hidden="1">{"fdsup://directions/FAT Viewer?action=UPDATE&amp;creator=factset&amp;DYN_ARGS=TRUE&amp;DOC_NAME=FAT:FQL_AUDITING_CLIENT_TEMPLATE.FAT&amp;display_string=Audit&amp;VAR:KEY=QXUZONCJEF&amp;VAR:QUERY=UkdGX0VOVFJQUl9WQUwoQU5OLDM4NzE3LCwsLCwsTk9BVURJVCk=&amp;WINDOW=FIRST_POPUP&amp;HEIGHT=450&amp;WI","DTH=450&amp;START_MAXIMIZED=FALSE&amp;VAR:CALENDAR=LOCAL&amp;VAR:SYMBOL=GPOR&amp;VAR:INDEX=0"}</definedName>
    <definedName name="_76__123Graph_ECHART_17" hidden="1">[9]Quarters!$H$30:$K$30</definedName>
    <definedName name="_76__FDSAUDITLINK__" hidden="1">{"fdsup://directions/FAT Viewer?action=UPDATE&amp;creator=factset&amp;DYN_ARGS=TRUE&amp;DOC_NAME=FAT:FQL_AUDITING_CLIENT_TEMPLATE.FAT&amp;display_string=Audit&amp;VAR:KEY=QXUZONCJEF&amp;VAR:QUERY=UkdGX0VOVFJQUl9WQUwoQU5OLDM4NzE3LCwsLCwsTk9BVURJVCk=&amp;WINDOW=FIRST_POPUP&amp;HEIGHT=450&amp;WI","DTH=450&amp;START_MAXIMIZED=FALSE&amp;VAR:CALENDAR=LOCAL&amp;VAR:SYMBOL=GPOR&amp;VAR:INDEX=0"}</definedName>
    <definedName name="_77__123Graph_ECHART_18" hidden="1">[9]Quarters!$H$31:$K$31</definedName>
    <definedName name="_77__FDSAUDITLINK__" hidden="1">{"fdsup://directions/FAT Viewer?action=UPDATE&amp;creator=factset&amp;DYN_ARGS=TRUE&amp;DOC_NAME=FAT:FQL_AUDITING_CLIENT_TEMPLATE.FAT&amp;display_string=Audit&amp;VAR:KEY=WNELYPSLMF&amp;VAR:QUERY=UkdGX0VOVFJQUl9WQUwoQU5OLDM4NzE3LCwsLCwsTk9BVURJVCk=&amp;WINDOW=FIRST_POPUP&amp;HEIGHT=450&amp;WI","DTH=450&amp;START_MAXIMIZED=FALSE&amp;VAR:CALENDAR=LOCAL&amp;VAR:SYMBOL=CXO&amp;VAR:INDEX=0"}</definedName>
    <definedName name="_78__123Graph_ECHART_4" hidden="1">[9]Quarters!$H$24:$K$24</definedName>
    <definedName name="_78__FDSAUDITLINK__" hidden="1">{"fdsup://directions/FAT Viewer?action=UPDATE&amp;creator=factset&amp;DYN_ARGS=TRUE&amp;DOC_NAME=FAT:FQL_AUDITING_CLIENT_TEMPLATE.FAT&amp;display_string=Audit&amp;VAR:KEY=IPOTAJIXUP&amp;VAR:QUERY=UkdGX0VOVFJQUl9WQUwoQU5OLDM4NzE3LCwsLCwsTk9BVURJVCk=&amp;WINDOW=FIRST_POPUP&amp;HEIGHT=450&amp;WI","DTH=450&amp;START_MAXIMIZED=FALSE&amp;VAR:CALENDAR=LOCAL&amp;VAR:SYMBOL=AREX&amp;VAR:INDEX=0"}</definedName>
    <definedName name="_79__123Graph_ECHART_6" hidden="1">[9]Quarters!$H$39:$K$39</definedName>
    <definedName name="_79__FDSAUDITLINK__" hidden="1">{"fdsup://directions/FAT Viewer?action=UPDATE&amp;creator=factset&amp;DYN_ARGS=TRUE&amp;DOC_NAME=FAT:FQL_AUDITING_CLIENT_TEMPLATE.FAT&amp;display_string=Audit&amp;VAR:KEY=OLQLKTIDKR&amp;VAR:QUERY=UkdGX0VOVFJQUl9WQUwoQU5OLDM4MzUyLCwsLCwsTk9BVURJVCk=&amp;WINDOW=FIRST_POPUP&amp;HEIGHT=450&amp;WI","DTH=450&amp;START_MAXIMIZED=FALSE&amp;VAR:CALENDAR=LOCAL&amp;VAR:SYMBOL=WLL&amp;VAR:INDEX=0"}</definedName>
    <definedName name="_8__FDSAUDITLINK__" hidden="1">{"fdsup://directions/FAT Viewer?action=UPDATE&amp;creator=factset&amp;DYN_ARGS=TRUE&amp;DOC_NAME=FAT:FQL_AUDITING_CLIENT_TEMPLATE.FAT&amp;display_string=Audit&amp;VAR:KEY=MBMLCVODWF&amp;VAR:QUERY=UkdGX0VOVFJQUl9WQUwoQU5OLDQwNTQzLCwsLCwsTk9BVURJVCk=&amp;WINDOW=FIRST_POPUP&amp;HEIGHT=450&amp;WI","DTH=450&amp;START_MAXIMIZED=FALSE&amp;VAR:CALENDAR=LOCAL&amp;VAR:SYMBOL=BRY&amp;VAR:INDEX=0"}</definedName>
    <definedName name="_80__123Graph_ECHART_7" hidden="1">[9]Quarters!$H$60:$K$60</definedName>
    <definedName name="_80__FDSAUDITLINK__" hidden="1">{"fdsup://directions/FAT Viewer?action=UPDATE&amp;creator=factset&amp;DYN_ARGS=TRUE&amp;DOC_NAME=FAT:FQL_AUDITING_CLIENT_TEMPLATE.FAT&amp;display_string=Audit&amp;VAR:KEY=OLQLKTIDKR&amp;VAR:QUERY=UkdGX0VOVFJQUl9WQUwoQU5OLDM4MzUyLCwsLCwsTk9BVURJVCk=&amp;WINDOW=FIRST_POPUP&amp;HEIGHT=450&amp;WI","DTH=450&amp;START_MAXIMIZED=FALSE&amp;VAR:CALENDAR=LOCAL&amp;VAR:SYMBOL=WLL&amp;VAR:INDEX=0"}</definedName>
    <definedName name="_81__123Graph_ECHART_8" hidden="1">[9]Quarters!$H$40:$K$40</definedName>
    <definedName name="_81__FDSAUDITLINK__" hidden="1">{"fdsup://directions/FAT Viewer?action=UPDATE&amp;creator=factset&amp;DYN_ARGS=TRUE&amp;DOC_NAME=FAT:FQL_AUDITING_CLIENT_TEMPLATE.FAT&amp;display_string=Audit&amp;VAR:KEY=CXUPKBWPST&amp;VAR:QUERY=UkdGX0VOVFJQUl9WQUwoQU5OLDM4MzUyLCwsLCwsTk9BVURJVCk=&amp;WINDOW=FIRST_POPUP&amp;HEIGHT=450&amp;WI","DTH=450&amp;START_MAXIMIZED=FALSE&amp;VAR:CALENDAR=LOCAL&amp;VAR:SYMBOL=PXD&amp;VAR:INDEX=0"}</definedName>
    <definedName name="_82__123Graph_ECHART_9" hidden="1">[9]Quarters!$H$61:$K$61</definedName>
    <definedName name="_82__FDSAUDITLINK__" hidden="1">{"fdsup://directions/FAT Viewer?action=UPDATE&amp;creator=factset&amp;DYN_ARGS=TRUE&amp;DOC_NAME=FAT:FQL_AUDITING_CLIENT_TEMPLATE.FAT&amp;display_string=Audit&amp;VAR:KEY=CXUPKBWPST&amp;VAR:QUERY=UkdGX0VOVFJQUl9WQUwoQU5OLDM4MzUyLCwsLCwsTk9BVURJVCk=&amp;WINDOW=FIRST_POPUP&amp;HEIGHT=450&amp;WI","DTH=450&amp;START_MAXIMIZED=FALSE&amp;VAR:CALENDAR=LOCAL&amp;VAR:SYMBOL=PXD&amp;VAR:INDEX=0"}</definedName>
    <definedName name="_83__123Graph_F_Chart_1A" hidden="1">'[11]Stock Price'!$G$4:$G$265</definedName>
    <definedName name="_83__FDSAUDITLINK__" hidden="1">{"fdsup://directions/FAT Viewer?action=UPDATE&amp;creator=factset&amp;DYN_ARGS=TRUE&amp;DOC_NAME=FAT:FQL_AUDITING_CLIENT_TEMPLATE.FAT&amp;display_string=Audit&amp;VAR:KEY=YTMJYZQHAP&amp;VAR:QUERY=UkdGX0VOVFJQUl9WQUwoQU5OLDM4MzUyLCwsLCwsTk9BVURJVCk=&amp;WINDOW=FIRST_POPUP&amp;HEIGHT=450&amp;WI","DTH=450&amp;START_MAXIMIZED=FALSE&amp;VAR:CALENDAR=LOCAL&amp;VAR:SYMBOL=CLR&amp;VAR:INDEX=0"}</definedName>
    <definedName name="_84__123Graph_FCHART_10" hidden="1">[9]Quarters!$D$41:$G$41</definedName>
    <definedName name="_84__FDSAUDITLINK__" hidden="1">{"fdsup://directions/FAT Viewer?action=UPDATE&amp;creator=factset&amp;DYN_ARGS=TRUE&amp;DOC_NAME=FAT:FQL_AUDITING_CLIENT_TEMPLATE.FAT&amp;display_string=Audit&amp;VAR:KEY=IFGPUVWLWZ&amp;VAR:QUERY=UkdGX0VOVFJQUl9WQUwoQU5OLDM4MzUyLCwsLCwsTk9BVURJVCk=&amp;WINDOW=FIRST_POPUP&amp;HEIGHT=450&amp;WI","DTH=450&amp;START_MAXIMIZED=FALSE&amp;VAR:CALENDAR=LOCAL&amp;VAR:SYMBOL=BRY&amp;VAR:INDEX=0"}</definedName>
    <definedName name="_85__123Graph_FCHART_11" hidden="1">[9]Quarters!$D$62:$G$62</definedName>
    <definedName name="_85__FDSAUDITLINK__" hidden="1">{"fdsup://directions/FAT Viewer?action=UPDATE&amp;creator=factset&amp;DYN_ARGS=TRUE&amp;DOC_NAME=FAT:FQL_AUDITING_CLIENT_TEMPLATE.FAT&amp;display_string=Audit&amp;VAR:KEY=IFGPUVWLWZ&amp;VAR:QUERY=UkdGX0VOVFJQUl9WQUwoQU5OLDM4MzUyLCwsLCwsTk9BVURJVCk=&amp;WINDOW=FIRST_POPUP&amp;HEIGHT=450&amp;WI","DTH=450&amp;START_MAXIMIZED=FALSE&amp;VAR:CALENDAR=LOCAL&amp;VAR:SYMBOL=BRY&amp;VAR:INDEX=0"}</definedName>
    <definedName name="_86__123Graph_FCHART_12" hidden="1">[9]Quarters!$D$25:$G$25</definedName>
    <definedName name="_86__FDSAUDITLINK__" hidden="1">{"fdsup://directions/FAT Viewer?action=UPDATE&amp;creator=factset&amp;DYN_ARGS=TRUE&amp;DOC_NAME=FAT:FQL_AUDITING_CLIENT_TEMPLATE.FAT&amp;display_string=Audit&amp;VAR:KEY=IJAZOFCRWF&amp;VAR:QUERY=UkdGX0VOVFJQUl9WQUwoQU5OLDM4MzUyLCwsLCwsTk9BVURJVCk=&amp;WINDOW=FIRST_POPUP&amp;HEIGHT=450&amp;WI","DTH=450&amp;START_MAXIMIZED=FALSE&amp;VAR:CALENDAR=LOCAL&amp;VAR:SYMBOL=GPOR&amp;VAR:INDEX=0"}</definedName>
    <definedName name="_87__123Graph_FCHART_13" hidden="1">[9]Quarters!$D$26:$G$26</definedName>
    <definedName name="_87__FDSAUDITLINK__" hidden="1">{"fdsup://directions/FAT Viewer?action=UPDATE&amp;creator=factset&amp;DYN_ARGS=TRUE&amp;DOC_NAME=FAT:FQL_AUDITING_CLIENT_TEMPLATE.FAT&amp;display_string=Audit&amp;VAR:KEY=IJAZOFCRWF&amp;VAR:QUERY=UkdGX0VOVFJQUl9WQUwoQU5OLDM4MzUyLCwsLCwsTk9BVURJVCk=&amp;WINDOW=FIRST_POPUP&amp;HEIGHT=450&amp;WI","DTH=450&amp;START_MAXIMIZED=FALSE&amp;VAR:CALENDAR=LOCAL&amp;VAR:SYMBOL=GPOR&amp;VAR:INDEX=0"}</definedName>
    <definedName name="_88__123Graph_FCHART_14" hidden="1">[9]Quarters!$D$27:$G$27</definedName>
    <definedName name="_88__FDSAUDITLINK__" hidden="1">{"fdsup://directions/FAT Viewer?action=UPDATE&amp;creator=factset&amp;DYN_ARGS=TRUE&amp;DOC_NAME=FAT:FQL_AUDITING_CLIENT_TEMPLATE.FAT&amp;display_string=Audit&amp;VAR:KEY=CDIPEHIHGL&amp;VAR:QUERY=UkdGX0VOVFJQUl9WQUwoQU5OLDM4MzUyLCwsLCwsTk9BVURJVCk=&amp;WINDOW=FIRST_POPUP&amp;HEIGHT=450&amp;WI","DTH=450&amp;START_MAXIMIZED=FALSE&amp;VAR:CALENDAR=LOCAL&amp;VAR:SYMBOL=CXO&amp;VAR:INDEX=0"}</definedName>
    <definedName name="_89__123Graph_FCHART_15" hidden="1">[9]Quarters!$D$28:$G$28</definedName>
    <definedName name="_89__FDSAUDITLINK__" hidden="1">{"fdsup://directions/FAT Viewer?action=UPDATE&amp;creator=factset&amp;DYN_ARGS=TRUE&amp;DOC_NAME=FAT:FQL_AUDITING_CLIENT_TEMPLATE.FAT&amp;display_string=Audit&amp;VAR:KEY=SPAREJMXIJ&amp;VAR:QUERY=UkdGX0VOVFJQUl9WQUwoQU5OLDM4MzUyLCwsLCwsTk9BVURJVCk=&amp;WINDOW=FIRST_POPUP&amp;HEIGHT=450&amp;WI","DTH=450&amp;START_MAXIMIZED=FALSE&amp;VAR:CALENDAR=LOCAL&amp;VAR:SYMBOL=AREX&amp;VAR:INDEX=0"}</definedName>
    <definedName name="_9__FDSAUDITLINK__" hidden="1">{"fdsup://directions/FAT Viewer?action=UPDATE&amp;creator=factset&amp;DYN_ARGS=TRUE&amp;DOC_NAME=FAT:FQL_AUDITING_CLIENT_TEMPLATE.FAT&amp;display_string=Audit&amp;VAR:KEY=OZSVEZKXKX&amp;VAR:QUERY=UkdGX0VOVFJQUl9WQUwoQU5OLDQwNTQzLCwsLCwsTk9BVURJVCk=&amp;WINDOW=FIRST_POPUP&amp;HEIGHT=450&amp;WI","DTH=450&amp;START_MAXIMIZED=FALSE&amp;VAR:CALENDAR=LOCAL&amp;VAR:SYMBOL=GPOR&amp;VAR:INDEX=0"}</definedName>
    <definedName name="_90__123Graph_FCHART_16" hidden="1">[9]Quarters!$D$29:$G$29</definedName>
    <definedName name="_90__FDSAUDITLINK__" hidden="1">{"fdsup://directions/FAT Viewer?action=UPDATE&amp;creator=factset&amp;DYN_ARGS=TRUE&amp;DOC_NAME=FAT:FQL_AUDITING_CLIENT_TEMPLATE.FAT&amp;display_string=Audit&amp;VAR:KEY=UNYNGBWRWH&amp;VAR:QUERY=UkdGX0VOVFJQUl9WQUwoQU5OLDM3OTg2LCwsLCwsTk9BVURJVCk=&amp;WINDOW=FIRST_POPUP&amp;HEIGHT=450&amp;WI","DTH=450&amp;START_MAXIMIZED=FALSE&amp;VAR:CALENDAR=LOCAL&amp;VAR:SYMBOL=WLL&amp;VAR:INDEX=0"}</definedName>
    <definedName name="_91__123Graph_FCHART_4" hidden="1">[9]Quarters!$D$24:$G$24</definedName>
    <definedName name="_91__FDSAUDITLINK__" hidden="1">{"fdsup://directions/FAT Viewer?action=UPDATE&amp;creator=factset&amp;DYN_ARGS=TRUE&amp;DOC_NAME=FAT:FQL_AUDITING_CLIENT_TEMPLATE.FAT&amp;display_string=Audit&amp;VAR:KEY=UNYNGBWRWH&amp;VAR:QUERY=UkdGX0VOVFJQUl9WQUwoQU5OLDM3OTg2LCwsLCwsTk9BVURJVCk=&amp;WINDOW=FIRST_POPUP&amp;HEIGHT=450&amp;WI","DTH=450&amp;START_MAXIMIZED=FALSE&amp;VAR:CALENDAR=LOCAL&amp;VAR:SYMBOL=WLL&amp;VAR:INDEX=0"}</definedName>
    <definedName name="_92__123Graph_FCHART_6" hidden="1">[9]Quarters!$D$39:$G$39</definedName>
    <definedName name="_92__FDSAUDITLINK__" hidden="1">{"fdsup://directions/FAT Viewer?action=UPDATE&amp;creator=factset&amp;DYN_ARGS=TRUE&amp;DOC_NAME=FAT:FQL_AUDITING_CLIENT_TEMPLATE.FAT&amp;display_string=Audit&amp;VAR:KEY=OVYXIXIXWH&amp;VAR:QUERY=UkdGX0VOVFJQUl9WQUwoQU5OLDM3OTg2LCwsLCwsTk9BVURJVCk=&amp;WINDOW=FIRST_POPUP&amp;HEIGHT=450&amp;WI","DTH=450&amp;START_MAXIMIZED=FALSE&amp;VAR:CALENDAR=LOCAL&amp;VAR:SYMBOL=PXD&amp;VAR:INDEX=0"}</definedName>
    <definedName name="_93__123Graph_FCHART_7" hidden="1">[9]Quarters!$D$60:$G$60</definedName>
    <definedName name="_93__FDSAUDITLINK__" hidden="1">{"fdsup://directions/FAT Viewer?action=UPDATE&amp;creator=factset&amp;DYN_ARGS=TRUE&amp;DOC_NAME=FAT:FQL_AUDITING_CLIENT_TEMPLATE.FAT&amp;display_string=Audit&amp;VAR:KEY=OVYXIXIXWH&amp;VAR:QUERY=UkdGX0VOVFJQUl9WQUwoQU5OLDM3OTg2LCwsLCwsTk9BVURJVCk=&amp;WINDOW=FIRST_POPUP&amp;HEIGHT=450&amp;WI","DTH=450&amp;START_MAXIMIZED=FALSE&amp;VAR:CALENDAR=LOCAL&amp;VAR:SYMBOL=PXD&amp;VAR:INDEX=0"}</definedName>
    <definedName name="_94__123Graph_FCHART_8" hidden="1">[9]Quarters!$D$40:$G$40</definedName>
    <definedName name="_94__FDSAUDITLINK__" hidden="1">{"fdsup://directions/FAT Viewer?action=UPDATE&amp;creator=factset&amp;DYN_ARGS=TRUE&amp;DOC_NAME=FAT:FQL_AUDITING_CLIENT_TEMPLATE.FAT&amp;display_string=Audit&amp;VAR:KEY=WBEPYZAPQV&amp;VAR:QUERY=UkdGX0VOVFJQUl9WQUwoQU5OLDM3OTg2LCwsLCwsTk9BVURJVCk=&amp;WINDOW=FIRST_POPUP&amp;HEIGHT=450&amp;WI","DTH=450&amp;START_MAXIMIZED=FALSE&amp;VAR:CALENDAR=LOCAL&amp;VAR:SYMBOL=CLR&amp;VAR:INDEX=0"}</definedName>
    <definedName name="_95__123Graph_FCHART_9" hidden="1">[9]Quarters!$D$61:$G$61</definedName>
    <definedName name="_95__FDSAUDITLINK__" hidden="1">{"fdsup://directions/FAT Viewer?action=UPDATE&amp;creator=factset&amp;DYN_ARGS=TRUE&amp;DOC_NAME=FAT:FQL_AUDITING_CLIENT_TEMPLATE.FAT&amp;display_string=Audit&amp;VAR:KEY=KLCHEPGZMX&amp;VAR:QUERY=UkdGX0VOVFJQUl9WQUwoQU5OLDM3OTg2LCwsLCwsTk9BVURJVCk=&amp;WINDOW=FIRST_POPUP&amp;HEIGHT=450&amp;WI","DTH=450&amp;START_MAXIMIZED=FALSE&amp;VAR:CALENDAR=LOCAL&amp;VAR:SYMBOL=BRY&amp;VAR:INDEX=0"}</definedName>
    <definedName name="_96__123Graph_X_Chart_1A" hidden="1">'[11]Stock Price'!$A$4:$A$265</definedName>
    <definedName name="_96__FDSAUDITLINK__" hidden="1">{"fdsup://directions/FAT Viewer?action=UPDATE&amp;creator=factset&amp;DYN_ARGS=TRUE&amp;DOC_NAME=FAT:FQL_AUDITING_CLIENT_TEMPLATE.FAT&amp;display_string=Audit&amp;VAR:KEY=KLCHEPGZMX&amp;VAR:QUERY=UkdGX0VOVFJQUl9WQUwoQU5OLDM3OTg2LCwsLCwsTk9BVURJVCk=&amp;WINDOW=FIRST_POPUP&amp;HEIGHT=450&amp;WI","DTH=450&amp;START_MAXIMIZED=FALSE&amp;VAR:CALENDAR=LOCAL&amp;VAR:SYMBOL=BRY&amp;VAR:INDEX=0"}</definedName>
    <definedName name="_97__123Graph_XChart_1" hidden="1">[12]Total!$C$322:$C$325</definedName>
    <definedName name="_97__FDSAUDITLINK__" hidden="1">{"fdsup://directions/FAT Viewer?action=UPDATE&amp;creator=factset&amp;DYN_ARGS=TRUE&amp;DOC_NAME=FAT:FQL_AUDITING_CLIENT_TEMPLATE.FAT&amp;display_string=Audit&amp;VAR:KEY=ONMBCLOLQP&amp;VAR:QUERY=UkdGX0VOVFJQUl9WQUwoQU5OLDM3OTg2LCwsLCwsTk9BVURJVCk=&amp;WINDOW=FIRST_POPUP&amp;HEIGHT=450&amp;WI","DTH=450&amp;START_MAXIMIZED=FALSE&amp;VAR:CALENDAR=LOCAL&amp;VAR:SYMBOL=GPOR&amp;VAR:INDEX=0"}</definedName>
    <definedName name="_98__123Graph_XChart_2" hidden="1">'[10]sales vol.'!$J$398:$J$401</definedName>
    <definedName name="_98__FDSAUDITLINK__" hidden="1">{"fdsup://directions/FAT Viewer?action=UPDATE&amp;creator=factset&amp;DYN_ARGS=TRUE&amp;DOC_NAME=FAT:FQL_AUDITING_CLIENT_TEMPLATE.FAT&amp;display_string=Audit&amp;VAR:KEY=ONMBCLOLQP&amp;VAR:QUERY=UkdGX0VOVFJQUl9WQUwoQU5OLDM3OTg2LCwsLCwsTk9BVURJVCk=&amp;WINDOW=FIRST_POPUP&amp;HEIGHT=450&amp;WI","DTH=450&amp;START_MAXIMIZED=FALSE&amp;VAR:CALENDAR=LOCAL&amp;VAR:SYMBOL=GPOR&amp;VAR:INDEX=0"}</definedName>
    <definedName name="_99__123Graph_XCHART_20" hidden="1">[9]oldSEG!$AD$11:$AD$14</definedName>
    <definedName name="_99__FDSAUDITLINK__" hidden="1">{"fdsup://directions/FAT Viewer?action=UPDATE&amp;creator=factset&amp;DYN_ARGS=TRUE&amp;DOC_NAME=FAT:FQL_AUDITING_CLIENT_TEMPLATE.FAT&amp;display_string=Audit&amp;VAR:KEY=ENCBWZIXAF&amp;VAR:QUERY=UkdGX0VOVFJQUl9WQUwoQU5OLDM3OTg2LCwsLCwsTk9BVURJVCk=&amp;WINDOW=FIRST_POPUP&amp;HEIGHT=450&amp;WI","DTH=450&amp;START_MAXIMIZED=FALSE&amp;VAR:CALENDAR=LOCAL&amp;VAR:SYMBOL=CXO&amp;VAR:INDEX=0"}</definedName>
    <definedName name="_9S" hidden="1">[1]Plan1!#REF!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7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ddd1" hidden="1">{#N/A,#N/A,FALSE,"ACODECEC"}</definedName>
    <definedName name="_ddd2" hidden="1">{#N/A,#N/A,FALSE,"ACODECEC"}</definedName>
    <definedName name="_dem2" hidden="1">{"cash",#N/A,FALSE,"cash";"historico",#N/A,FALSE,"historico"}</definedName>
    <definedName name="_Dist_Values" hidden="1">#REF!</definedName>
    <definedName name="_eq10" hidden="1">{#N/A,#N/A,FALSE,"ati1294";#N/A,#N/A,FALSE,"pas1294";#N/A,#N/A,FALSE,"res1294"}</definedName>
    <definedName name="_eq2" hidden="1">{#N/A,#N/A,FALSE,"ati1294";#N/A,#N/A,FALSE,"pas1294";#N/A,#N/A,FALSE,"res1294"}</definedName>
    <definedName name="_ff17" hidden="1">{#N/A,#N/A,FALSE,"Aging Summary";#N/A,#N/A,FALSE,"Ratio Analysis";#N/A,#N/A,FALSE,"Test 120 Day Accts";#N/A,#N/A,FALSE,"Tickmarks"}</definedName>
    <definedName name="_Fill" hidden="1">#REF!</definedName>
    <definedName name="_xlnm._FilterDatabase" localSheetId="14" hidden="1">'CPI Implícito - T-Bond x TIPS'!$B$10:$T$10</definedName>
    <definedName name="_xlnm._FilterDatabase" localSheetId="11" hidden="1">Damodaran!#REF!</definedName>
    <definedName name="_xlnm._FilterDatabase" localSheetId="9" hidden="1">'Premissas Macro'!#REF!</definedName>
    <definedName name="_xlnm._FilterDatabase" hidden="1">[13]Geral!#REF!</definedName>
    <definedName name="_FiltroDatabase" hidden="1">#REF!</definedName>
    <definedName name="_fl1" hidden="1">{#N/A,#N/A,FALSE,"ati1294";#N/A,#N/A,FALSE,"pas1294";#N/A,#N/A,FALSE,"res1294"}</definedName>
    <definedName name="_fl10" hidden="1">{#N/A,#N/A,FALSE,"ati1294";#N/A,#N/A,FALSE,"pas1294";#N/A,#N/A,FALSE,"res1294"}</definedName>
    <definedName name="_fl11" hidden="1">{#N/A,#N/A,FALSE,"ati1294";#N/A,#N/A,FALSE,"pas1294";#N/A,#N/A,FALSE,"res1294"}</definedName>
    <definedName name="_fl1111" hidden="1">{"Fecha_Novembro",#N/A,FALSE,"FECHAMENTO-2002 ";"Defer_Novembro",#N/A,FALSE,"DIFERIDO";"Pis_Novembro",#N/A,FALSE,"PIS COFINS";"Iss_Novembro",#N/A,FALSE,"ISS"}</definedName>
    <definedName name="_fl12" hidden="1">{#N/A,#N/A,FALSE,"ati1294";#N/A,#N/A,FALSE,"pas1294";#N/A,#N/A,FALSE,"res1294"}</definedName>
    <definedName name="_fl2" hidden="1">{#N/A,#N/A,FALSE,"ati1294";#N/A,#N/A,FALSE,"pas1294";#N/A,#N/A,FALSE,"res1294"}</definedName>
    <definedName name="_fl20" hidden="1">{#N/A,#N/A,FALSE,"ati1294";#N/A,#N/A,FALSE,"pas1294";#N/A,#N/A,FALSE,"res1294"}</definedName>
    <definedName name="_fl21" hidden="1">{#N/A,#N/A,FALSE,"ati1294";#N/A,#N/A,FALSE,"pas1294";#N/A,#N/A,FALSE,"res1294"}</definedName>
    <definedName name="_fl22" hidden="1">{#N/A,#N/A,FALSE,"ati1294";#N/A,#N/A,FALSE,"pas1294";#N/A,#N/A,FALSE,"res1294"}</definedName>
    <definedName name="_fl23" hidden="1">{#N/A,#N/A,FALSE,"ati1294";#N/A,#N/A,FALSE,"pas1294";#N/A,#N/A,FALSE,"res1294"}</definedName>
    <definedName name="_fl3" hidden="1">{#N/A,#N/A,FALSE,"ati1294";#N/A,#N/A,FALSE,"pas1294";#N/A,#N/A,FALSE,"res1294"}</definedName>
    <definedName name="_fl33" hidden="1">{#N/A,#N/A,FALSE,"ati1294";#N/A,#N/A,FALSE,"pas1294";#N/A,#N/A,FALSE,"res1294"}</definedName>
    <definedName name="_fl35" hidden="1">{#N/A,#N/A,FALSE,"ati1294";#N/A,#N/A,FALSE,"pas1294";#N/A,#N/A,FALSE,"res1294"}</definedName>
    <definedName name="_fl36" hidden="1">{#N/A,#N/A,FALSE,"ati1294";#N/A,#N/A,FALSE,"pas1294";#N/A,#N/A,FALSE,"res1294"}</definedName>
    <definedName name="_fl4" hidden="1">{#N/A,#N/A,FALSE,"ati1294";#N/A,#N/A,FALSE,"pas1294";#N/A,#N/A,FALSE,"res1294"}</definedName>
    <definedName name="_fl5" hidden="1">{#N/A,#N/A,FALSE,"ati1294";#N/A,#N/A,FALSE,"pas1294";#N/A,#N/A,FALSE,"res1294"}</definedName>
    <definedName name="_fl7" hidden="1">{#N/A,#N/A,FALSE,"ati1294";#N/A,#N/A,FALSE,"pas1294";#N/A,#N/A,FALSE,"res1294"}</definedName>
    <definedName name="_fl8" hidden="1">{#N/A,#N/A,FALSE,"ati1294";#N/A,#N/A,FALSE,"pas1294";#N/A,#N/A,FALSE,"res1294"}</definedName>
    <definedName name="_fl9" hidden="1">{#N/A,#N/A,FALSE,"ati1294";#N/A,#N/A,FALSE,"pas1294";#N/A,#N/A,FALSE,"res1294"}</definedName>
    <definedName name="_FLA1" hidden="1">{#N/A,#N/A,FALSE,"ati1294";#N/A,#N/A,FALSE,"pas1294";#N/A,#N/A,FALSE,"res1294"}</definedName>
    <definedName name="_FLA10" hidden="1">{#N/A,#N/A,FALSE,"ati1294";#N/A,#N/A,FALSE,"pas1294";#N/A,#N/A,FALSE,"res1294"}</definedName>
    <definedName name="_FLA2" hidden="1">{#N/A,#N/A,FALSE,"ati1294";#N/A,#N/A,FALSE,"pas1294";#N/A,#N/A,FALSE,"res1294"}</definedName>
    <definedName name="_FLA3" hidden="1">{#N/A,#N/A,FALSE,"ati1294";#N/A,#N/A,FALSE,"pas1294";#N/A,#N/A,FALSE,"res1294"}</definedName>
    <definedName name="_FLA4" hidden="1">{#N/A,#N/A,FALSE,"ati1294";#N/A,#N/A,FALSE,"pas1294";#N/A,#N/A,FALSE,"res1294"}</definedName>
    <definedName name="_FLA5" hidden="1">{#N/A,#N/A,FALSE,"ati1294";#N/A,#N/A,FALSE,"pas1294";#N/A,#N/A,FALSE,"res1294"}</definedName>
    <definedName name="_FLA7" hidden="1">{#N/A,#N/A,FALSE,"ati1294";#N/A,#N/A,FALSE,"pas1294";#N/A,#N/A,FALSE,"res1294"}</definedName>
    <definedName name="_FLA8" hidden="1">{#N/A,#N/A,FALSE,"ati1294";#N/A,#N/A,FALSE,"pas1294";#N/A,#N/A,FALSE,"res1294"}</definedName>
    <definedName name="_FLA9" hidden="1">{#N/A,#N/A,FALSE,"ati1294";#N/A,#N/A,FALSE,"pas1294";#N/A,#N/A,FALSE,"res1294"}</definedName>
    <definedName name="_G12" hidden="1">#REF!</definedName>
    <definedName name="_JAN2001" hidden="1">{#N/A,#N/A,FALSE,"Aging Summary";#N/A,#N/A,FALSE,"Ratio Analysis";#N/A,#N/A,FALSE,"Test 120 Day Accts";#N/A,#N/A,FALSE,"Tickmarks"}</definedName>
    <definedName name="_Key1" hidden="1">#REF!</definedName>
    <definedName name="_Key2" hidden="1">#REF!</definedName>
    <definedName name="_key99" hidden="1">#REF!</definedName>
    <definedName name="_M2" hidden="1">{#N/A,#N/A,FALSE,"Tabl. G1";#N/A,#N/A,FALSE,"Tabl. G2"}</definedName>
    <definedName name="_mat1" hidden="1">{#N/A,#N/A,FALSE,"DOARCNB";#N/A,#N/A,FALSE,"PLCNB";#N/A,#N/A,FALSE,"DRECNB";#N/A,#N/A,FALSE,"BPCNB";#N/A,#N/A,FALSE,"fluxo de caixa"}</definedName>
    <definedName name="_mat2" hidden="1">{#N/A,#N/A,FALSE,"DOARCNB";#N/A,#N/A,FALSE,"PLCNB";#N/A,#N/A,FALSE,"DRECNB";#N/A,#N/A,FALSE,"BPCNB";#N/A,#N/A,FALSE,"fluxo de caixa"}</definedName>
    <definedName name="_MAT3" hidden="1">{#N/A,#N/A,FALSE,"DOARCNB";#N/A,#N/A,FALSE,"PLCNB";#N/A,#N/A,FALSE,"DRECNB";#N/A,#N/A,FALSE,"BPCNB";#N/A,#N/A,FALSE,"fluxo de caixa"}</definedName>
    <definedName name="_MAT4" hidden="1">{#N/A,#N/A,FALSE,"DOARCNB";#N/A,#N/A,FALSE,"PLCNB";#N/A,#N/A,FALSE,"DRECNB";#N/A,#N/A,FALSE,"BPCNB";#N/A,#N/A,FALSE,"fluxo de caixa"}</definedName>
    <definedName name="_MAT5" hidden="1">{#N/A,#N/A,FALSE,"DOARCNB";#N/A,#N/A,FALSE,"PLCNB";#N/A,#N/A,FALSE,"DRECNB";#N/A,#N/A,FALSE,"BPCNB";#N/A,#N/A,FALSE,"fluxo de caixa"}</definedName>
    <definedName name="_MatInverse_In" hidden="1">#REF!</definedName>
    <definedName name="_MatMult_A" hidden="1">#REF!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es1" hidden="1">{"'REL CUSTODIF'!$B$1:$H$72"}</definedName>
    <definedName name="_NES2" hidden="1">{#N/A,#N/A,FALSE,"DOARCNB";#N/A,#N/A,FALSE,"PLCNB";#N/A,#N/A,FALSE,"DRECNB";#N/A,#N/A,FALSE,"BPCNB";#N/A,#N/A,FALSE,"fluxo de caixa"}</definedName>
    <definedName name="_NES3" hidden="1">{"'REL CUSTODIF'!$B$1:$H$72"}</definedName>
    <definedName name="_NES4" hidden="1">{#N/A,#N/A,FALSE,"DOARCNB";#N/A,#N/A,FALSE,"PLCNB";#N/A,#N/A,FALSE,"DRECNB";#N/A,#N/A,FALSE,"BPCNB";#N/A,#N/A,FALSE,"fluxo de caixa"}</definedName>
    <definedName name="_NES5" hidden="1">{#N/A,#N/A,FALSE,"BPCNB";#N/A,#N/A,FALSE,"DRECNB";#N/A,#N/A,FALSE,"PLCNB";#N/A,#N/A,FALSE,"DOARCNB"}</definedName>
    <definedName name="_NES6" hidden="1">{#N/A,#N/A,FALSE,"DOARCNB";#N/A,#N/A,FALSE,"PLCNB";#N/A,#N/A,FALSE,"DRECNB";#N/A,#N/A,FALSE,"BPCNB";#N/A,#N/A,FALSE,"fluxo de caixa"}</definedName>
    <definedName name="_NES7" hidden="1">{"'REL CUSTODIF'!$B$1:$H$72"}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Order1" hidden="1">255</definedName>
    <definedName name="_Order2" hidden="1">255</definedName>
    <definedName name="_p1" hidden="1">{#N/A,#N/A,FALSE,"DOARCNB";#N/A,#N/A,FALSE,"PLCNB";#N/A,#N/A,FALSE,"DRECNB";#N/A,#N/A,FALSE,"BPCNB";#N/A,#N/A,FALSE,"fluxo de caixa"}</definedName>
    <definedName name="_Parse_In" hidden="1">#REF!</definedName>
    <definedName name="_Parse_Out" hidden="1">#REF!</definedName>
    <definedName name="_pl3" hidden="1">{"capapetros",#N/A,FALSE,"capa petros";"RESPETROS",#N/A,FALSE,"RESULTADO";"REALIZ97PETROS",#N/A,FALSE,"RES97"}</definedName>
    <definedName name="_q100" hidden="1">{#N/A,#N/A,FALSE,"ati1294";#N/A,#N/A,FALSE,"pas1294";#N/A,#N/A,FALSE,"res1294"}</definedName>
    <definedName name="_Q1000" hidden="1">{#N/A,#N/A,FALSE,"ati1294";#N/A,#N/A,FALSE,"pas1294";#N/A,#N/A,FALSE,"res1294"}</definedName>
    <definedName name="_Q200" hidden="1">{#N/A,#N/A,FALSE,"ati1294";#N/A,#N/A,FALSE,"pas1294";#N/A,#N/A,FALSE,"res1294"}</definedName>
    <definedName name="_q234" hidden="1">'[10]sales vol.'!$J$211:$J$214</definedName>
    <definedName name="_Q300" hidden="1">{#N/A,#N/A,FALSE,"ati1294";#N/A,#N/A,FALSE,"pas1294";#N/A,#N/A,FALSE,"res1294"}</definedName>
    <definedName name="_Q37" hidden="1">{#N/A,#N/A,FALSE,"ati1294";#N/A,#N/A,FALSE,"pas1294";#N/A,#N/A,FALSE,"res1294"}</definedName>
    <definedName name="_Q50" hidden="1">{#N/A,#N/A,FALSE,"ati1294";#N/A,#N/A,FALSE,"pas1294";#N/A,#N/A,FALSE,"res1294"}</definedName>
    <definedName name="_Q500" hidden="1">{#N/A,#N/A,FALSE,"ati1294";#N/A,#N/A,FALSE,"pas1294";#N/A,#N/A,FALSE,"res1294"}</definedName>
    <definedName name="_Q51" hidden="1">{#N/A,#N/A,FALSE,"ati1294";#N/A,#N/A,FALSE,"pas1294";#N/A,#N/A,FALSE,"res1294"}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0" hidden="1">{#N/A,#N/A,FALSE,"ati1294";#N/A,#N/A,FALSE,"pas1294";#N/A,#N/A,FALSE,"res1294"}</definedName>
    <definedName name="_ROB11" hidden="1">{#N/A,#N/A,FALSE,"ati1294";#N/A,#N/A,FALSE,"pas1294";#N/A,#N/A,FALSE,"res1294"}</definedName>
    <definedName name="_ROB12" hidden="1">{#N/A,#N/A,FALSE,"ati1294";#N/A,#N/A,FALSE,"pas1294";#N/A,#N/A,FALSE,"res1294"}</definedName>
    <definedName name="_ROB14" hidden="1">{#N/A,#N/A,FALSE,"ati1294";#N/A,#N/A,FALSE,"pas1294";#N/A,#N/A,FALSE,"res1294"}</definedName>
    <definedName name="_ROB15" hidden="1">{#N/A,#N/A,FALSE,"ati1294";#N/A,#N/A,FALSE,"pas1294";#N/A,#N/A,FALSE,"res1294"}</definedName>
    <definedName name="_ROB16" hidden="1">{#N/A,#N/A,FALSE,"ati1294";#N/A,#N/A,FALSE,"pas1294";#N/A,#N/A,FALSE,"res1294"}</definedName>
    <definedName name="_ROB2" hidden="1">{#N/A,#N/A,FALSE,"ati1294";#N/A,#N/A,FALSE,"pas1294";#N/A,#N/A,FALSE,"res1294"}</definedName>
    <definedName name="_ROB3" hidden="1">{#N/A,#N/A,FALSE,"ati1294";#N/A,#N/A,FALSE,"pas1294";#N/A,#N/A,FALSE,"res1294"}</definedName>
    <definedName name="_ROB4" hidden="1">{#N/A,#N/A,FALSE,"ati1294";#N/A,#N/A,FALSE,"pas1294";#N/A,#N/A,FALSE,"res1294"}</definedName>
    <definedName name="_ROB6" hidden="1">{#N/A,#N/A,FALSE,"ati1294";#N/A,#N/A,FALSE,"pas1294";#N/A,#N/A,FALSE,"res1294"}</definedName>
    <definedName name="_ROB7" hidden="1">{#N/A,#N/A,FALSE,"ati1294";#N/A,#N/A,FALSE,"pas1294";#N/A,#N/A,FALSE,"res1294"}</definedName>
    <definedName name="_ROB8" hidden="1">{#N/A,#N/A,FALSE,"ati1294";#N/A,#N/A,FALSE,"pas1294";#N/A,#N/A,FALSE,"res1294"}</definedName>
    <definedName name="_ROB9" hidden="1">{#N/A,#N/A,FALSE,"ati1294";#N/A,#N/A,FALSE,"pas1294";#N/A,#N/A,FALSE,"res1294"}</definedName>
    <definedName name="_s1" hidden="1">'[10]sales vol.'!$J$34:$J$37</definedName>
    <definedName name="_s2" hidden="1">'[10]sales vol.'!$J$398:$J$401</definedName>
    <definedName name="_s3" hidden="1">'[10]sales vol.'!$J$211:$J$214</definedName>
    <definedName name="_s4" hidden="1">'[10]sales vol.'!$I$1121:$I$1122</definedName>
    <definedName name="_s5" hidden="1">'[10]sales vol.'!$I$1632:$I$1635</definedName>
    <definedName name="_s6" hidden="1">'[10]sales vol.'!$I$2248:$I$2251</definedName>
    <definedName name="_SDD1" hidden="1">{#N/A,#N/A,FALSE,"DOARCNB";#N/A,#N/A,FALSE,"PLCNB";#N/A,#N/A,FALSE,"DRECNB";#N/A,#N/A,FALSE,"BPCNB";#N/A,#N/A,FALSE,"fluxo de caixa"}</definedName>
    <definedName name="_Sort" hidden="1">#REF!</definedName>
    <definedName name="_sort1" hidden="1">#REF!</definedName>
    <definedName name="_ss2" hidden="1">{"'RR'!$A$2:$E$81"}</definedName>
    <definedName name="_taa34" hidden="1">{#N/A,#N/A,FALSE,"Tabl. G1";#N/A,#N/A,FALSE,"Tabl. G2"}</definedName>
    <definedName name="_tab09" hidden="1">{#N/A,#N/A,FALSE,"Tabl. FB300";#N/A,#N/A,FALSE,"Tabl. FB350";#N/A,#N/A,FALSE,"Tabl. FB400";#N/A,#N/A,FALSE,"Tabl. FB500";#N/A,#N/A,FALSE,"Tabl. FS090"}</definedName>
    <definedName name="_tab1" hidden="1">{#N/A,#N/A,FALSE,"Tabl. H1";#N/A,#N/A,FALSE,"Tabl. H2"}</definedName>
    <definedName name="_tab11" hidden="1">{#N/A,#N/A,FALSE,"Tabl. G1";#N/A,#N/A,FALSE,"Tabl. G2"}</definedName>
    <definedName name="_TAB12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hidden="1">{#N/A,#N/A,FALSE,"Tabl. A1";#N/A,#N/A,FALSE,"Tabl. A1 b";#N/A,#N/A,FALSE,"Tabl. A2";#N/A,#N/A,FALSE,"Tabl. A2-1";#N/A,#N/A,FALSE,"Tabl. A2-2"}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hidden="1">{#N/A,#N/A,FALSE,"Tabl. FB300";#N/A,#N/A,FALSE,"Tabl. FB350";#N/A,#N/A,FALSE,"Tabl. FB400";#N/A,#N/A,FALSE,"Tabl. FB500";#N/A,#N/A,FALSE,"Tabl. FS090"}</definedName>
    <definedName name="_tab26" hidden="1">{#N/A,#N/A,FALSE,"Tabl. H1";#N/A,#N/A,FALSE,"Tabl. H2"}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hidden="1">{#N/A,#N/A,FALSE,"Tabl. FB300";#N/A,#N/A,FALSE,"Tabl. FB350";#N/A,#N/A,FALSE,"Tabl. FB400";#N/A,#N/A,FALSE,"Tabl. FB500";#N/A,#N/A,FALSE,"Tabl. FS090"}</definedName>
    <definedName name="_tab32" hidden="1">{#N/A,#N/A,FALSE,"Tabl. H1";#N/A,#N/A,FALSE,"Tabl. H2"}</definedName>
    <definedName name="_tab36" hidden="1">{#N/A,#N/A,FALSE,"Tabl. A1";#N/A,#N/A,FALSE,"Tabl. A1 b";#N/A,#N/A,FALSE,"Tabl. A2";#N/A,#N/A,FALSE,"Tabl. A2-1";#N/A,#N/A,FALSE,"Tabl. A2-2"}</definedName>
    <definedName name="_tab37" hidden="1">{#N/A,#N/A,FALSE,"Tabl. G1";#N/A,#N/A,FALSE,"Tabl. G2"}</definedName>
    <definedName name="_tab4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hidden="1">{#N/A,#N/A,FALSE,"Tabl. A1";#N/A,#N/A,FALSE,"Tabl. A1 b";#N/A,#N/A,FALSE,"Tabl. A2";#N/A,#N/A,FALSE,"Tabl. A2-1";#N/A,#N/A,FALSE,"Tabl. A2-2"}</definedName>
    <definedName name="_tab5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hidden="1">{#N/A,#N/A,FALSE,"Tabl. G1";#N/A,#N/A,FALSE,"Tabl. G2"}</definedName>
    <definedName name="_TAB67" hidden="1">{#N/A,#N/A,FALSE,"Tabl. A1";#N/A,#N/A,FALSE,"Tabl. A1 b";#N/A,#N/A,FALSE,"Tabl. A2";#N/A,#N/A,FALSE,"Tabl. A2-1";#N/A,#N/A,FALSE,"Tabl. A2-2"}</definedName>
    <definedName name="_tab678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hidden="1">{#N/A,#N/A,FALSE,"Tabl. H1";#N/A,#N/A,FALSE,"Tabl. H2"}</definedName>
    <definedName name="_tab98" hidden="1">{#N/A,#N/A,FALSE,"Tabl. A1";#N/A,#N/A,FALSE,"Tabl. A1 b";#N/A,#N/A,FALSE,"Tabl. A2";#N/A,#N/A,FALSE,"Tabl. A2-1";#N/A,#N/A,FALSE,"Tabl. A2-2"}</definedName>
    <definedName name="_tab987" hidden="1">{#N/A,#N/A,FALSE,"Tabl. G1";#N/A,#N/A,FALSE,"Tabl. G2"}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WRN1" hidden="1">{#N/A,#N/A,FALSE,"BPCNB";#N/A,#N/A,FALSE,"DRECNB";#N/A,#N/A,FALSE,"PLCNB";#N/A,#N/A,FALSE,"DOARCNB"}</definedName>
    <definedName name="_wrn2" hidden="1">{"Assump1",#N/A,TRUE,"Assumptions";"Assump2",#N/A,TRUE,"Assumptions"}</definedName>
    <definedName name="_x1" hidden="1">{#N/A,#N/A,FALSE,"SGP";#N/A,#N/A,FALSE,"SGI";#N/A,#N/A,FALSE,"SGC";#N/A,#N/A,FALSE,"SGS";#N/A,#N/A,FALSE,"SGB"}</definedName>
    <definedName name="_x2" hidden="1">{#N/A,#N/A,FALSE,"SGP";#N/A,#N/A,FALSE,"SGI";#N/A,#N/A,FALSE,"SGC";#N/A,#N/A,FALSE,"SGS";#N/A,#N/A,FALSE,"SGB"}</definedName>
    <definedName name="_xlchart.v1.0" hidden="1">'Value for Money'!$J$5:$K$5</definedName>
    <definedName name="_xlchart.v1.1" hidden="1">'Value for Money'!$L$4:$P$4</definedName>
    <definedName name="_xlchart.v1.10" hidden="1">'Value for Money'!$L$4:$P$4</definedName>
    <definedName name="_xlchart.v1.11" hidden="1">'Value for Money'!$L$7:$P$7</definedName>
    <definedName name="_xlchart.v1.12" hidden="1">'Value for Money'!$J$6</definedName>
    <definedName name="_xlchart.v1.13" hidden="1">'Value for Money'!$L$4:$P$4</definedName>
    <definedName name="_xlchart.v1.14" hidden="1">'Value for Money'!$L$6:$P$6</definedName>
    <definedName name="_xlchart.v1.15" hidden="1">'Value for Money'!$J$5:$K$5</definedName>
    <definedName name="_xlchart.v1.16" hidden="1">'Value for Money'!$L$4:$P$4</definedName>
    <definedName name="_xlchart.v1.17" hidden="1">'Value for Money'!$L$5:$P$5</definedName>
    <definedName name="_xlchart.v1.2" hidden="1">'Value for Money'!$L$5:$P$5</definedName>
    <definedName name="_xlchart.v1.3" hidden="1">'Value for Money'!$J$6</definedName>
    <definedName name="_xlchart.v1.4" hidden="1">'Value for Money'!$L$4:$P$4</definedName>
    <definedName name="_xlchart.v1.5" hidden="1">'Value for Money'!$L$6:$P$6</definedName>
    <definedName name="_xlchart.v1.6" hidden="1">'Value for Money'!$J$7</definedName>
    <definedName name="_xlchart.v1.7" hidden="1">'Value for Money'!$L$4:$P$4</definedName>
    <definedName name="_xlchart.v1.8" hidden="1">'Value for Money'!$L$7:$P$7</definedName>
    <definedName name="_xlchart.v1.9" hidden="1">'Value for Money'!$J$7</definedName>
    <definedName name="_z1" hidden="1">{#N/A,#N/A,FALSE,"ati1294";#N/A,#N/A,FALSE,"pas1294";#N/A,#N/A,FALSE,"res1294"}</definedName>
    <definedName name="A2.6" hidden="1">[5]INDICADORES!#REF!</definedName>
    <definedName name="aaa" hidden="1">{#N/A,#N/A,FALSE,"GQGEMPRE"}</definedName>
    <definedName name="a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aa" hidden="1">{#N/A,#N/A,FALSE,"EXPORTAC";#N/A,#N/A,FALSE,"SUPEL94"}</definedName>
    <definedName name="aaqa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aasas" hidden="1">{#N/A,#N/A,TRUE,"indice";#N/A,#N/A,TRUE,"indicadores";#N/A,#N/A,TRUE,"comentarios"}</definedName>
    <definedName name="aasdf" hidden="1">{"summary pg1",#N/A,FALSE,"Tot Act Retail incl Franchise";"summary pg2",#N/A,FALSE,"Tot Act Retail incl Franchise"}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r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AccessDatabase" hidden="1">"G:\GEFER\Sistema\BALANÇO\2001\01jan2002.mdb"</definedName>
    <definedName name="ACT" hidden="1">{"Assump1",#N/A,TRUE,"Assumptions";"Assump2",#N/A,TRUE,"Assumptions"}</definedName>
    <definedName name="ACwvu.ACC." hidden="1">#REF!</definedName>
    <definedName name="ACwvu.AFAC." hidden="1">#REF!</definedName>
    <definedName name="ACwvu.ELIMLUCRO." hidden="1">#REF!</definedName>
    <definedName name="ACwvu.ESTOQUES." hidden="1">#REF!</definedName>
    <definedName name="ACwvu.Fabio." hidden="1">#REF!</definedName>
    <definedName name="ACwvu.LPERDAS." hidden="1">#REF!</definedName>
    <definedName name="ACwvu.RES432." hidden="1">#REF!</definedName>
    <definedName name="ad" hidden="1">40725.5402777778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fad" hidden="1">{"summary pg1",#N/A,FALSE,"Tot Act Retail incl Franchise";"summary pg2",#N/A,FALSE,"Tot Act Retail incl Franchise"}</definedName>
    <definedName name="aera" hidden="1">{#N/A,#N/A,FALSE,"DOARCNB";#N/A,#N/A,FALSE,"PLCNB";#N/A,#N/A,FALSE,"DRECNB";#N/A,#N/A,FALSE,"BPCNB";#N/A,#N/A,FALSE,"fluxo de caixa"}</definedName>
    <definedName name="AERTETRE" hidden="1">[14]Lead!#REF!</definedName>
    <definedName name="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JUSTE" hidden="1">{"Fecha_Dezembro",#N/A,FALSE,"FECHAMENTO-2002 ";"Defer_Dezermbro",#N/A,FALSE,"DIFERIDO";"Pis_Dezembro",#N/A,FALSE,"PIS COFINS";"Iss_Dezembro",#N/A,FALSE,"ISS"}</definedName>
    <definedName name="ALUG.VENCIDOSGER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ALUGGEREN" hidden="1">{#N/A,#N/A,FALSE,"V-R-gr";#N/A,#N/A,FALSE,"Veículos -gr"}</definedName>
    <definedName name="and" hidden="1">{#N/A,#N/A,FALSE,"DOARCNB";#N/A,#N/A,FALSE,"PLCNB";#N/A,#N/A,FALSE,"DRECNB";#N/A,#N/A,FALSE,"BPCNB";#N/A,#N/A,FALSE,"fluxo de caixa"}</definedName>
    <definedName name="anscount" hidden="1">2</definedName>
    <definedName name="ANUAL_2002" hidden="1">{"capa",#N/A,FALSE,"capa";"RES",#N/A,FALSE,"RESULTADO";"REALIZ97",#N/A,FALSE,"RES97";"BAL",#N/A,FALSE,"BAL.PATRIM";"BALREALIZ",#N/A,FALSE,"BAL97"}</definedName>
    <definedName name="ap" hidden="1">{"Fecha_Novembro",#N/A,FALSE,"FECHAMENTO-2002 ";"Defer_Novembro",#N/A,FALSE,"DIFERIDO";"Pis_Novembro",#N/A,FALSE,"PIS COFINS";"Iss_Novembro",#N/A,FALSE,"ISS"}</definedName>
    <definedName name="_xlnm.Print_Area" localSheetId="18">'ARRANJO ATERRO ORIZON'!$A$7:$AB$63</definedName>
    <definedName name="_xlnm.Print_Area" localSheetId="16">'ARRANJO ATERRO TORRE ITAPORANGA'!$A$7:$AB$63</definedName>
    <definedName name="_xlnm.Print_Area" localSheetId="17">'ARRANJO TRANSBORDO ORIZON'!$A$7:$AB$63</definedName>
    <definedName name="arg" hidden="1">{#N/A,#N/A,FALSE,"base"}</definedName>
    <definedName name="AS2DocOpenMode" hidden="1">"AS2DocumentEdit"</definedName>
    <definedName name="AS2LinkLS" hidden="1">#REF!</definedName>
    <definedName name="AS2NamedRange" hidden="1">18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" hidden="1">{#N/A,#N/A,FALSE,"1321";#N/A,#N/A,FALSE,"1324";#N/A,#N/A,FALSE,"1333";#N/A,#N/A,FALSE,"1371"}</definedName>
    <definedName name="ASD" hidden="1">{#N/A,#N/A,FALSE,"Aging Summary";#N/A,#N/A,FALSE,"Ratio Analysis";#N/A,#N/A,FALSE,"Test 120 Day Accts";#N/A,#N/A,FALSE,"Tickmarks"}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dasdfasd" hidden="1">{"summary pg1",#N/A,FALSE,"Tot Act Retail incl Franchise";"summary pg2",#N/A,FALSE,"Tot Act Retail incl Franchise"}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e" hidden="1">{#N/A,#N/A,FALSE,"PREÇO.CPV.CA60";#N/A,#N/A,FALSE,"PREÇO.CPV.TREFILADOS";#N/A,#N/A,FALSE,"PREÇO.CPV.CA50";#N/A,#N/A,FALSE,"PREÇO.CPV.FM";#N/A,#N/A,FALSE,"PREÇO-FOB"}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vq" hidden="1">{#N/A,#N/A,FALSE,"Aging Summary";#N/A,#N/A,FALSE,"Ratio Analysis";#N/A,#N/A,FALSE,"Test 120 Day Accts";#N/A,#N/A,FALSE,"Tickmarks"}</definedName>
    <definedName name="AUX." hidden="1">{"capapetros",#N/A,FALSE,"capa petros";"RESPETROS",#N/A,FALSE,"RESULTADO";"REALIZ97PETROS",#N/A,FALSE,"RES97"}</definedName>
    <definedName name="av" hidden="1">{#N/A,#N/A,FALSE,"Aging Summary";#N/A,#N/A,FALSE,"Ratio Analysis";#N/A,#N/A,FALSE,"Test 120 Day Accts";#N/A,#N/A,FALSE,"Tickmarks"}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B" hidden="1">{#N/A,#N/A,FALSE,"Extra2";#N/A,#N/A,FALSE,"Comp2";#N/A,#N/A,FALSE,"Ret-PL"}</definedName>
    <definedName name="ball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TEAU" hidden="1">{#N/A,#N/A,FALSE,"Tabl. G1";#N/A,#N/A,FALSE,"Tabl. G2"}</definedName>
    <definedName name="bb" hidden="1">{"Fecha_Novembro",#N/A,FALSE,"FECHAMENTO-2002 ";"Defer_Novembro",#N/A,FALSE,"DIFERIDO";"Pis_Novembro",#N/A,FALSE,"PIS COFINS";"Iss_Novembro",#N/A,FALSE,"ISS"}</definedName>
    <definedName name="bbb" hidden="1">{#N/A,#N/A,FALSE,"Tabl. G1";#N/A,#N/A,FALSE,"Tabl. G2"}</definedName>
    <definedName name="BBBB" hidden="1">{"'RR'!$A$2:$E$81"}</definedName>
    <definedName name="be" hidden="1">{#N/A,#N/A,FALSE,"Aging Summary";#N/A,#N/A,FALSE,"Ratio Analysis";#N/A,#N/A,FALSE,"Test 120 Day Accts";#N/A,#N/A,FALSE,"Tickmarks"}</definedName>
    <definedName name="BG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BG_Del" hidden="1">15</definedName>
    <definedName name="BG_Ins" hidden="1">4</definedName>
    <definedName name="BG_Mod" hidden="1">6</definedName>
    <definedName name="BLPH1" hidden="1">'[15]Global-Bond 27'!$A$3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'[15]T-Bond'!$A$3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4" hidden="1">#REF!</definedName>
    <definedName name="BLPH5" hidden="1">#REF!</definedName>
    <definedName name="BLPH6" hidden="1">'[16]Indice Precos Mes'!#REF!</definedName>
    <definedName name="BLPH7" hidden="1">'[16]Indice Precos Mes'!#REF!</definedName>
    <definedName name="BLPH8" hidden="1">#REF!</definedName>
    <definedName name="BLPH9" hidden="1">#REF!</definedName>
    <definedName name="bnn" hidden="1">{#N/A,#N/A,FALSE,"Tabl. FB300";#N/A,#N/A,FALSE,"Tabl. FB350";#N/A,#N/A,FALSE,"Tabl. FB400";#N/A,#N/A,FALSE,"Tabl. FB500";#N/A,#N/A,FALSE,"Tabl. FS090"}</definedName>
    <definedName name="boston" hidden="1">{"TotalGeralDespesasPorArea",#N/A,FALSE,"VinculosAccessEfetivo"}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_c" hidden="1">{"'REL CUSTODIF'!$B$1:$H$72"}</definedName>
    <definedName name="ç4tlt" hidden="1">{#N/A,#N/A,FALSE,"Aging Summary";#N/A,#N/A,FALSE,"Ratio Analysis";#N/A,#N/A,FALSE,"Test 120 Day Accts";#N/A,#N/A,FALSE,"Tickmarks"}</definedName>
    <definedName name="ca" hidden="1">{"'REL CUSTODIF'!$B$1:$H$72"}</definedName>
    <definedName name="cAIO" hidden="1">{"LOURES1",#N/A,TRUE,"Sheet1";"LOURES2",#N/A,TRUE,"Sheet1"}</definedName>
    <definedName name="cal" hidden="1">{"'REL CUSTODIF'!$B$1:$H$72"}</definedName>
    <definedName name="calça" hidden="1">{"'Janeiro'!$A$1:$I$153"}</definedName>
    <definedName name="canot" hidden="1">{#N/A,#N/A,FALSE,"Tabl. FB300";#N/A,#N/A,FALSE,"Tabl. FB350";#N/A,#N/A,FALSE,"Tabl. FB400";#N/A,#N/A,FALSE,"Tabl. FB500";#N/A,#N/A,FALSE,"Tabl. FS090"}</definedName>
    <definedName name="Capanova" hidden="1">#REF!</definedName>
    <definedName name="CAPEX98" hidden="1">[17]FINALPHP!$G$27</definedName>
    <definedName name="cas" hidden="1">{"Asset_Liability",#N/A,FALSE,"Input Sheet"}</definedName>
    <definedName name="Cash" hidden="1">{"Asset_Liability",#N/A,FALSE,"Input Sheet"}</definedName>
    <definedName name="cashflow2" hidden="1">{"Profit_Loss",#N/A,FALSE,"Input Sheet";"Asset_Liability",#N/A,FALSE,"Input Sheet"}</definedName>
    <definedName name="cbs" hidden="1">{#N/A,#N/A,FALSE,"IRENDA"}</definedName>
    <definedName name="CBWorkbookPriority" hidden="1">-1794390892</definedName>
    <definedName name="CC" hidden="1">{#N/A,#N/A,FALSE,"ati1294";#N/A,#N/A,FALSE,"pas1294";#N/A,#N/A,FALSE,"res1294"}</definedName>
    <definedName name="ccc" hidden="1">{#N/A,#N/A,FALSE,"HONORÁRIOS"}</definedName>
    <definedName name="ççç" hidden="1">{#N/A,#N/A,FALSE,"SGP";#N/A,#N/A,FALSE,"SGI";#N/A,#N/A,FALSE,"SGC";#N/A,#N/A,FALSE,"SGS";#N/A,#N/A,FALSE,"SGB"}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D" hidden="1">{#N/A,#N/A,FALSE,"Aging Summary";#N/A,#N/A,FALSE,"Ratio Analysis";#N/A,#N/A,FALSE,"Test 120 Day Accts";#N/A,#N/A,FALSE,"Tickmarks"}</definedName>
    <definedName name="CELULAR" hidden="1">{"Profit_Loss",#N/A,FALSE,"Input Sheet"}</definedName>
    <definedName name="champ" hidden="1">{#N/A,#N/A,FALSE,"Tabl. G1";#N/A,#N/A,FALSE,"Tabl. G2"}</definedName>
    <definedName name="CIQWBGuid" hidden="1">"42407e6d-1205-4a84-833e-c6bfb76d4fad"</definedName>
    <definedName name="çl" hidden="1">{#N/A,#N/A,FALSE,"Aging Summary";#N/A,#N/A,FALSE,"Ratio Analysis";#N/A,#N/A,FALSE,"Test 120 Day Accts";#N/A,#N/A,FALSE,"Tickmarks"}</definedName>
    <definedName name="çlbv" hidden="1">{#N/A,#N/A,FALSE,"Aging Summary";#N/A,#N/A,FALSE,"Ratio Analysis";#N/A,#N/A,FALSE,"Test 120 Day Accts";#N/A,#N/A,FALSE,"Tickmarks"}</definedName>
    <definedName name="çlgb" hidden="1">{#N/A,#N/A,FALSE,"Aging Summary";#N/A,#N/A,FALSE,"Ratio Analysis";#N/A,#N/A,FALSE,"Test 120 Day Accts";#N/A,#N/A,FALSE,"Tickmarks"}</definedName>
    <definedName name="çlgvr" hidden="1">{#N/A,#N/A,FALSE,"Aging Summary";#N/A,#N/A,FALSE,"Ratio Analysis";#N/A,#N/A,FALSE,"Test 120 Day Accts";#N/A,#N/A,FALSE,"Tickmarks"}</definedName>
    <definedName name="cliente1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çlmdcs" hidden="1">{#N/A,#N/A,FALSE,"Aging Summary";#N/A,#N/A,FALSE,"Ratio Analysis";#N/A,#N/A,FALSE,"Test 120 Day Accts";#N/A,#N/A,FALSE,"Tickmarks"}</definedName>
    <definedName name="COFINS_Crédito" hidden="1">{#N/A,#N/A,FALSE,"Aging Summary";#N/A,#N/A,FALSE,"Ratio Analysis";#N/A,#N/A,FALSE,"Test 120 Day Accts";#N/A,#N/A,FALSE,"Tickmarks"}</definedName>
    <definedName name="cofins1" hidden="1">{"Fecha_Outubro",#N/A,FALSE,"FECHAMENTO-2002 ";"Defer_Outubro",#N/A,FALSE,"DIFERIDO";"Pis_Outubro",#N/A,FALSE,"PIS COFINS";"Iss_Outubro",#N/A,FALSE,"ISS"}</definedName>
    <definedName name="cofins2" hidden="1">{#N/A,#N/A,FALSE,"Extra2";#N/A,#N/A,FALSE,"Comp2";#N/A,#N/A,FALSE,"Ret-PL"}</definedName>
    <definedName name="collected" hidden="1">{#N/A,#N/A,FALSE,"SIM95"}</definedName>
    <definedName name="collected2" hidden="1">{#N/A,#N/A,FALSE,"SIM95"}</definedName>
    <definedName name="composicão_01" hidden="1">{#N/A,#N/A,FALSE,"Aging Summary";#N/A,#N/A,FALSE,"Ratio Analysis";#N/A,#N/A,FALSE,"Test 120 Day Accts";#N/A,#N/A,FALSE,"Tickmarks"}</definedName>
    <definedName name="CONT02092000.4" hidden="1">{#N/A,#N/A,FALSE,"1321";#N/A,#N/A,FALSE,"1324";#N/A,#N/A,FALSE,"1333";#N/A,#N/A,FALSE,"1371"}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ruzamento" hidden="1">{#N/A,#N/A,FALSE,"Aging Summary";#N/A,#N/A,FALSE,"Ratio Analysis";#N/A,#N/A,FALSE,"Test 120 Day Accts";#N/A,#N/A,FALSE,"Tickmarks"}</definedName>
    <definedName name="CSL" hidden="1">{#N/A,#N/A,FALSE,"Aging Summary";#N/A,#N/A,FALSE,"Ratio Analysis";#N/A,#N/A,FALSE,"Test 120 Day Accts";#N/A,#N/A,FALSE,"Tickmarks"}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V" hidden="1">{#N/A,#N/A,FALSE,"Tabl. G1";#N/A,#N/A,FALSE,"Tabl. G2"}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see" hidden="1">#REF!</definedName>
    <definedName name="DCCOMP" hidden="1">{"DEMCONTCA",#N/A,FALSE,"C V M"}</definedName>
    <definedName name="DCTF" hidden="1">8</definedName>
    <definedName name="ddd" hidden="1">{#N/A,#N/A,FALSE,"ACODECEC"}</definedName>
    <definedName name="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hidden="1">{#N/A,#N/A,FALSE,"Tabl. FB300";#N/A,#N/A,FALSE,"Tabl. FB350";#N/A,#N/A,FALSE,"Tabl. FB400";#N/A,#N/A,FALSE,"Tabl. FB500";#N/A,#N/A,FALSE,"Tabl. FS090"}</definedName>
    <definedName name="dddddddddddd" hidden="1">{0,#N/A,FALSE,0;0,#N/A,FALSE,0;0,#N/A,FALSE,0;0,#N/A,FALSE,0}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e" hidden="1">{"Fecha_Dezembro",#N/A,FALSE,"FECHAMENTO-2002 ";"Defer_Dezermbro",#N/A,FALSE,"DIFERIDO";"Pis_Dezembro",#N/A,FALSE,"PIS COFINS";"Iss_Dezembro",#N/A,FALSE,"ISS"}</definedName>
    <definedName name="DEAM" hidden="1">{"'CptDifn'!$AA$32:$AG$32"}</definedName>
    <definedName name="DEAS" hidden="1">{"'CptDifn'!$AA$32:$AG$32"}</definedName>
    <definedName name="DECG" hidden="1">{"'CptDifn'!$AA$32:$AG$32"}</definedName>
    <definedName name="deee" hidden="1">{"Fecha_Setembro",#N/A,FALSE,"FECHAMENTO-2002 ";"Defer_Setembro",#N/A,FALSE,"DIFERIDO";"Pis_Setembro",#N/A,FALSE,"PIS COFINS";"Iss_Setembro",#N/A,FALSE,"ISS"}</definedName>
    <definedName name="DEGL" hidden="1">{"'CptDifn'!$AA$32:$AG$32"}</definedName>
    <definedName name="DELETAR" hidden="1">0</definedName>
    <definedName name="DELETAR2" hidden="1">512</definedName>
    <definedName name="DELETAR3" hidden="1">1000</definedName>
    <definedName name="depp" hidden="1">{"'RR'!$A$2:$E$81"}</definedName>
    <definedName name="Detail" hidden="1">{"Profit_Loss",#N/A,FALSE,"Input Sheet";"Asset_Liability",#N/A,FALSE,"Input Sheet"}</definedName>
    <definedName name="Dezembro" hidden="1">{"'Janeiro'!$A$1:$I$153"}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F" hidden="1">{#N/A,#N/A,FALSE,"GQGEMPRE"}</definedName>
    <definedName name="dffasf" hidden="1">{#N/A,#N/A,TRUE,"indice";#N/A,#N/A,TRUE,"indicadores";#N/A,#N/A,TRUE,"comentarios"}</definedName>
    <definedName name="dfhgdf" hidden="1">{#N/A,#N/A,TRUE,"indice";#N/A,#N/A,TRUE,"indicadores";#N/A,#N/A,TRUE,"comentarios"}</definedName>
    <definedName name="DIR" hidden="1">{"cash",#N/A,FALSE,"cash";"historico",#N/A,FALSE,"historico"}</definedName>
    <definedName name="dodod" hidden="1">{"summary pg1",#N/A,FALSE,"Tot Act Retail incl Franchise";"summary pg2",#N/A,FALSE,"Tot Act Retail incl Franchise"}</definedName>
    <definedName name="doioio" hidden="1">{"'Sheet1'!$A$1:$G$85"}</definedName>
    <definedName name="dsda" hidden="1">{#N/A,#N/A,TRUE,"indice";#N/A,#N/A,TRUE,"indicadores";#N/A,#N/A,TRUE,"comentarios"}</definedName>
    <definedName name="DSDSDS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.3.1.a" hidden="1">{#N/A,#N/A,FALSE,"Tabl. G1";#N/A,#N/A,FALSE,"Tabl. G2"}</definedName>
    <definedName name="EAGAARE" hidden="1">#REF!</definedName>
    <definedName name="e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eee" hidden="1">{#N/A,#N/A,FALSE,"SGP";#N/A,#N/A,FALSE,"SGI";#N/A,#N/A,FALSE,"SGC";#N/A,#N/A,FALSE,"SGS";#N/A,#N/A,FALSE,"SGB"}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GREGGE" hidden="1">#REF!</definedName>
    <definedName name="Emp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EMPRESTIMOS3" hidden="1">#REF!</definedName>
    <definedName name="Energia" hidden="1">{#N/A,#N/A,FALSE,"Suprimentos";#N/A,#N/A,FALSE,"Medicina e Segurança";#N/A,#N/A,FALSE,"Administração";#N/A,#N/A,FALSE,"Meio Ambiente";#N/A,#N/A,FALSE,"Operação (Mina)";#N/A,#N/A,FALSE,"Operação (Porto)"}</definedName>
    <definedName name="eq" hidden="1">{#N/A,#N/A,FALSE,"ati1294";#N/A,#N/A,FALSE,"pas1294";#N/A,#N/A,FALSE,"res1294"}</definedName>
    <definedName name="eqsteel" hidden="1">{#N/A,#N/A,FALSE,"ati1294";#N/A,#N/A,FALSE,"pas1294";#N/A,#N/A,FALSE,"res1294"}</definedName>
    <definedName name="EQSTTEL2" hidden="1">{#N/A,#N/A,FALSE,"ati1294";#N/A,#N/A,FALSE,"pas1294";#N/A,#N/A,FALSE,"res1294"}</definedName>
    <definedName name="equiv" hidden="1">{#N/A,#N/A,FALSE,"ati1294";#N/A,#N/A,FALSE,"pas1294";#N/A,#N/A,FALSE,"res1294"}</definedName>
    <definedName name="EQUIV_ACUM" hidden="1">{#N/A,#N/A,FALSE,"ati1294";#N/A,#N/A,FALSE,"pas1294";#N/A,#N/A,FALSE,"res1294"}</definedName>
    <definedName name="EQUIV10" hidden="1">{#N/A,#N/A,FALSE,"ati1294";#N/A,#N/A,FALSE,"pas1294";#N/A,#N/A,FALSE,"res1294"}</definedName>
    <definedName name="EQUIV2" hidden="1">{#N/A,#N/A,FALSE,"ati1294";#N/A,#N/A,FALSE,"pas1294";#N/A,#N/A,FALSE,"res1294"}</definedName>
    <definedName name="ERATEATR" hidden="1">#REF!</definedName>
    <definedName name="EREGREG" hidden="1">[14]Lead!#REF!</definedName>
    <definedName name="ERGER" hidden="1">[5]INDICADORES!#REF!</definedName>
    <definedName name="erreferf" hidden="1">{#N/A,#N/A,FALSE,"Aging Summary";#N/A,#N/A,FALSE,"Ratio Analysis";#N/A,#N/A,FALSE,"Test 120 Day Accts";#N/A,#N/A,FALSE,"Tickmarks"}</definedName>
    <definedName name="ERTRETREWT" hidden="1">#REF!</definedName>
    <definedName name="esnrc20c1_values" hidden="1">{"FTSE22","COMPANIES",TRUE}</definedName>
    <definedName name="esnrc25c1_values" hidden="1">{"FTSE21","COMPANIES",TRUE}</definedName>
    <definedName name="esnrc29c1" hidden="1">#REF!</definedName>
    <definedName name="esnrc37c1_values" hidden="1">{"FTSE21","COMPANIES",TRUE}</definedName>
    <definedName name="esnrc41c1" hidden="1">#REF!</definedName>
    <definedName name="esnrc48c1" hidden="1">#REF!</definedName>
    <definedName name="esnrc48c2" hidden="1">#REF!</definedName>
    <definedName name="esnrc48c3" hidden="1">#REF!</definedName>
    <definedName name="esnrc48c4" hidden="1">#REF!</definedName>
    <definedName name="esnrc48c5" hidden="1">#REF!</definedName>
    <definedName name="esnrc5c1" hidden="1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" hidden="1">{"capa",#N/A,FALSE,"capa";"RES",#N/A,FALSE,"RESULTADO";"REALIZ97",#N/A,FALSE,"RES97";"BAL",#N/A,FALSE,"BAL.PATRIM";"BALREALIZ",#N/A,FALSE,"BAL97"}</definedName>
    <definedName name="esti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ETRETRET" hidden="1">#REF!</definedName>
    <definedName name="ev.Calculation" hidden="1">-4105</definedName>
    <definedName name="ev.Initialized" hidden="1">FALSE</definedName>
    <definedName name="evento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EWREWQREWQR" hidden="1">'[18]Teste de Adições'!#REF!</definedName>
    <definedName name="EWRTREWT" hidden="1">'[19]Mvt Imobilizado'!#REF!</definedName>
    <definedName name="EWTEQT" hidden="1">[5]INDICADORES!#REF!</definedName>
    <definedName name="EWTRETRE" hidden="1">#REF!</definedName>
    <definedName name="EWTRETRET" hidden="1">'[18]Teste de Adições'!#REF!</definedName>
    <definedName name="EWTRETREW" hidden="1">#REF!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ansao" hidden="1">{"'CptDifn'!$AA$32:$AG$32"}</definedName>
    <definedName name="F" hidden="1">#REF!</definedName>
    <definedName name="f_" hidden="1">{#N/A,#N/A,FALSE,"ati1294";#N/A,#N/A,FALSE,"pas1294";#N/A,#N/A,FALSE,"res1294"}</definedName>
    <definedName name="fd" hidden="1">{#N/A,#N/A,FALSE,"Menu"}</definedName>
    <definedName name="fdergf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fdhgxd" hidden="1">#REF!</definedName>
    <definedName name="fe" hidden="1">{"summary pg1",#N/A,FALSE,"Tot Act Retail incl Franchise";"summary pg2",#N/A,FALSE,"Tot Act Retail incl Franchise"}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hidden="1">{#N/A,#N/A,TRUE,"indice";#N/A,#N/A,TRUE,"indicadores";#N/A,#N/A,TRUE,"comentarios"}</definedName>
    <definedName name="ffff" hidden="1">{#N/A,#N/A,FALSE,"Aging Summary";#N/A,#N/A,FALSE,"Ratio Analysis";#N/A,#N/A,FALSE,"Test 120 Day Accts";#N/A,#N/A,FALSE,"Tickmarks"}</definedName>
    <definedName name="FFFFFFFFF" hidden="1">{#N/A,#N/A,FALSE,"ati1294";#N/A,#N/A,FALSE,"pas1294";#N/A,#N/A,FALSE,"res1294"}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al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" hidden="1">{#N/A,#N/A,FALSE,"ati1294";#N/A,#N/A,FALSE,"pas1294";#N/A,#N/A,FALSE,"res1294"}</definedName>
    <definedName name="fl_2" hidden="1">{#N/A,#N/A,FALSE,"ati1294";#N/A,#N/A,FALSE,"pas1294";#N/A,#N/A,FALSE,"res1294"}</definedName>
    <definedName name="fl_4" hidden="1">{#N/A,#N/A,FALSE,"ati1294";#N/A,#N/A,FALSE,"pas1294";#N/A,#N/A,FALSE,"res1294"}</definedName>
    <definedName name="fl_5" hidden="1">{#N/A,#N/A,FALSE,"ati1294";#N/A,#N/A,FALSE,"pas1294";#N/A,#N/A,FALSE,"res1294"}</definedName>
    <definedName name="fl_6" hidden="1">{#N/A,#N/A,FALSE,"ati1294";#N/A,#N/A,FALSE,"pas1294";#N/A,#N/A,FALSE,"res1294"}</definedName>
    <definedName name="fl_7" hidden="1">{#N/A,#N/A,FALSE,"ati1294";#N/A,#N/A,FALSE,"pas1294";#N/A,#N/A,FALSE,"res1294"}</definedName>
    <definedName name="FLAVIO" hidden="1">{#N/A,#N/A,FALSE,"ati1294";#N/A,#N/A,FALSE,"pas1294";#N/A,#N/A,FALSE,"res1294"}</definedName>
    <definedName name="FLAVIO11" hidden="1">{#N/A,#N/A,FALSE,"ati1294";#N/A,#N/A,FALSE,"pas1294";#N/A,#N/A,FALSE,"res1294"}</definedName>
    <definedName name="FLAVIO12" hidden="1">{#N/A,#N/A,FALSE,"ati1294";#N/A,#N/A,FALSE,"pas1294";#N/A,#N/A,FALSE,"res1294"}</definedName>
    <definedName name="FLAVIO2" hidden="1">{#N/A,#N/A,FALSE,"ati1294";#N/A,#N/A,FALSE,"pas1294";#N/A,#N/A,FALSE,"res1294"}</definedName>
    <definedName name="FLAVIO20" hidden="1">{#N/A,#N/A,FALSE,"ati1294";#N/A,#N/A,FALSE,"pas1294";#N/A,#N/A,FALSE,"res1294"}</definedName>
    <definedName name="FLAVIO21" hidden="1">{#N/A,#N/A,FALSE,"ati1294";#N/A,#N/A,FALSE,"pas1294";#N/A,#N/A,FALSE,"res1294"}</definedName>
    <definedName name="FLAVIO22" hidden="1">{#N/A,#N/A,FALSE,"ati1294";#N/A,#N/A,FALSE,"pas1294";#N/A,#N/A,FALSE,"res1294"}</definedName>
    <definedName name="FLAVIO23" hidden="1">{#N/A,#N/A,FALSE,"ati1294";#N/A,#N/A,FALSE,"pas1294";#N/A,#N/A,FALSE,"res1294"}</definedName>
    <definedName name="FLAVIO33" hidden="1">{#N/A,#N/A,FALSE,"ati1294";#N/A,#N/A,FALSE,"pas1294";#N/A,#N/A,FALSE,"res1294"}</definedName>
    <definedName name="FLAVIO35" hidden="1">{#N/A,#N/A,FALSE,"ati1294";#N/A,#N/A,FALSE,"pas1294";#N/A,#N/A,FALSE,"res1294"}</definedName>
    <definedName name="FLAVIO36" hidden="1">{#N/A,#N/A,FALSE,"ati1294";#N/A,#N/A,FALSE,"pas1294";#N/A,#N/A,FALSE,"res1294"}</definedName>
    <definedName name="FLAVIO4" hidden="1">{#N/A,#N/A,FALSE,"ati1294";#N/A,#N/A,FALSE,"pas1294";#N/A,#N/A,FALSE,"res1294"}</definedName>
    <definedName name="FLAVIO5" hidden="1">{#N/A,#N/A,FALSE,"ati1294";#N/A,#N/A,FALSE,"pas1294";#N/A,#N/A,FALSE,"res1294"}</definedName>
    <definedName name="FLAVIO6" hidden="1">{#N/A,#N/A,FALSE,"ati1294";#N/A,#N/A,FALSE,"pas1294";#N/A,#N/A,FALSE,"res1294"}</definedName>
    <definedName name="FLAVIO7" hidden="1">{#N/A,#N/A,FALSE,"ati1294";#N/A,#N/A,FALSE,"pas1294";#N/A,#N/A,FALSE,"res1294"}</definedName>
    <definedName name="FLAVIO8" hidden="1">{#N/A,#N/A,FALSE,"ati1294";#N/A,#N/A,FALSE,"pas1294";#N/A,#N/A,FALSE,"res1294"}</definedName>
    <definedName name="FLAVIO9" hidden="1">{#N/A,#N/A,FALSE,"ati1294";#N/A,#N/A,FALSE,"pas1294";#N/A,#N/A,FALSE,"res1294"}</definedName>
    <definedName name="FLAVIOB2" hidden="1">{#N/A,#N/A,FALSE,"ati1294";#N/A,#N/A,FALSE,"pas1294";#N/A,#N/A,FALSE,"res1294"}</definedName>
    <definedName name="FLAVIOC3" hidden="1">{#N/A,#N/A,FALSE,"ati1294";#N/A,#N/A,FALSE,"pas1294";#N/A,#N/A,FALSE,"res1294"}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hidden="1">{"'RR'!$A$2:$E$81"}</definedName>
    <definedName name="fluxoatual" hidden="1">{"'RR'!$A$2:$E$81"}</definedName>
    <definedName name="FLXCX" hidden="1">{#N/A,#N/A,FALSE,"DOARCNB";#N/A,#N/A,FALSE,"PLCNB";#N/A,#N/A,FALSE,"DRECNB";#N/A,#N/A,FALSE,"BPCNB";#N/A,#N/A,FALSE,"fluxo de caixa"}</definedName>
    <definedName name="flxcx1" hidden="1">{#N/A,#N/A,FALSE,"DOARCNB";#N/A,#N/A,FALSE,"PLCNB";#N/A,#N/A,FALSE,"DRECNB";#N/A,#N/A,FALSE,"BPCNB";#N/A,#N/A,FALSE,"fluxo de caixa"}</definedName>
    <definedName name="FLXCXX" hidden="1">{#N/A,#N/A,FALSE,"DOARCNB";#N/A,#N/A,FALSE,"PLCNB";#N/A,#N/A,FALSE,"DRECNB";#N/A,#N/A,FALSE,"BPCNB";#N/A,#N/A,FALSE,"fluxo de caixa"}</definedName>
    <definedName name="FolResumoFlorestas" hidden="1">{"'REL CUSTODIF'!$B$1:$H$72"}</definedName>
    <definedName name="Form_Det_ACPT_1" hidden="1">{"'REL CUSTODIF'!$B$1:$H$72"}</definedName>
    <definedName name="Form_Det_ACPT_2" hidden="1">{"'REL CUSTODIF'!$B$1:$H$72"}</definedName>
    <definedName name="Form_Det_ACPT_3" hidden="1">{"'REL CUSTODIF'!$B$1:$H$72"}</definedName>
    <definedName name="Form_Det_ACPT_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d" hidden="1">{#N/A,#N/A,FALSE,"ACODEMAB"}</definedName>
    <definedName name="FRRR" hidden="1">{#N/A,#N/A,FALSE,"Aging Summary";#N/A,#N/A,FALSE,"Ratio Analysis";#N/A,#N/A,FALSE,"Test 120 Day Accts";#N/A,#N/A,FALSE,"Tickmarks"}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REWR" hidden="1">[20]Empréstimos!#REF!</definedName>
    <definedName name="FSFWF" hidden="1">#REF!</definedName>
    <definedName name="G" hidden="1">#REF!</definedName>
    <definedName name="galo" hidden="1">{#N/A,#N/A,FALSE,"Aging Summary";#N/A,#N/A,FALSE,"Ratio Analysis";#N/A,#N/A,FALSE,"Test 120 Day Accts";#N/A,#N/A,FALSE,"Tickmarks"}</definedName>
    <definedName name="Gemop" hidden="1">{#N/A,#N/A,TRUE,"indice";#N/A,#N/A,TRUE,"indicadores";#N/A,#N/A,TRUE,"comentarios"}</definedName>
    <definedName name="GerCaixaRes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GERMAN" hidden="1">{#N/A,#N/A,FALSE,"Aging Summary";#N/A,#N/A,FALSE,"Ratio Analysis";#N/A,#N/A,FALSE,"Test 120 Day Accts";#N/A,#N/A,FALSE,"Tickmarks"}</definedName>
    <definedName name="getep" hidden="1">{#N/A,#N/A,TRUE,"indice";#N/A,#N/A,TRUE,"indicadores";#N/A,#N/A,TRUE,"comentarios"}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g" hidden="1">{#N/A,#N/A,FALSE,"Aging Summary";#N/A,#N/A,FALSE,"Ratio Analysis";#N/A,#N/A,FALSE,"Test 120 Day Accts";#N/A,#N/A,FALSE,"Tickmarks"}</definedName>
    <definedName name="gggggg" hidden="1">{#N/A,#N/A,FALSE,"Embalagem";#N/A,#N/A,FALSE,"Custo horaxlinha1";#N/A,#N/A,FALSE,"carga e descarga";#N/A,#N/A,FALSE,"matprima";#N/A,#N/A,FALSE,"linhas"}</definedName>
    <definedName name="ggggggg" hidden="1">{"capa",#N/A,FALSE,"capa";"RES",#N/A,FALSE,"RESULTADO";"REALIZ97",#N/A,FALSE,"RES97";"BAL",#N/A,FALSE,"BAL.PATRIM";"BALREALIZ",#N/A,FALSE,"BAL97"}</definedName>
    <definedName name="ggtggg" hidden="1">{#N/A,#N/A,FALSE,"DEF1";#N/A,#N/A,FALSE,"DEF2";#N/A,#N/A,FALSE,"DEF3"}</definedName>
    <definedName name="GIC" hidden="1">{#N/A,#N/A,FALSE,"ati1294";#N/A,#N/A,FALSE,"pas1294";#N/A,#N/A,FALSE,"res1294"}</definedName>
    <definedName name="gm" hidden="1">{"summary pg1",#N/A,FALSE,"Tot Act Retail incl Franchise";"summary pg2",#N/A,FALSE,"Tot Act Retail incl Franchise"}</definedName>
    <definedName name="GPS" hidden="1">{#N/A,#N/A,FALSE,"Embalagem";#N/A,#N/A,FALSE,"Custo horaxlinha1";#N/A,#N/A,FALSE,"carga e descarga";#N/A,#N/A,FALSE,"matprima";#N/A,#N/A,FALSE,"linhas"}</definedName>
    <definedName name="grtgert" hidden="1">{#N/A,#N/A,TRUE,"indice";#N/A,#N/A,TRUE,"indicadores";#N/A,#N/A,TRUE,"comentarios"}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w" hidden="1">{#N/A,#N/A,FALSE,"Aging Summary";#N/A,#N/A,FALSE,"Ratio Analysis";#N/A,#N/A,FALSE,"Test 120 Day Accts";#N/A,#N/A,FALSE,"Tickmarks"}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fkh" hidden="1">{#N/A,#N/A,FALSE,"Aging Summary";#N/A,#N/A,FALSE,"Ratio Analysis";#N/A,#N/A,FALSE,"Test 120 Day Accts";#N/A,#N/A,FALSE,"Tickmarks"}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 hidden="1">{#N/A,#N/A,FALSE,"EXPORTAC";#N/A,#N/A,FALSE,"SUPEL94"}</definedName>
    <definedName name="hsvd" hidden="1">{#N/A,#N/A,FALSE,"Aging Summary";#N/A,#N/A,FALSE,"Ratio Analysis";#N/A,#N/A,FALSE,"Test 120 Day Accts";#N/A,#N/A,FALSE,"Tickmarks"}</definedName>
    <definedName name="HTML_CodePage" hidden="1">1252</definedName>
    <definedName name="HTML_Control" hidden="1">{"'RR'!$A$2:$E$81"}</definedName>
    <definedName name="HTML_Control2" hidden="1">{"'RR'!$A$2:$E$81"}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3" hidden="1">TRUE</definedName>
    <definedName name="HTML_OBDlg4" hidden="1">TRUE</definedName>
    <definedName name="HTML_OS" hidden="1">1</definedName>
    <definedName name="HTML_PathFile" hidden="1">"C:\DIVULGAÇÃO INPC IPCA 2001\inpc0501.htm"</definedName>
    <definedName name="HTML_PathFileMac" hidden="1">"Macintosh HD:HomePageStuff:New_Home_Page:datafile:histret.html"</definedName>
    <definedName name="HTML_PathTemplateMac" hidden="1">"Macintosh HD:HomePageStuff:New_Home_Page:datafile:Betas.html"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" hidden="1">{"'REL CUSTODIF'!$B$1:$H$72"}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3_1" hidden="1">"[APU97.XLS]INTRA!$A$2:$B$92"</definedName>
    <definedName name="HTML3_10" hidden="1">""</definedName>
    <definedName name="HTML3_11" hidden="1">1</definedName>
    <definedName name="HTML3_12" hidden="1">"C:\Meus Documentos\IR1997\csiradi.htm"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"21/08/97"</definedName>
    <definedName name="HTML3_9" hidden="1">""</definedName>
    <definedName name="HTML4_1" hidden="1">"[APU97.XLS]INTRA!$A$1:$B$91"</definedName>
    <definedName name="HTML4_10" hidden="1">""</definedName>
    <definedName name="HTML4_11" hidden="1">1</definedName>
    <definedName name="HTML4_12" hidden="1">"\\NT_ECON\InetPub\wwwroot\Fiscal\Impostos\CSIRADI.htm"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"08/08/97"</definedName>
    <definedName name="HTML4_9" hidden="1">""</definedName>
    <definedName name="HTML5_1" hidden="1">"[APU97.XLS]INTRA!$D$2:$E$92"</definedName>
    <definedName name="HTML5_10" hidden="1">""</definedName>
    <definedName name="HTML5_11" hidden="1">1</definedName>
    <definedName name="HTML5_12" hidden="1">"C:\Meus Documentos\IR1997\csirinfo.htm"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"21/08/97"</definedName>
    <definedName name="HTML5_9" hidden="1">""</definedName>
    <definedName name="HTML6_1" hidden="1">"[APU97.XLS]INTRA!$G$2:$H$92"</definedName>
    <definedName name="HTML6_10" hidden="1">""</definedName>
    <definedName name="HTML6_11" hidden="1">1</definedName>
    <definedName name="HTML6_12" hidden="1">"C:\Meus Documentos\IR1997\csiritph.htm"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"21/08/97"</definedName>
    <definedName name="HTML6_9" hidden="1">""</definedName>
    <definedName name="HTML7_1" hidden="1">"[APU97.XLS]INTRA!$J$2:$K$92"</definedName>
    <definedName name="HTML7_10" hidden="1">""</definedName>
    <definedName name="HTML7_11" hidden="1">1</definedName>
    <definedName name="HTML7_12" hidden="1">"C:\Meus Documentos\IR1997\csircom.htm"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"21/08/97"</definedName>
    <definedName name="HTML7_9" hidden="1">""</definedName>
    <definedName name="HTML8_1" hidden="1">"[APU97.XLS]INTRA!$M$2:$N$92"</definedName>
    <definedName name="HTML8_10" hidden="1">""</definedName>
    <definedName name="HTML8_11" hidden="1">1</definedName>
    <definedName name="HTML8_12" hidden="1">"C:\Meus Documentos\IR1997\csiripp.htm"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"21/08/97"</definedName>
    <definedName name="HTML8_9" hidden="1">""</definedName>
    <definedName name="HTMLCount" hidden="1">2</definedName>
    <definedName name="HTMLLL" hidden="1">{"'REL CUSTODIF'!$B$1:$H$72"}</definedName>
    <definedName name="I" hidden="1">{#N/A,#N/A,FALSE,"ati1294";#N/A,#N/A,FALSE,"pas1294";#N/A,#N/A,FALSE,"res1294"}</definedName>
    <definedName name="IESC" hidden="1">{"capapetros",#N/A,FALSE,"capa petros";"RESPETROS",#N/A,FALSE,"RESULTADO";"REALIZ97PETROS",#N/A,FALSE,"RES97"}</definedName>
    <definedName name="ikju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Img_ML_1c3d1n6n" hidden="1">"IMG_18"</definedName>
    <definedName name="Img_ML_1t5s6u1f" hidden="1">"IMG_18"</definedName>
    <definedName name="Img_ML_1y7a6c1t" hidden="1">"IMG_6"</definedName>
    <definedName name="Img_ML_2e1r5p2m" hidden="1">"IMG_18"</definedName>
    <definedName name="Img_ML_2j4h5d5y" hidden="1">"IMG_6"</definedName>
    <definedName name="Img_ML_2x1b8j5c" hidden="1">"IMG_18"</definedName>
    <definedName name="Img_ML_3b3j3x9k" hidden="1">"IMG_6"</definedName>
    <definedName name="Img_ML_3c7g1a7g" hidden="1">"IMG_3"</definedName>
    <definedName name="Img_ML_3h2n3p4v" hidden="1">"IMG_11"</definedName>
    <definedName name="Img_ML_3p5d9q5j" hidden="1">"IMG_18"</definedName>
    <definedName name="Img_ML_3y1j4m2m" hidden="1">"IMG_18"</definedName>
    <definedName name="Img_ML_5e7g5e5e" hidden="1">"IMG_5"</definedName>
    <definedName name="Img_ML_5e7s6t2u" hidden="1">"IMG_18"</definedName>
    <definedName name="Img_ML_5h6q3g8u" hidden="1">"IMG_11"</definedName>
    <definedName name="Img_ML_6r9u1n9k" hidden="1">"IMG_18"</definedName>
    <definedName name="Img_ML_6w6m7b7r" hidden="1">"IMG_6"</definedName>
    <definedName name="Img_ML_6y9f7y3n" hidden="1">"IMG_11"</definedName>
    <definedName name="Img_ML_7g5e5e2b" hidden="1">"IMG_3"</definedName>
    <definedName name="Img_ML_7m5m4k3b" hidden="1">"IMG_18"</definedName>
    <definedName name="Img_ML_7n6h3t1t" hidden="1">"IMG_5"</definedName>
    <definedName name="Img_ML_7s4w7c6r" hidden="1">"IMG_18"</definedName>
    <definedName name="Img_ML_8b9j5t1p" hidden="1">"IMG_6"</definedName>
    <definedName name="Img_ML_8c2q5i2r" hidden="1">"IMG_18"</definedName>
    <definedName name="Img_ML_8h3m3i1m" hidden="1">"IMG_18"</definedName>
    <definedName name="Img_ML_8h5e9i3c" hidden="1">"IMG_11"</definedName>
    <definedName name="Img_ML_8h7g4d4d" hidden="1">"IMG_3"</definedName>
    <definedName name="Img_ML_8j3w6p4c" hidden="1">"IMG_18"</definedName>
    <definedName name="Img_ML_8r1k8t4y" hidden="1">"IMG_5"</definedName>
    <definedName name="Img_ML_8s3q3c1i" hidden="1">"IMG_18"</definedName>
    <definedName name="Img_Production_Breakdown" hidden="1">"IMG_3"</definedName>
    <definedName name="indic" hidden="1">{"capapetros",#N/A,FALSE,"capa petros";"RESPETROS",#N/A,FALSE,"RESULTADO";"REALIZ97PETROS",#N/A,FALSE,"RES97"}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Justificativas6" hidden="1">{"'REL CUSTODIF'!$B$1:$H$72"}</definedName>
    <definedName name="InvJustificativas9" hidden="1">{"'REL CUSTODIF'!$B$1:$H$72"}</definedName>
    <definedName name="iop" hidden="1">{"capa",#N/A,FALSE,"capa";"RES",#N/A,FALSE,"RESULTADO";"REALIZ97",#N/A,FALSE,"RES97";"BAL",#N/A,FALSE,"BAL.PATRIM";"BALREALIZ",#N/A,FALSE,"BAL97"}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"c3668"</definedName>
    <definedName name="IQ_FFO_HIGH_EST_CIQ" hidden="1">"c3670"</definedName>
    <definedName name="IQ_FFO_LOW_EST_CIQ" hidden="1">"c3671"</definedName>
    <definedName name="IQ_FFO_MEDIAN_EST_CIQ" hidden="1">"c3669"</definedName>
    <definedName name="IQ_FFO_NUM_EST_CIQ" hidden="1">"c3672"</definedName>
    <definedName name="IQ_FFO_STDDEV_EST_CIQ" hidden="1">"c3673"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40227.385162037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CIQ" hidden="1">"c3769"</definedName>
    <definedName name="IQ_PERCENT_CHANGE_EST_FFO_18MONTHS" hidden="1">"c1829"</definedName>
    <definedName name="IQ_PERCENT_CHANGE_EST_FFO_18MONTHS_CIQ" hidden="1">"c3770"</definedName>
    <definedName name="IQ_PERCENT_CHANGE_EST_FFO_3MONTHS" hidden="1">"c1825"</definedName>
    <definedName name="IQ_PERCENT_CHANGE_EST_FFO_3MONTHS_CIQ" hidden="1">"c3766"</definedName>
    <definedName name="IQ_PERCENT_CHANGE_EST_FFO_6MONTHS" hidden="1">"c1826"</definedName>
    <definedName name="IQ_PERCENT_CHANGE_EST_FFO_6MONTHS_CIQ" hidden="1">"c3767"</definedName>
    <definedName name="IQ_PERCENT_CHANGE_EST_FFO_9MONTHS" hidden="1">"c1827"</definedName>
    <definedName name="IQ_PERCENT_CHANGE_EST_FFO_9MONTHS_CIQ" hidden="1">"c3768"</definedName>
    <definedName name="IQ_PERCENT_CHANGE_EST_FFO_DAY" hidden="1">"c1822"</definedName>
    <definedName name="IQ_PERCENT_CHANGE_EST_FFO_DAY_CIQ" hidden="1">"c3764"</definedName>
    <definedName name="IQ_PERCENT_CHANGE_EST_FFO_MONTH" hidden="1">"c1824"</definedName>
    <definedName name="IQ_PERCENT_CHANGE_EST_FFO_MONTH_CIQ" hidden="1">"c3765"</definedName>
    <definedName name="IQ_PERCENT_CHANGE_EST_FFO_WEEK" hidden="1">"c1823"</definedName>
    <definedName name="IQ_PERCENT_CHANGE_EST_FFO_WEEK_CIQ" hidden="1">"c3795"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39240.4777199074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ataA8" hidden="1">[21]Data!$A$9:$A$259</definedName>
    <definedName name="IQRH58" hidden="1">"$H$59:$H$65"</definedName>
    <definedName name="IQRSharePriceA8" hidden="1">'[22]Share Price'!$A$9:$A$253</definedName>
    <definedName name="iQShowHideColumns" hidden="1">"iQShowQuarterlyAnnual"</definedName>
    <definedName name="IsColHidden" hidden="1">FALSE</definedName>
    <definedName name="IsLTMColHidden" hidden="1">FALSE</definedName>
    <definedName name="j" hidden="1">{"Asset_Liability",#N/A,FALSE,"Input Sheet"}</definedName>
    <definedName name="Janeiro" hidden="1">{"'Janeiro'!$A$1:$I$153"}</definedName>
    <definedName name="jij" hidden="1">{#N/A,#N/A,FALSE,"Extra2";#N/A,#N/A,FALSE,"Comp2";#N/A,#N/A,FALSE,"Ret-PL"}</definedName>
    <definedName name="jjj" hidden="1">{#N/A,#N/A,FALSE,"Tabl. D1";#N/A,#N/A,FALSE,"Tabl. D1 b";#N/A,#N/A,FALSE,"Tabl. D2";#N/A,#N/A,FALSE,"Tabl. D2 b";#N/A,#N/A,FALSE,"Tabl. D3";#N/A,#N/A,FALSE,"Tabl. D4";#N/A,#N/A,FALSE,"Tabl. D5"}</definedName>
    <definedName name="jjjj" hidden="1">{#N/A,#N/A,FALSE,"V-R-gr";#N/A,#N/A,FALSE,"Veículos -gr"}</definedName>
    <definedName name="jjjjjjj" hidden="1">{"capa",#N/A,FALSE,"capa";"RES",#N/A,FALSE,"RESULTADO";"REALIZ97",#N/A,FALSE,"RES97";"BAL",#N/A,FALSE,"BAL.PATRIM";"BALREALIZ",#N/A,FALSE,"BAL97"}</definedName>
    <definedName name="jkhb" hidden="1">{#N/A,#N/A,FALSE,"Aging Summary";#N/A,#N/A,FALSE,"Ratio Analysis";#N/A,#N/A,FALSE,"Test 120 Day Accts";#N/A,#N/A,FALSE,"Tickmarks"}</definedName>
    <definedName name="jkvjd" hidden="1">#REF!</definedName>
    <definedName name="Jornal" hidden="1">{"'Tnet  Dnet_15_Mn1000'!$A$8:$F$178"}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u" hidden="1">{#N/A,#N/A,FALSE,"Aging Summary";#N/A,#N/A,FALSE,"Ratio Analysis";#N/A,#N/A,FALSE,"Test 120 Day Accts";#N/A,#N/A,FALSE,"Tickmarks"}</definedName>
    <definedName name="julin" hidden="1">{#N/A,#N/A,FALSE,"Aging Summary";#N/A,#N/A,FALSE,"Ratio Analysis";#N/A,#N/A,FALSE,"Test 120 Day Accts";#N/A,#N/A,FALSE,"Tickmarks"}</definedName>
    <definedName name="Justif" hidden="1">{#N/A,#N/A,FALSE,"Extra2";#N/A,#N/A,FALSE,"Comp2";#N/A,#N/A,FALSE,"Ret-PL"}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aka" hidden="1">{"DEMCONTCA",#N/A,FALSE,"C V M"}</definedName>
    <definedName name="KEI" hidden="1">'[23]1998'!#REF!</definedName>
    <definedName name="kfv" hidden="1">{#N/A,#N/A,FALSE,"Aging Summary";#N/A,#N/A,FALSE,"Ratio Analysis";#N/A,#N/A,FALSE,"Test 120 Day Accts";#N/A,#N/A,FALSE,"Tickmarks"}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hidden="1">{#N/A,#N/A,FALSE,"DOARCNB";#N/A,#N/A,FALSE,"PLCNB";#N/A,#N/A,FALSE,"DRECNB";#N/A,#N/A,FALSE,"BPCNB";#N/A,#N/A,FALSE,"fluxo de caixa"}</definedName>
    <definedName name="KJKJ" hidden="1">#REF!</definedName>
    <definedName name="kjkjkjkj" hidden="1">{#N/A,#N/A,FALSE,"Tabl. FB300";#N/A,#N/A,FALSE,"Tabl. FB350";#N/A,#N/A,FALSE,"Tabl. FB400";#N/A,#N/A,FALSE,"Tabl. FB500";#N/A,#N/A,FALSE,"Tabl. FS090"}</definedName>
    <definedName name="kjn" hidden="1">{#N/A,#N/A,FALSE,"Aging Summary";#N/A,#N/A,FALSE,"Ratio Analysis";#N/A,#N/A,FALSE,"Test 120 Day Accts";#N/A,#N/A,FALSE,"Tickmarks"}</definedName>
    <definedName name="kjnil" hidden="1">{#N/A,#N/A,TRUE,"RECEITA ESTAC";#N/A,#N/A,TRUE,"CASH ESTAC";#N/A,#N/A,TRUE,"11Est";#N/A,#N/A,TRUE,"13Est";#N/A,#N/A,TRUE,"14Est";#N/A,#N/A,TRUE,"16Est";#N/A,#N/A,TRUE,"IMOB ESTAC_A4"}</definedName>
    <definedName name="KKK" hidden="1">{"DEMCONTCA",#N/A,FALSE,"C V M"}</definedName>
    <definedName name="kkkkk" hidden="1">{"TotalGeralDespesasPorArea",#N/A,FALSE,"VinculosAccessEfetivo"}</definedName>
    <definedName name="klhjkj" hidden="1">{"capa",#N/A,FALSE,"capa";"RES",#N/A,FALSE,"RESULTADO";"REALIZ97",#N/A,FALSE,"RES97";"BAL",#N/A,FALSE,"BAL.PATRIM";"BALREALIZ",#N/A,FALSE,"BAL97"}</definedName>
    <definedName name="kuka" hidden="1">{#N/A,#N/A,FALSE,"Menu"}</definedName>
    <definedName name="Laercio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lçkç" hidden="1">#REF!</definedName>
    <definedName name="ld" hidden="1">#REF!</definedName>
    <definedName name="limcount" hidden="1">1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k" hidden="1">{#N/A,#N/A,FALSE,"DOARCNB";#N/A,#N/A,FALSE,"PLCNB";#N/A,#N/A,FALSE,"DRECNB";#N/A,#N/A,FALSE,"BPCNB";#N/A,#N/A,FALSE,"fluxo de caixa"}</definedName>
    <definedName name="lll" hidden="1">{"Fecha_Novembro",#N/A,FALSE,"FECHAMENTO-2002 ";"Defer_Novembro",#N/A,FALSE,"DIFERIDO";"Pis_Novembro",#N/A,FALSE,"PIS COFINS";"Iss_Novembro",#N/A,FALSE,"ISS"}</definedName>
    <definedName name="Loss_Anexo" hidden="1">{#N/A,#N/A,FALSE,"SIM95"}</definedName>
    <definedName name="Loss_Anexo2" hidden="1">{#N/A,#N/A,FALSE,"SIM95"}</definedName>
    <definedName name="Loss_Anexo3" hidden="1">{#N/A,#N/A,FALSE,"SIM95"}</definedName>
    <definedName name="lp" hidden="1">{"capa",#N/A,FALSE,"capa";"RES",#N/A,FALSE,"RESULTADO";"REALIZ97",#N/A,FALSE,"RES97";"BAL",#N/A,FALSE,"BAL.PATRIM";"BALREALIZ",#N/A,FALSE,"BAL97"}</definedName>
    <definedName name="luis" hidden="1">[5]INDICADORES!#REF!</definedName>
    <definedName name="M" hidden="1">{#N/A,#N/A,FALSE,"ati1294";#N/A,#N/A,FALSE,"pas1294";#N/A,#N/A,FALSE,"res1294"}</definedName>
    <definedName name="M_PlaceofPath" hidden="1">"\\SNYCEQT0100\HOME\LZURLO\DATA\TELMEX\Models\tmx_vdf.xls"</definedName>
    <definedName name="Marketing" hidden="1">{#N/A,#N/A,FALSE,"V-R-gr";#N/A,#N/A,FALSE,"Veículos -gr"}</definedName>
    <definedName name="MASCOTPOOL" hidden="1">{#N/A,#N/A,FALSE,"Aging Summary";#N/A,#N/A,FALSE,"Ratio Analysis";#N/A,#N/A,FALSE,"Test 120 Day Accts";#N/A,#N/A,FALSE,"Tickmarks"}</definedName>
    <definedName name="mat" hidden="1">{#N/A,#N/A,FALSE,"DOARCNB";#N/A,#N/A,FALSE,"PLCNB";#N/A,#N/A,FALSE,"DRECNB";#N/A,#N/A,FALSE,"BPCNB";#N/A,#N/A,FALSE,"fluxo de caixa"}</definedName>
    <definedName name="material" hidden="1">{#N/A,#N/A,FALSE,"BPCNB";#N/A,#N/A,FALSE,"DRECNB";#N/A,#N/A,FALSE,"PLCNB";#N/A,#N/A,FALSE,"DOARCNB"}</definedName>
    <definedName name="MATERIAL1" hidden="1">{#N/A,#N/A,FALSE,"BPCNB";#N/A,#N/A,FALSE,"DRECNB";#N/A,#N/A,FALSE,"PLCNB";#N/A,#N/A,FALSE,"DOARCNB"}</definedName>
    <definedName name="matheus" hidden="1">{"'REL CUSTODIF'!$B$1:$H$72"}</definedName>
    <definedName name="MejorMayor" hidden="1">{#N/A,#N/A,FALSE,"O&amp;I Worksheet"}</definedName>
    <definedName name="mercia" hidden="1">{"'REL CUSTODIF'!$B$1:$H$72"}</definedName>
    <definedName name="MM" hidden="1">{"'Tnet  Dnet_15_Mn1000'!$A$8:$F$178"}</definedName>
    <definedName name="mmm" hidden="1">#REF!</definedName>
    <definedName name="MOA" hidden="1">{#N/A,#N/A,FALSE,"DEF1";#N/A,#N/A,FALSE,"DEF2";#N/A,#N/A,FALSE,"DEF3"}</definedName>
    <definedName name="modelo" hidden="1">{"'REL CUSTODIF'!$B$1:$H$72"}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xxx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N" hidden="1">#REF!</definedName>
    <definedName name="N.Ferrosos" hidden="1">{"'CptDifn'!$AA$32:$AG$32"}</definedName>
    <definedName name="nada" hidden="1">{#N/A,#N/A,FALSE,"Descontos";#N/A,#N/A,FALSE,"Descontos"}</definedName>
    <definedName name="nada2" hidden="1">{#N/A,#N/A,FALSE,"Descontos";#N/A,#N/A,FALSE,"Descontos"}</definedName>
    <definedName name="neide" hidden="1">{"'Janeiro'!$A$1:$I$153"}</definedName>
    <definedName name="njkn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NN" hidden="1">{#N/A,#N/A,FALSE,"ati1294";#N/A,#N/A,FALSE,"pas1294";#N/A,#N/A,FALSE,"res1294"}</definedName>
    <definedName name="nnn" hidden="1">{#N/A,#N/A,FALSE,"1321";#N/A,#N/A,FALSE,"1324";#N/A,#N/A,FALSE,"1333";#N/A,#N/A,FALSE,"1371"}</definedName>
    <definedName name="nnnnnn" hidden="1">#REF!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RSULXNNINC" hidden="1">{#N/A,#N/A,FALSE,"Controle";#N/A,#N/A,FALSE,"DRE";#N/A,#N/A,FALSE,"BalanceteR$";#N/A,#N/A,FALSE,"Balancete US$ ";#N/A,#N/A,FALSE,"Dem.Resultado";#N/A,#N/A,FALSE,"balanço";#N/A,#N/A,FALSE,"SUMARY"}</definedName>
    <definedName name="Nova_123" hidden="1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" hidden="1">{"'Tnet  Dnet_15_Mn1000'!$A$8:$F$178"}</definedName>
    <definedName name="oih" hidden="1">{#N/A,#N/A,FALSE,"DOARCNB";#N/A,#N/A,FALSE,"PLCNB";#N/A,#N/A,FALSE,"DRECNB";#N/A,#N/A,FALSE,"BPCNB";#N/A,#N/A,FALSE,"fluxo de caixa"}</definedName>
    <definedName name="ok" hidden="1">{"orderentry2",#N/A,FALSE,"OE variance Total";"orderentry",#N/A,FALSE,"OE variance Total"}</definedName>
    <definedName name="ol" hidden="1">{"capa",#N/A,FALSE,"capa";"RES",#N/A,FALSE,"RESULTADO";"REALIZ97",#N/A,FALSE,"RES97";"BAL",#N/A,FALSE,"BAL.PATRIM";"BALREALIZ",#N/A,FALSE,"BAL97"}</definedName>
    <definedName name="oo" hidden="1">{#N/A,#N/A,FALSE,"DOARCNB";#N/A,#N/A,FALSE,"PLCNB";#N/A,#N/A,FALSE,"DRECNB";#N/A,#N/A,FALSE,"BPCNB";#N/A,#N/A,FALSE,"fluxo de caixa"}</definedName>
    <definedName name="ORÇADA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ORÇAM" hidden="1">{#N/A,#N/A,FALSE,"ati1294";#N/A,#N/A,FALSE,"pas1294";#N/A,#N/A,FALSE,"res1294"}</definedName>
    <definedName name="ORÇB" hidden="1">{#N/A,#N/A,FALSE,"ati1294";#N/A,#N/A,FALSE,"pas1294";#N/A,#N/A,FALSE,"res1294"}</definedName>
    <definedName name="outor" hidden="1">{#N/A,#N/A,FALSE,"Aging Summary";#N/A,#N/A,FALSE,"Ratio Analysis";#N/A,#N/A,FALSE,"Test 120 Day Accts";#N/A,#N/A,FALSE,"Tickmarks"}</definedName>
    <definedName name="P" hidden="1">{#N/A,#N/A,FALSE,"ati1294";#N/A,#N/A,FALSE,"pas1294";#N/A,#N/A,FALSE,"res1294"}</definedName>
    <definedName name="P_L" hidden="1">{"Profit_Loss",#N/A,FALSE,"Input Sheet"}</definedName>
    <definedName name="Página5" hidden="1">{#N/A,#N/A,FALSE,"O&amp;I Worksheet"}</definedName>
    <definedName name="Pal_Workbook_GUID" hidden="1">"WJ41P17WFYBP9CL9RNXKI7CT"</definedName>
    <definedName name="patricia" hidden="1">{"Profit_Loss",#N/A,FALSE,"Input Sheet"}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 hidden="1">{#N/A,#N/A,FALSE,"Aging Summary";#N/A,#N/A,FALSE,"Ratio Analysis";#N/A,#N/A,FALSE,"Test 120 Day Accts";#N/A,#N/A,FALSE,"Tickmarks"}</definedName>
    <definedName name="Perdcomp_Pis_Cofins_Importação" hidden="1">{#N/A,#N/A,FALSE,"Aging Summary";#N/A,#N/A,FALSE,"Ratio Analysis";#N/A,#N/A,FALSE,"Test 120 Day Accts";#N/A,#N/A,FALSE,"Tickmarks"}</definedName>
    <definedName name="perdecomp2" hidden="1">{#N/A,#N/A,FALSE,"Aging Summary";#N/A,#N/A,FALSE,"Ratio Analysis";#N/A,#N/A,FALSE,"Test 120 Day Accts";#N/A,#N/A,FALSE,"Tickmarks"}</definedName>
    <definedName name="PETER" hidden="1">{#N/A,#N/A,FALSE,"Aging Summary";#N/A,#N/A,FALSE,"Ratio Analysis";#N/A,#N/A,FALSE,"Test 120 Day Accts";#N/A,#N/A,FALSE,"Tickmarks"}</definedName>
    <definedName name="plan" hidden="1">{"'Tnet  Dnet_15_Mn1000'!$A$8:$F$178"}</definedName>
    <definedName name="PLAN1" hidden="1">{#N/A,#N/A,FALSE,"ati1294";#N/A,#N/A,FALSE,"pas1294";#N/A,#N/A,FALSE,"res1294"}</definedName>
    <definedName name="planilha" hidden="1">{#N/A,#N/A,FALSE,"Aging Summary";#N/A,#N/A,FALSE,"Ratio Analysis";#N/A,#N/A,FALSE,"Test 120 Day Accts";#N/A,#N/A,FALSE,"Tickmarks"}</definedName>
    <definedName name="Plante" hidden="1">{#N/A,#N/A,FALSE,"Tabl. G1";#N/A,#N/A,FALSE,"Tabl. G2"}</definedName>
    <definedName name="plo" hidden="1">{"capapetros",#N/A,FALSE,"capa petros";"RESPETROS",#N/A,FALSE,"RESULTADO";"REALIZ97PETROS",#N/A,FALSE,"RES97"}</definedName>
    <definedName name="pluie" hidden="1">{#N/A,#N/A,FALSE,"Tabl. H1";#N/A,#N/A,FALSE,"Tabl. H2"}</definedName>
    <definedName name="PLx" hidden="1">{"Profit_Loss",#N/A,FALSE,"Input Sheet";"Asset_Liability",#N/A,FALSE,"Input Sheet"}</definedName>
    <definedName name="poi" hidden="1">{"capapetros",#N/A,FALSE,"capa petros";"RESPETROS",#N/A,FALSE,"RESULTADO";"REALIZ97PETROS",#N/A,FALSE,"RES97"}</definedName>
    <definedName name="poiu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p" hidden="1">{"'REL CUSTODIF'!$B$1:$H$72"}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p" hidden="1">{#N/A,#N/A,FALSE,"DOARCNB";#N/A,#N/A,FALSE,"PLCNB";#N/A,#N/A,FALSE,"DRECNB";#N/A,#N/A,FALSE,"BPCNB";#N/A,#N/A,FALSE,"fluxo de caixa"}</definedName>
    <definedName name="PPRA" hidden="1">{"'CptDifn'!$AA$32:$AG$32"}</definedName>
    <definedName name="PPSA2" hidden="1">{"'REL CUSTODIF'!$B$1:$H$72"}</definedName>
    <definedName name="pri" hidden="1">{#N/A,#N/A,FALSE,"Controle";#N/A,#N/A,FALSE,"DRE";#N/A,#N/A,FALSE,"BalanceteR$";#N/A,#N/A,FALSE,"Balancete US$ ";#N/A,#N/A,FALSE,"Dem.Resultado";#N/A,#N/A,FALSE,"balanço";#N/A,#N/A,FALSE,"SUMARY"}</definedName>
    <definedName name="Priorização" hidden="1">{"'RR'!$A$2:$E$81"}</definedName>
    <definedName name="Pro" hidden="1">{"capapetros",#N/A,FALSE,"capa petros";"RESPETROS",#N/A,FALSE,"RESULTADO";"REALIZ97PETROS",#N/A,FALSE,"RES97"}</definedName>
    <definedName name="Produção" hidden="1">{"'REL CUSTODIF'!$B$1:$H$72"}</definedName>
    <definedName name="PROP1" hidden="1">{#N/A,#N/A,FALSE,"EXPORTAC";#N/A,#N/A,FALSE,"SUPEL94"}</definedName>
    <definedName name="PROP3" hidden="1">{#N/A,#N/A,FALSE,"GQGEMPRE"}</definedName>
    <definedName name="PROP4" hidden="1">{#N/A,#N/A,FALSE,"EXPORTAC";#N/A,#N/A,FALSE,"SUPEL94"}</definedName>
    <definedName name="QQ" hidden="1">{#N/A,#N/A,FALSE,"ati1294";#N/A,#N/A,FALSE,"pas1294";#N/A,#N/A,FALSE,"res1294"}</definedName>
    <definedName name="qqq" hidden="1">{#N/A,#N/A,FALSE,"Tabl. D1";#N/A,#N/A,FALSE,"Tabl. D1 b";#N/A,#N/A,FALSE,"Tabl. D2";#N/A,#N/A,FALSE,"Tabl. D2 b";#N/A,#N/A,FALSE,"Tabl. D3";#N/A,#N/A,FALSE,"Tabl. D4";#N/A,#N/A,FALSE,"Tabl. D5"}</definedName>
    <definedName name="QQQQ" hidden="1">{#N/A,#N/A,FALSE,"Menu"}</definedName>
    <definedName name="Rat_Desp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rdcontratos" hidden="1">{"'Janeiro'!$A$1:$I$153"}</definedName>
    <definedName name="Rec" hidden="1">{#N/A,#N/A,FALSE,"Aging Summary";#N/A,#N/A,FALSE,"Ratio Analysis";#N/A,#N/A,FALSE,"Test 120 Day Accts";#N/A,#N/A,FALSE,"Tickmarks"}</definedName>
    <definedName name="Receita" hidden="1">{#N/A,#N/A,FALSE,"Embalagem";#N/A,#N/A,FALSE,"Custo horaxlinha1";#N/A,#N/A,FALSE,"carga e descarga";#N/A,#N/A,FALSE,"matprima";#N/A,#N/A,FALSE,"linhas"}</definedName>
    <definedName name="Recolhim.CSL" hidden="1">{#N/A,#N/A,FALSE,"Aging Summary";#N/A,#N/A,FALSE,"Ratio Analysis";#N/A,#N/A,FALSE,"Test 120 Day Accts";#N/A,#N/A,FALSE,"Tickmarks"}</definedName>
    <definedName name="relevantes" hidden="1">{"capa",#N/A,FALSE,"capa";"RES",#N/A,FALSE,"RESULTADO";"REALIZ97",#N/A,FALSE,"RES97";"BAL",#N/A,FALSE,"BAL.PATRIM";"BALREALIZ",#N/A,FALSE,"BAL97"}</definedName>
    <definedName name="Resultados_Capac_No_Satelital" hidden="1">{#N/A,#N/A,FALSE,"Aging Summary";#N/A,#N/A,FALSE,"Ratio Analysis";#N/A,#N/A,FALSE,"Test 120 Day Accts";#N/A,#N/A,FALSE,"Tickmarks"}</definedName>
    <definedName name="RETRETE" hidden="1">#REF!</definedName>
    <definedName name="RETRETREW" hidden="1">#REF!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ista" hidden="1">{"'Tnet  Dnet_15_Mn1000'!$A$8:$F$178"}</definedName>
    <definedName name="rfrfr" hidden="1">#REF!</definedName>
    <definedName name="Risk" hidden="1">{"summary pg1",#N/A,FALSE,"Tot Act Retail incl Franchise";"summary pg2",#N/A,FALSE,"Tot Act Retail incl Franchise"}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"True"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CompanyName" hidden="1">[24]shtLookup!$B$17</definedName>
    <definedName name="rngCountry" hidden="1">[24]shtLookup!$E$2</definedName>
    <definedName name="rngPeriod" hidden="1">[25]shtLookup!$B$22</definedName>
    <definedName name="rngSurtaxBase" hidden="1">[26]shtLookup!$G$15:$G$16</definedName>
    <definedName name="ROB" hidden="1">{#N/A,#N/A,FALSE,"EXPORTAC";#N/A,#N/A,FALSE,"SUPEL94"}</definedName>
    <definedName name="RR" hidden="1">{"DEMCONTCA",#N/A,FALSE,"C V M"}</definedName>
    <definedName name="RRR" hidden="1">{"ATPASRESANALITICO",#N/A,FALSE,"C V M"}</definedName>
    <definedName name="RTHRTH" hidden="1">#REF!,#REF!</definedName>
    <definedName name="RTHTRH" hidden="1">#REF!</definedName>
    <definedName name="rtr" hidden="1">{"'REL CUSTODIF'!$B$1:$H$72"}</definedName>
    <definedName name="RTYUTRU" hidden="1">#REF!</definedName>
    <definedName name="rxxx" hidden="1">{"'RR'!$A$2:$E$81"}</definedName>
    <definedName name="rxxx1" hidden="1">{"'RR'!$A$2:$E$81"}</definedName>
    <definedName name="sada" hidden="1">{#N/A,#N/A,TRUE,"RECEITA ESTAC";#N/A,#N/A,TRUE,"CASH ESTAC";#N/A,#N/A,TRUE,"11Est";#N/A,#N/A,TRUE,"13Est";#N/A,#N/A,TRUE,"14Est";#N/A,#N/A,TRUE,"16Est";#N/A,#N/A,TRUE,"IMOB ESTAC_A4"}</definedName>
    <definedName name="SAFSFDS" hidden="1">[20]Empréstimos!#REF!</definedName>
    <definedName name="Sales_5Q99" hidden="1">{#N/A,#N/A,FALSE,"base"}</definedName>
    <definedName name="SAPBEXdnldView" hidden="1">"3VAB311Z5MMYZ4U7CTP5YJ74D"</definedName>
    <definedName name="SAPBEXhrIndnt" hidden="1">1</definedName>
    <definedName name="SAPBEXrevision" hidden="1">11</definedName>
    <definedName name="SAPBEXsysID" hidden="1">"BWP"</definedName>
    <definedName name="SAPBEXwbID" hidden="1">"3QAD4LHR3CBWU3CVQH1W7NNZ7"</definedName>
    <definedName name="SAPFuncF4Help" hidden="1">Main.SAPF4Help()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sasa" hidden="1">{#N/A,#N/A,FALSE,"Tabl. FB300";#N/A,#N/A,FALSE,"Tabl. FB350";#N/A,#N/A,FALSE,"Tabl. FB400";#N/A,#N/A,FALSE,"Tabl. FB500";#N/A,#N/A,FALSE,"Tabl. FS090"}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dadvc" hidden="1">{#N/A,#N/A,FALSE,"Descontos";#N/A,#N/A,FALSE,"Descontos"}</definedName>
    <definedName name="sdas" hidden="1">[27]!_p1</definedName>
    <definedName name="sdd" hidden="1">{#N/A,#N/A,FALSE,"DOARCNB";#N/A,#N/A,FALSE,"PLCNB";#N/A,#N/A,FALSE,"DRECNB";#N/A,#N/A,FALSE,"BPCNB";#N/A,#N/A,FALSE,"fluxo de caixa"}</definedName>
    <definedName name="SDDDD" hidden="1">{#N/A,#N/A,FALSE,"DOARCNB";#N/A,#N/A,FALSE,"PLCNB";#N/A,#N/A,FALSE,"DRECNB";#N/A,#N/A,FALSE,"BPCNB";#N/A,#N/A,FALSE,"fluxo de caixa"}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ncount" hidden="1">1</definedName>
    <definedName name="Setembro01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SFSFDSF" hidden="1">[20]Empréstimos!#REF!</definedName>
    <definedName name="SFSFDSFS" hidden="1">'[20]BB PCH''s'!#REF!</definedName>
    <definedName name="SGCC" hidden="1">{#N/A,#N/A,FALSE,"ati1294";#N/A,#N/A,FALSE,"pas1294";#N/A,#N/A,FALSE,"res1294"}</definedName>
    <definedName name="sio" hidden="1">{#N/A,#N/A,FALSE,"Menu"}</definedName>
    <definedName name="siom" hidden="1">{#N/A,#N/A,FALSE,"Menu"}</definedName>
    <definedName name="sioma" hidden="1">{#N/A,#N/A,FALSE,"Menu"}</definedName>
    <definedName name="sogsafra" hidden="1">[28]CONTABIL!#REF!</definedName>
    <definedName name="solver_adj" hidden="1">#REF!,#REF!</definedName>
    <definedName name="solver_lin" hidden="1">0</definedName>
    <definedName name="solver_ntri" hidden="1">2147483647</definedName>
    <definedName name="solver_num" hidden="1">0</definedName>
    <definedName name="solver_opt" hidden="1">#REF!</definedName>
    <definedName name="solver_rsmp" hidden="1">1</definedName>
    <definedName name="solver_seed" hidden="1">0</definedName>
    <definedName name="solver_typ" hidden="1">1</definedName>
    <definedName name="solver_val" hidden="1">0</definedName>
    <definedName name="sos" hidden="1">{"capapetros",#N/A,FALSE,"capa petros";"RESPETROS",#N/A,FALSE,"RESULTADO";"REALIZ97PETROS",#N/A,FALSE,"RES97"}</definedName>
    <definedName name="SSS" hidden="1">#REF!</definedName>
    <definedName name="ssss" hidden="1">{"Fecha_Dezembro",#N/A,FALSE,"FECHAMENTO-2002 ";"Defer_Dezermbro",#N/A,FALSE,"DIFERIDO";"Pis_Dezembro",#N/A,FALSE,"PIS COFINS";"Iss_Dezembro",#N/A,FALSE,"ISS"}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s" hidden="1">{"Fecha_Dezembro",#N/A,FALSE,"FECHAMENTO-2002 ";"Defer_Dezermbro",#N/A,FALSE,"DIFERIDO";"Pis_Dezembro",#N/A,FALSE,"PIS COFINS";"Iss_Dezembro",#N/A,FALSE,"ISS"}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"TRUE"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"U_x0001_VG18C68F7C_x0001_"</definedName>
    <definedName name="STWBD_StatToolsConfidenceInterval_VarSelectorDefaultDataSet" hidden="1">"DG1557C622"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4</definedName>
    <definedName name="STWBD_StatToolsOneVarSummary_VariableList_1" hidden="1">"U_x0001_VG2D1B584C_x0001_"</definedName>
    <definedName name="STWBD_StatToolsOneVarSummary_VariableList_2" hidden="1">"U_x0001_VG421EEB3_x0001_"</definedName>
    <definedName name="STWBD_StatToolsOneVarSummary_VariableList_3" hidden="1">"U_x0001_VG2000A935_x0001_"</definedName>
    <definedName name="STWBD_StatToolsOneVarSummary_VariableList_4" hidden="1">"U_x0001_VG330F36D6_x0001_"</definedName>
    <definedName name="STWBD_StatToolsOneVarSummary_Variance" hidden="1">"TRUE"</definedName>
    <definedName name="STWBD_StatToolsOneVarSummary_VarSelectorDefaultDataSet" hidden="1">"ALL DATA SETS"</definedName>
    <definedName name="STWBD_StatToolsRegression_blockList" hidden="1">"-1"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"U_x0001_VG2D35B001_x0001_"</definedName>
    <definedName name="STWBD_StatToolsRegression_VariableListIndependent" hidden="1">1</definedName>
    <definedName name="STWBD_StatToolsRegression_VariableListIndependent_1" hidden="1">"U_x0001_VG18C68F7C_x0001_"</definedName>
    <definedName name="STWBD_StatToolsRegression_VarSelectorDefaultDataSet" hidden="1">"ALL DATA SETS"</definedName>
    <definedName name="SUGEST" hidden="1">{#N/A,#N/A,FALSE,"GQGEMPRE"}</definedName>
    <definedName name="Sumário" hidden="1">{#N/A,#N/A,FALSE,"SGP";#N/A,#N/A,FALSE,"SGI";#N/A,#N/A,FALSE,"SGC";#N/A,#N/A,FALSE,"SGS";#N/A,#N/A,FALSE,"SGB"}</definedName>
    <definedName name="Summary" hidden="1">#REF!</definedName>
    <definedName name="Swvu.ACC." hidden="1">#REF!</definedName>
    <definedName name="Swvu.AFAC." hidden="1">#REF!</definedName>
    <definedName name="Swvu.ELIMLUCRO." hidden="1">#REF!</definedName>
    <definedName name="Swvu.ESTOQUES." hidden="1">#REF!</definedName>
    <definedName name="Swvu.Fabio." hidden="1">#REF!</definedName>
    <definedName name="Swvu.LPERDAS." hidden="1">#REF!</definedName>
    <definedName name="Swvu.RES432." hidden="1">#REF!</definedName>
    <definedName name="tab" hidden="1">{#N/A,#N/A,FALSE,"Tabl. G1";#N/A,#N/A,FALSE,"Tabl. G2"}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hidden="1">{#N/A,#N/A,FALSE,"Tabl. G1";#N/A,#N/A,FALSE,"Tabl. G2"}</definedName>
    <definedName name="tçlmvt" hidden="1">{#N/A,#N/A,FALSE,"Aging Summary";#N/A,#N/A,FALSE,"Ratio Analysis";#N/A,#N/A,FALSE,"Test 120 Day Accts";#N/A,#N/A,FALSE,"Tickmarks"}</definedName>
    <definedName name="te" hidden="1">{#N/A,#N/A,FALSE,"Aging Summary";#N/A,#N/A,FALSE,"Ratio Analysis";#N/A,#N/A,FALSE,"Test 120 Day Accts";#N/A,#N/A,FALSE,"Tickmarks"}</definedName>
    <definedName name="temp" hidden="1">{"summary pg1",#N/A,FALSE,"Tot Act Retail incl Franchise";"summary pg2",#N/A,FALSE,"Tot Act Retail incl Franchise"}</definedName>
    <definedName name="temp_10" hidden="1">{#N/A,#N/A,FALSE,"Extra2";#N/A,#N/A,FALSE,"Comp2";#N/A,#N/A,FALSE,"Ret-PL"}</definedName>
    <definedName name="temp_12" hidden="1">{#N/A,#N/A,FALSE,"Extra2";#N/A,#N/A,FALSE,"Comp2";#N/A,#N/A,FALSE,"Ret-PL"}</definedName>
    <definedName name="test" hidden="1">{"'Tnet  Dnet_15_Mn1000'!$A$8:$F$178"}</definedName>
    <definedName name="test.1" hidden="1">{"summary pg1",#N/A,FALSE,"Tot Act Retail incl Franchise";"summary pg2",#N/A,FALSE,"Tot Act Retail incl Franchise"}</definedName>
    <definedName name="test.10" hidden="1">{#N/A,#N/A,FALSE,"Sabol";#N/A,#N/A,FALSE,"Saunier";#N/A,#N/A,FALSE,"Byrd";#N/A,#N/A,FALSE,"Forrestal"}</definedName>
    <definedName name="test.2" hidden="1">{"summary pg1",#N/A,FALSE,"Tot Act Retail incl Franchise";"summary pg2",#N/A,FALSE,"Tot Act Retail incl Franchise"}</definedName>
    <definedName name="test.9" hidden="1">{"summary pg1",#N/A,FALSE,"Tot Act Retail incl Franchise";"summary pg2",#N/A,FALSE,"Tot Act Retail incl Franchise"}</definedName>
    <definedName name="Test01" hidden="1">#REF!</definedName>
    <definedName name="teste" hidden="1">{#N/A,#N/A,FALSE,"Descontos";#N/A,#N/A,FALSE,"Descontos"}</definedName>
    <definedName name="Teste_2" hidden="1">#REF!</definedName>
    <definedName name="teste1" hidden="1">{#N/A,#N/A,FALSE,"Análise";#N/A,#N/A,FALSE,"Análise"}</definedName>
    <definedName name="teste2" hidden="1">{#N/A,#N/A,FALSE,"Descontos";#N/A,#N/A,FALSE,"Descontos"}</definedName>
    <definedName name="teste3" hidden="1">{#N/A,#N/A,FALSE,"Análise";#N/A,#N/A,FALSE,"Análise"}</definedName>
    <definedName name="teste4" hidden="1">{#N/A,#N/A,FALSE,"HONORÁRIOS"}</definedName>
    <definedName name="teste5" hidden="1">{"Fecha_Setembro",#N/A,FALSE,"FECHAMENTO-2002 ";"Defer_Setembro",#N/A,FALSE,"DIFERIDO";"Pis_Setembro",#N/A,FALSE,"PIS COFINS";"Iss_Setembro",#N/A,FALSE,"ISS"}</definedName>
    <definedName name="TESTES" hidden="1">{#N/A,#N/A,FALSE,"Aging Summary";#N/A,#N/A,FALSE,"Ratio Analysis";#N/A,#N/A,FALSE,"Test 120 Day Accts";#N/A,#N/A,FALSE,"Tickmarks"}</definedName>
    <definedName name="TETERTRE" hidden="1">#REF!</definedName>
    <definedName name="TETEWTRET" hidden="1">#REF!</definedName>
    <definedName name="TextRefCopyRangeCount" hidden="1">1</definedName>
    <definedName name="TEYYTE1" hidden="1">{#N/A,#N/A,FALSE,"Aging Summary";#N/A,#N/A,FALSE,"Ratio Analysis";#N/A,#N/A,FALSE,"Test 120 Day Accts";#N/A,#N/A,FALSE,"Tickmarks"}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pRankDefaultDistForRange" hidden="1">0</definedName>
    <definedName name="TopRankDefaultMaxChange" hidden="1">"0,1"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"Pasta de trabalho ativa"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" hidden="1">{#N/A,#N/A,FALSE,"BPCNB";#N/A,#N/A,FALSE,"DRECNB";#N/A,#N/A,FALSE,"PLCNB";#N/A,#N/A,FALSE,"DOARCNB"}</definedName>
    <definedName name="treeList" hidden="1">"10100000000000000000000000000000000000000000000000000000000000000000000000000000000000000000000000000000000000000000000000000000000000000000000000000000000000000000000000000000000000000000000000000000"</definedName>
    <definedName name="TTT" hidden="1">#REF!</definedName>
    <definedName name="tttttt" hidden="1">{#N/A,#N/A,FALSE,"Tabl. G1";#N/A,#N/A,FALSE,"Tabl. G2"}</definedName>
    <definedName name="tudo" hidden="1">{#N/A,#N/A,FALSE,"Análise";#N/A,#N/A,FALSE,"Análise"}</definedName>
    <definedName name="tudo2" hidden="1">{#N/A,#N/A,FALSE,"Análise";#N/A,#N/A,FALSE,"Análise"}</definedName>
    <definedName name="TUU" hidden="1">[5]INDICADORES!#REF!</definedName>
    <definedName name="TUYTU" hidden="1">[29]Cosméticos!#REF!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TU" hidden="1">'[30]C R B'!#REF!</definedName>
    <definedName name="u" hidden="1">{"'REL CUSTODIF'!$B$1:$H$72"}</definedName>
    <definedName name="uihuigi" hidden="1">{"capapetros",#N/A,FALSE,"capa petros";"RESPETROS",#N/A,FALSE,"RESULTADO";"REALIZ97PETROS",#N/A,FALSE,"RES97"}</definedName>
    <definedName name="uoluyk" hidden="1">{#N/A,#N/A,TRUE,"indice";#N/A,#N/A,TRUE,"indicadores";#N/A,#N/A,TRUE,"comentarios"}</definedName>
    <definedName name="Usiminas" hidden="1">{"'RR'!$A$2:$E$81"}</definedName>
    <definedName name="UTYUTR" hidden="1">#REF!</definedName>
    <definedName name="uu" hidden="1">{"'REL CUSTODIF'!$B$1:$H$72"}</definedName>
    <definedName name="uy" hidden="1">{"'REL CUSTODIF'!$B$1:$H$72"}</definedName>
    <definedName name="v" hidden="1">{"capa",#N/A,FALSE,"capa";"RES",#N/A,FALSE,"RESULTADO";"REALIZ97",#N/A,FALSE,"RES97";"BAL",#N/A,FALSE,"BAL.PATRIM";"BALREALIZ",#N/A,FALSE,"BAL97"}</definedName>
    <definedName name="va" hidden="1">{#N/A,#N/A,TRUE,"RECEITA ESTAC";#N/A,#N/A,TRUE,"CASH ESTAC";#N/A,#N/A,TRUE,"11Est";#N/A,#N/A,TRUE,"13Est";#N/A,#N/A,TRUE,"14Est";#N/A,#N/A,TRUE,"16Est";#N/A,#N/A,TRUE,"IMOB ESTAC_A4"}</definedName>
    <definedName name="vale" hidden="1">{#N/A,#N/A,FALSE,"Tabl. FB300";#N/A,#N/A,FALSE,"Tabl. FB350";#N/A,#N/A,FALSE,"Tabl. FB400";#N/A,#N/A,FALSE,"Tabl. FB500";#N/A,#N/A,FALSE,"Tabl. FS090"}</definedName>
    <definedName name="VANES" hidden="1">{#N/A,#N/A,FALSE,"Tabl. A1";#N/A,#N/A,FALSE,"Tabl. A1 b";#N/A,#N/A,FALSE,"Tabl. A2";#N/A,#N/A,FALSE,"Tabl. A2-1";#N/A,#N/A,FALSE,"Tabl. A2-2"}</definedName>
    <definedName name="vannes" hidden="1">{#N/A,#N/A,FALSE,"Tabl. G1";#N/A,#N/A,FALSE,"Tabl. G2"}</definedName>
    <definedName name="vb" hidden="1">{"capa",#N/A,FALSE,"capa";"RES",#N/A,FALSE,"RESULTADO";"REALIZ97",#N/A,FALSE,"RES97";"BAL",#N/A,FALSE,"BAL.PATRIM";"BALREALIZ",#N/A,FALSE,"BAL97"}</definedName>
    <definedName name="vc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ve" hidden="1">{"capapetros",#N/A,FALSE,"capa petros";"RESPETROS",#N/A,FALSE,"RESULTADO";"REALIZ97PETROS",#N/A,FALSE,"RES97"}</definedName>
    <definedName name="vf" hidden="1">{"capapetros",#N/A,FALSE,"capa petros";"RESPETROS",#N/A,FALSE,"RESULTADO";"REALIZ97PETROS",#N/A,FALSE,"RES97"}</definedName>
    <definedName name="vg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vh" hidden="1">{#N/A,#N/A,TRUE,"RECEITA ESTAC";#N/A,#N/A,TRUE,"CASH ESTAC";#N/A,#N/A,TRUE,"11Est";#N/A,#N/A,TRUE,"13Est";#N/A,#N/A,TRUE,"14Est";#N/A,#N/A,TRUE,"16Est";#N/A,#N/A,TRUE,"IMOB ESTAC_A4"}</definedName>
    <definedName name="vi" hidden="1">{"capapetros",#N/A,FALSE,"capa petros";"RESPETROS",#N/A,FALSE,"RESULTADO";"REALIZ97PETROS",#N/A,FALSE,"RES97"}</definedName>
    <definedName name="vj" hidden="1">{"capapetros",#N/A,FALSE,"capa petros";"RESPETROS",#N/A,FALSE,"RESULTADO";"REALIZ97PETROS",#N/A,FALSE,"RES97"}</definedName>
    <definedName name="vk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vl" hidden="1">{"capapetros",#N/A,FALSE,"capa petros";"RESPETROS",#N/A,FALSE,"RESULTADO";"REALIZ97PETROS",#N/A,FALSE,"RES97"}</definedName>
    <definedName name="vlps" hidden="1">{"capapetros",#N/A,FALSE,"capa petros";"RESPETROS",#N/A,FALSE,"RESULTADO";"REALIZ97PETROS",#N/A,FALSE,"RES97"}</definedName>
    <definedName name="vm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vn" hidden="1">{#N/A,#N/A,TRUE,"RECEITA ESTAC";#N/A,#N/A,TRUE,"CASH ESTAC";#N/A,#N/A,TRUE,"11Est";#N/A,#N/A,TRUE,"13Est";#N/A,#N/A,TRUE,"14Est";#N/A,#N/A,TRUE,"16Est";#N/A,#N/A,TRUE,"IMOB ESTAC_A4"}</definedName>
    <definedName name="vnc" hidden="1">{"'RR'!$A$2:$E$81"}</definedName>
    <definedName name="vo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vp" hidden="1">{"capa",#N/A,FALSE,"capa";"RES",#N/A,FALSE,"RESULTADO";"REALIZ97",#N/A,FALSE,"RES97";"BAL",#N/A,FALSE,"BAL.PATRIM";"BALREALIZ",#N/A,FALSE,"BAL97"}</definedName>
    <definedName name="vq" hidden="1">{"capapetros",#N/A,FALSE,"capa petros";"RESPETROS",#N/A,FALSE,"RESULTADO";"REALIZ97PETROS",#N/A,FALSE,"RES97"}</definedName>
    <definedName name="v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vv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vvv" hidden="1">{#N/A,#N/A,FALSE,"Tabl. H1";#N/A,#N/A,FALSE,"Tabl. H2"}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adfaw" hidden="1">{#N/A,#N/A,TRUE,"indice";#N/A,#N/A,TRUE,"indicadores";#N/A,#N/A,TRUE,"comentarios"}</definedName>
    <definedName name="WETRETRE" hidden="1">#REF!</definedName>
    <definedName name="WETRETRET" hidden="1">#REF!</definedName>
    <definedName name="WETRETRETRE" hidden="1">#REF!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" hidden="1">{#N/A,#N/A,FALSE,"Extra2";#N/A,#N/A,FALSE,"Comp2";#N/A,#N/A,FALSE,"Ret-PL"}</definedName>
    <definedName name="WQERQWER" hidden="1">[31]Lead!#REF!</definedName>
    <definedName name="wr.petros" hidden="1">{"capapetros",#N/A,FALSE,"capa petros";"RESPETROS",#N/A,FALSE,"RESULTADO";"REALIZ97PETROS",#N/A,FALSE,"RES97"}</definedName>
    <definedName name="WRN" hidden="1">{#N/A,#N/A,FALSE,"DOARCNB";#N/A,#N/A,FALSE,"PLCNB";#N/A,#N/A,FALSE,"DRECNB";#N/A,#N/A,FALSE,"BPCNB";#N/A,#N/A,FALSE,"fluxo de caixa"}</definedName>
    <definedName name="wrn.01." hidden="1">{#N/A,#N/A,FALSE,"1321";#N/A,#N/A,FALSE,"1324";#N/A,#N/A,FALSE,"1333";#N/A,#N/A,FALSE,"1371"}</definedName>
    <definedName name="wrn.1." hidden="1">{#N/A,#N/A,FALSE,"AOPESSOA2";#N/A,#N/A,FALSE,"AOPESSOA";#N/A,#N/A,FALSE,"AOPRODUC2";#N/A,#N/A,FALSE,"GRÁFICO3";#N/A,#N/A,FALSE,"AOCUSDIR12"}</definedName>
    <definedName name="wrn.14." hidden="1">{#N/A,#N/A,FALSE,"Desp.Indir";#N/A,#N/A,FALSE,"Estoq"}</definedName>
    <definedName name="wrn.acmp." hidden="1">{#N/A,#N/A,FALSE,"SGP";#N/A,#N/A,FALSE,"SGI";#N/A,#N/A,FALSE,"SGC";#N/A,#N/A,FALSE,"SGS";#N/A,#N/A,FALSE,"SGB"}</definedName>
    <definedName name="wrn.acoaplic." hidden="1">{#N/A,#N/A,FALSE,"ACOAPLIC"}</definedName>
    <definedName name="wrn.acocim." hidden="1">{#N/A,#N/A,FALSE,"ACOCIM"}</definedName>
    <definedName name="wrn.acodecam." hidden="1">{#N/A,#N/A,FALSE,"ACODECAM"}</definedName>
    <definedName name="wrn.acodecec." hidden="1">{#N/A,#N/A,FALSE,"ACODECEC"}</definedName>
    <definedName name="wrn.acodemab." hidden="1">{#N/A,#N/A,FALSE,"ACODEMAB"}</definedName>
    <definedName name="wrn.acodemar." hidden="1">{#N/A,#N/A,FALSE,"ACODEMAR"}</definedName>
    <definedName name="wrn.acodepra." hidden="1">{#N/A,#N/A,FALSE,"ACODEPRA"}</definedName>
    <definedName name="wrn.acoderin." hidden="1">{#N/A,#N/A,FALSE,"ACODERIN"}</definedName>
    <definedName name="wrn.acodespa." hidden="1">{#N/A,#N/A,FALSE,"ACODESPA"}</definedName>
    <definedName name="wrn.acodtvm." hidden="1">{#N/A,#N/A,FALSE,"ACODTVM"}</definedName>
    <definedName name="wrn.acoglob." hidden="1">{#N/A,#N/A,FALSE,"ACOGLOB"}</definedName>
    <definedName name="wrn.acoimob." hidden="1">{#N/A,#N/A,FALSE,"ACOIMOB"}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recom." hidden="1">{#N/A,#N/A,FALSE,"ACORECOM"}</definedName>
    <definedName name="wrn.acorecre." hidden="1">{#N/A,#N/A,FALSE,"ACORECRE"}</definedName>
    <definedName name="wrn.acoreglo." hidden="1">{#N/A,#N/A,FALSE,"ACOREGLO"}</definedName>
    <definedName name="wrn.acoseg." hidden="1">{#N/A,#N/A,FALSE,"ACOSEG"}</definedName>
    <definedName name="wrn.acovolre." hidden="1">{#N/A,#N/A,FALSE,"ACOVOLRE"}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2" hidden="1">{#N/A,#N/A,FALSE,"Aging Summary";#N/A,#N/A,FALSE,"Ratio Analysis";#N/A,#N/A,FALSE,"Test 120 Day Accts";#N/A,#N/A,FALSE,"Tickmarks"}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nalise." hidden="1">{#N/A,#N/A,FALSE,"Descontos";#N/A,#N/A,FALSE,"Descontos"}</definedName>
    <definedName name="wrn.APURAÇÃO." hidden="1">{"APURAÇÃO",#N/A,FALSE,"C V M"}</definedName>
    <definedName name="wrn.arquivo." hidden="1">{"cash",#N/A,FALSE,"cash";"historico",#N/A,FALSE,"historico"}</definedName>
    <definedName name="wrn.Asset_Liability." hidden="1">{"Asset_Liability",#N/A,FALSE,"Input Sheet"}</definedName>
    <definedName name="wrn.Assumptions." hidden="1">{"Assump1",#N/A,TRUE,"Assumptions";"Assump2",#N/A,TRUE,"Assumptions"}</definedName>
    <definedName name="wrn.ATPASRESANALITICO." hidden="1">{"ATPASRESANALITICO",#N/A,FALSE,"C V M"}</definedName>
    <definedName name="wrn.ATPASRESINDGERENCIAL." hidden="1">{"ATPASRESINDGERENCIAL",#N/A,FALSE,"C V M"}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lanco._.patrimonial." hidden="1">{#N/A,#N/A,FALSE,"base"}</definedName>
    <definedName name="wrn.BALOVER1." hidden="1">{#N/A,#N/A,FALSE,"ati1294";#N/A,#N/A,FALSE,"pas1294";#N/A,#N/A,FALSE,"res1294"}</definedName>
    <definedName name="wrn.Base._.Cash." hidden="1">{#N/A,#N/A,FALSE,"CAPA";#N/A,#N/A,FALSE,"BASE-CAIXA 1";#N/A,#N/A,FALSE,"DESPESAS 2";#N/A,#N/A,FALSE,"Comp Desp Cond";#N/A,#N/A,FALSE,"Dados Veículos 3";#N/A,#N/A,FALSE,"RECEITAS 4";#N/A,#N/A,FALSE,"ATRASOS_5";#N/A,#N/A,FALSE,"Dados Atraso_6";#N/A,#N/A,FALSE,"Maiores Devedores_7";#N/A,#N/A,FALSE,"GRÁFICO_8";#N/A,#N/A,FALSE,"Auditoria 9";#N/A,#N/A,FALSE,"PESSOAL 10";#N/A,#N/A,FALSE,"Loc.temp_11"}</definedName>
    <definedName name="wrn.BasicModel." hidden="1">{"MacroCo",#N/A,FALSE,"masmode";"IncomeS",#N/A,FALSE,"masmode";"BalanceS",#N/A,FALSE,"masmode";"CashF",#N/A,FALSE,"masmode";"Ratios",#N/A,FALSE,"masmode";"DebtFC",#N/A,FALSE,"masmode"}</definedName>
    <definedName name="wrn.CGFF95." hidden="1">{#N/A,#N/A,FALSE,"C.T.AREA";#N/A,#N/A,FALSE,"CVTOTAL";#N/A,#N/A,FALSE,"COEF.";#N/A,#N/A,FALSE,"PREÇO";#N/A,#N/A,FALSE,"PERC.RATEIO ACUM.";#N/A,#N/A,FALSE,"G.G.F.U.ACUM.";#N/A,#N/A,FALSE,"G.G.F.ACUM.";#N/A,#N/A,FALSE,"C.V.T.U.ACUM.";#N/A,#N/A,FALSE,"C.V.T.ACUM.";#N/A,#N/A,FALSE,"PERC.RATEIO MES";#N/A,#N/A,FALSE,"G.G.F.U.MENSAL";#N/A,#N/A,FALSE,"C.V.T.U.MENSAL";#N/A,#N/A,FALSE,"G.G.F.MENSAL";#N/A,#N/A,FALSE,"C.V.T.MENSAL";#N/A,#N/A,FALSE,"C.T."}</definedName>
    <definedName name="wrn.CLIENTE_PRECO.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QUANT.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wrn.CMF." hidden="1">{"CMF",#N/A,TRUE,"HW";"CMF",#N/A,TRUE,"SW";"CMF",#N/A,TRUE,"TELESSUP.";"CMF",#N/A,TRUE,"DCN &amp; Acess";"CMF",#N/A,TRUE,"Sobressalentes";"CMF",#N/A,TRUE,"Mat. Instal.";"CMF",#N/A,TRUE,"Doc. Técnica"}</definedName>
    <definedName name="wrn.COMPOSIÇÃO." hidden="1">{"COMPOSIÇÃO",#N/A,FALSE,"C V M"}</definedName>
    <definedName name="wrn.Condominio.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wrn.conselho." hidden="1">{#N/A,#N/A,FALSE,"Controle";#N/A,#N/A,FALSE,"DRE";#N/A,#N/A,FALSE,"BalanceteR$";#N/A,#N/A,FALSE,"Balancete US$ ";#N/A,#N/A,FALSE,"Dem.Resultado";#N/A,#N/A,FALSE,"balanço";#N/A,#N/A,FALSE,"SUMARY"}</definedName>
    <definedName name="wrn.CONSOLIDAÇÃO." hidden="1">{#N/A,#N/A,FALSE,"FFVENDMATGF";#N/A,#N/A,FALSE,"FFADQMATGF";#N/A,#N/A,FALSE,"FFRCDAMONIAUF";#N/A,#N/A,FALSE,"FFCSCAGF";#N/A,#N/A,FALSE,"LANÇAMENTOS";#N/A,#N/A,FALSE,"FFADQSULFUF";#N/A,#N/A,FALSE,"GFVENDUFINOSFF";#N/A,#N/A,FALSE,"GFPLNRFF"}</definedName>
    <definedName name="wrn.CSOCIAL." hidden="1">{#N/A,#N/A,FALSE,"CSOCIAL"}</definedName>
    <definedName name="wrn.dcgls." hidden="1">{#N/A,#N/A,FALSE,"Sabol";#N/A,#N/A,FALSE,"Saunier";#N/A,#N/A,FALSE,"Byrd";#N/A,#N/A,FALSE,"Forrestal"}</definedName>
    <definedName name="wrn.def9806." hidden="1">{#N/A,#N/A,FALSE,"DEF1";#N/A,#N/A,FALSE,"DEF2";#N/A,#N/A,FALSE,"DEF3"}</definedName>
    <definedName name="wrn.DEMCONTAPR5." hidden="1">{"DEMCONTAPR5",#N/A,FALSE,"C V M"}</definedName>
    <definedName name="wrn.DEMCONTAPRIND." hidden="1">{"DEMCONTAPRIND",#N/A,FALSE,"C V M"}</definedName>
    <definedName name="wrn.DEMCONTCA." hidden="1">{"DEMCONTCA",#N/A,FALSE,"C V M"}</definedName>
    <definedName name="wrn.DespesasPorArea." hidden="1">{"TotalGeralDespesasPorArea",#N/A,FALSE,"VinculosAccessEfetivo"}</definedName>
    <definedName name="wrn.Deutsch._.TKMC._.A3." hidden="1">{"Deutsch - TKMC - A3001 - Bilanz",#N/A,TRUE,"Hyperion";"Deutsch - TKMC - A3002 - G&amp;V",#N/A,TRUE,"Hyperion";"Deutsch - TKMC - A3003 - Aktiva (detaliert)",#N/A,TRUE,"Hyperion";"Deutsch - TKMC - A3004 - Passiva (detaliert)",#N/A,TRUE,"Hyperion";"Deutsch - TKMC - A3005 - G&amp;V (detaliert)",#N/A,TRUE,"Hyperion";"Deutsch - TKMC - A3006 - Zusatzangaben",#N/A,TRUE,"Hyperion"}</definedName>
    <definedName name="wrn.Deutsch._.TKMC._.A4." hidden="1">{"Deutsch - TKMC - A4001 - Bilanz",#N/A,TRUE,"Hyperion";"Deutsch - TKMC - A4002 - G&amp;V",#N/A,TRUE,"Hyperion";"Deutsch - TKMC - A4003 - Aktiva (detaliert)",#N/A,TRUE,"Hyperion";"Deutsch - TKMC - A4004 - Passiva (detaliert)",#N/A,TRUE,"Hyperion";"Deutsch - TKMC - A4005 - G&amp;V (detaliert)",#N/A,TRUE,"Hyperion";"Deutsch - TKMC - A4006 - Zusatzangaben",#N/A,TRUE,"Hyperion"}</definedName>
    <definedName name="wrn.Deutsch._.TKPS." hidden="1">{"Deutsch - TKPS - 001 - Bilanz",#N/A,FALSE,"Hyperion";"Deutsch - TKPS - 002 - G&amp;V",#N/A,FALSE,"Hyperion";"Deutsch - TKPS - 003 - Aktiva (detaliert)",#N/A,FALSE,"Hyperion";"Deutsch - TKPS - 004 - Passiva (detaliert)",#N/A,FALSE,"Hyperion";"Deutsch - TKPS - 005 - G&amp;V (detaliert)",#N/A,FALSE,"Hyperion";"Deutsch - TKPS - 006 - Zusatzangaben",#N/A,FALSE,"Hyperion"}</definedName>
    <definedName name="wrn.Deutsch._.TKPS._.A4." hidden="1">{"Deutsch - TKPS - A4001 - Bilanz",#N/A,TRUE,"Hyperion";"Deutsch - TKPS - A4002 - G&amp;V",#N/A,TRUE,"Hyperion";"Deutsch - TKPS - A4003 - Aktiva (detaliert)",#N/A,TRUE,"Hyperion"}</definedName>
    <definedName name="wrn.Dezembro." hidden="1">{"Fecha_Dezembro",#N/A,FALSE,"FECHAMENTO-2002 ";"Defer_Dezermbro",#N/A,FALSE,"DIFERIDO";"Pis_Dezembro",#N/A,FALSE,"PIS COFINS";"Iss_Dezembro",#N/A,FALSE,"ISS"}</definedName>
    <definedName name="wrn.DHOR._.ESTAÇÕES._.L._.2._.até._.JUN98." hidden="1">{"DhVCV",#N/A,FALSE,"CRC";"DhTCL",#N/A,FALSE,"CRC";"dhERN",#N/A,FALSE,"Plan1";"DhINH",#N/A,FALSE,"Plan1";"dhDCT",#N/A,FALSE,"Plan1";"DhMGR",#N/A,FALSE,"Plan1";"DhTRG",#N/A,FALSE,"Plan1";"DhMRC",#N/A,FALSE,"Plan1";"DhSCR",#N/A,FALSE,"Plan1";"CAPAL2",#N/A,FALSE,"CAPAL2"}</definedName>
    <definedName name="wrn.DHOR._.ESTAÇÕES._.L1._.até._.JUN98." hidden="1">{"dhBTF",#N/A,FALSE,"ABSOLUTO";"dhFLA",#N/A,FALSE,"ABSOLUTO";"DhLMC",#N/A,FALSE,"ABSOLUTO";"dhCTT",#N/A,FALSE,"ABSOLUTO";"dhGLR",#N/A,FALSE,"ABSOLUTO";"dhCNL",#N/A,FALSE,"ABSOLUTO";"dhCRC",#N/A,FALSE,"ABSOLUTO";"DhURG",#N/A,FALSE,"ABSOLUTO";"DhPVG",#N/A,FALSE,"ABSOLUTO";"dhCTR",#N/A,FALSE,"ABSOLUTO";"DhPOZ",#N/A,FALSE,"ABSOLUTO";"dhESA",#N/A,FALSE,"ABSOLUTO";"dhAFP",#N/A,FALSE,"ABSOLUTO";"DhSFX",#N/A,FALSE,"ABSOLUTO";"DhSPN",#N/A,FALSE,"ABSOLUTO";"SisL1L2",#N/A,FALSE,"ABSOLUTO"}</definedName>
    <definedName name="wrn.DhOut98." hidden="1">{"1DhPgAbs",#N/A,FALSE,"dHora";"2DhPgPerc",#N/A,FALSE,"dHora";"3DhPgAbsAcum",#N/A,FALSE,"dHora"}</definedName>
    <definedName name="wrn.Empreendedor.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wrn.Empreendedor._.MPSC." hidden="1">{#N/A,#N/A,FALSE,"Capa";#N/A,#N/A,FALSE,"Indice";#N/A,#N/A,FALSE,"Premissas";#N/A,#N/A,FALSE," Pró Memória ";#N/A,#N/A,FALSE,"VenRec SintR$";#N/A,#N/A,FALSE,"ProjVendasRecR$";#N/A,#N/A,FALSE,"ProjVendasRecIPC";#N/A,#N/A,FALSE,"Desc. comerciais";#N/A,#N/A,FALSE,"Desc. Carência Novas Oper";#N/A,#N/A,FALSE,"Sumário Comparativo";#N/A,#N/A,FALSE,"Descontos op Reformas";#N/A,#N/A,FALSE,"Sumário2001";#N/A,#N/A,FALSE,"Sumário2000";#N/A,#N/A,FALSE,"Área Vaga";#N/A,#N/A,FALSE,"Cond. Irrec.";#N/A,#N/A,FALSE,"Demost.Corretagem ";#N/A,#N/A,FALSE,"Cash 2001";#N/A,#N/A,FALSE,"Cash 2000";#N/A,#N/A,FALSE,"Imobilizado";#N/A,#N/A,FALSE,"Comparativo Despesas";#N/A,#N/A,FALSE,"Comparativo por Conta Orç.";#N/A,#N/A,FALSE,"CONSOLIDADO CC";#N/A,#N/A,FALSE,"CONSOLIDADO CO";#N/A,#N/A,FALSE,"CO11";#N/A,#N/A,FALSE,"CC11 2001";#N/A,#N/A,FALSE,"CO12";#N/A,#N/A,FALSE,"PA 11";#N/A,#N/A,FALSE,"CC12 2001";#N/A,#N/A,FALSE,"PA12";#N/A,#N/A,FALSE,"CO22";#N/A,#N/A,FALSE,"CC22 2001";#N/A,#N/A,FALSE,"PA 22";#N/A,#N/A,FALSE,"pessoal ano";#N/A,#N/A,FALSE,"pessoal evoluçao";#N/A,#N/A,FALSE,"comp h.e"}</definedName>
    <definedName name="wrn.Estacionamento." hidden="1">{#N/A,#N/A,TRUE,"RECEITA ESTAC";#N/A,#N/A,TRUE,"CASH ESTAC";#N/A,#N/A,TRUE,"11Est";#N/A,#N/A,TRUE,"13Est";#N/A,#N/A,TRUE,"14Est";#N/A,#N/A,TRUE,"16Est";#N/A,#N/A,TRUE,"IMOB ESTAC_A4"}</definedName>
    <definedName name="wrn.estoques." hidden="1">{#N/A,#N/A,FALSE,"estoques"}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fcst" hidden="1">{"fcstpg1",#N/A,FALSE,"Total SST Deployment";"fcstpg2",#N/A,FALSE,"Total SST Deployment"}</definedName>
    <definedName name="wrn.fcst." hidden="1">{"fcstpg1",#N/A,FALSE,"Total SST Deployment";"fcstpg2",#N/A,FALSE,"Total SST Deployment"}</definedName>
    <definedName name="wrn.FECH._.IMPOSTOS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._.IMPOSTOS.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instat." hidden="1">{"ass",#N/A,FALSE,"finstat";"inc",#N/A,FALSE,"finstat";"bs",#N/A,FALSE,"finstat";"cf",#N/A,FALSE,"finstat";"ratios",#N/A,FALSE,"finstat"}</definedName>
    <definedName name="wrn.gere." hidden="1">{#N/A,#N/A,FALSE,"GQGEMPRE"}</definedName>
    <definedName name="wrn.geren." hidden="1">{#N/A,#N/A,FALSE,"EXPORTAC";#N/A,#N/A,FALSE,"SUPEL94"}</definedName>
    <definedName name="wrn.IMPR._.TODOS." hidden="1">{#N/A,#N/A,FALSE,"CI";#N/A,#N/A,FALSE,"DDCI";#N/A,#N/A,FALSE,"LS";#N/A,#N/A,FALSE,"DDLS"}</definedName>
    <definedName name="wrn.impressao." hidden="1">{#N/A,#N/A,FALSE,"CO 1613";#N/A,#N/A,FALSE,"2001";#N/A,#N/A,FALSE,"Planilha Auxiliar-13"}</definedName>
    <definedName name="wrn.IMPRIME.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wrn.inc." hidden="1">{"inc",#N/A,FALSE,"finstat"}</definedName>
    <definedName name="wrn.Input._.Sheet." hidden="1">{"Profit_Loss",#N/A,FALSE,"Input Sheet";"Asset_Liability",#N/A,FALSE,"Input Sheet"}</definedName>
    <definedName name="wrn.INTERNO." hidden="1">{"capa",#N/A,FALSE,"capa";"RES",#N/A,FALSE,"RESULTADO";"REALIZ97",#N/A,FALSE,"RES97";"BAL",#N/A,FALSE,"BAL.PATRIM";"BALREALIZ",#N/A,FALSE,"BAL97"}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RENDA." hidden="1">{#N/A,#N/A,FALSE,"IRENDA"}</definedName>
    <definedName name="wrn.LOURES." hidden="1">{"LOURES1",#N/A,TRUE,"Sheet1";"LOURES2",#N/A,TRUE,"Sheet1"}</definedName>
    <definedName name="wrn.mensal." hidden="1">{"mensal",#N/A,FALSE,"cash"}</definedName>
    <definedName name="wrn.menu." hidden="1">{#N/A,#N/A,FALSE,"Menu"}</definedName>
    <definedName name="wrn.monthlyunits." hidden="1">{"monthlyunits",#N/A,FALSE,"openings"}</definedName>
    <definedName name="wrn.MÚTUOS." hidden="1">{"INF OP",#N/A,TRUE,"Dolar Flutuante";"INF OP 2",#N/A,TRUE,"Dolar Flutuante";"INF OP 3",#N/A,TRUE,"Dolar Flutuante";"LFESC LFI",#N/A,TRUE,"CONTRATOS EM CDI";"LFESC LFI 2",#N/A,TRUE,"CONTRATOS EM CDI";"LFESC OP",#N/A,TRUE,"CONTRATOS EM CDI";"LFESC OPERATE 2",#N/A,TRUE,"CONTRATOS EM CDI";"LFP KALILA",#N/A,TRUE,"CONTRATOS EM CDI";"SCRB KALILA",#N/A,TRUE,"CONTRATOS EM CDI";"ISEI IESC",#N/A,TRUE,"CONTRATOS EM TRD";"LFESC IESC",#N/A,TRUE,"CONTRATOS EM TRD";"LFESC IESC NEG",#N/A,TRUE,"CONTRATOS EM TRD";"ISEI ITATINGA",#N/A,TRUE,"CONTRATOS EM U$ COM";"ANWOLD LFESC",#N/A,TRUE,"CONTRATOS EM UFIR";"LFESC BICO DA MATA",#N/A,TRUE,"CONTRATOS EM UFIR";"SEGROB MAIOJAMA",#N/A,TRUE,"CONTRATOS EM UFIR";"MARCELO SCRB",#N/A,TRUE,"CONTRATOS EM IGP-DI";"OSWALDO SCRB",#N/A,TRUE,"CONTRATOS EM IGP-DI";"PAULO SCRB",#N/A,TRUE,"CONTRATOS EM IGP-DI"}</definedName>
    <definedName name="wrn.Novembro." hidden="1">{"Fecha_Novembro",#N/A,FALSE,"FECHAMENTO-2002 ";"Defer_Novembro",#N/A,FALSE,"DIFERIDO";"Pis_Novembro",#N/A,FALSE,"PIS COFINS";"Iss_Novembro",#N/A,FALSE,"ISS"}</definedName>
    <definedName name="wrn.O._.and._.I._.Worksheet." hidden="1">{#N/A,#N/A,FALSE,"O&amp;I Worksheet"}</definedName>
    <definedName name="wrn.ocoindf." hidden="1">{#N/A,#N/A,FALSE,"ACOINDF"}</definedName>
    <definedName name="wrn.Orçamento.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orderentry." hidden="1">{"orderentry2",#N/A,FALSE,"OE variance Total";"orderentry",#N/A,FALSE,"OE variance Total"}</definedName>
    <definedName name="wrn.Outubro." hidden="1">{"Fecha_Outubro",#N/A,FALSE,"FECHAMENTO-2002 ";"Defer_Outubro",#N/A,FALSE,"DIFERIDO";"Pis_Outubro",#N/A,FALSE,"PIS COFINS";"Iss_Outubro",#N/A,FALSE,"ISS"}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rformance." hidden="1">{#N/A,#N/A,FALSE,"Capa";#N/A,#N/A,FALSE,"COMP.1_4";#N/A,#N/A,FALSE,"GRAF.05";#N/A,#N/A,FALSE,"ABL_06";#N/A,#N/A,FALSE,"Vacancy 07";#N/A,#N/A,FALSE,"veic_8";#N/A,#N/A,FALSE,"Pág. 09";#N/A,#N/A,FALSE,"Real atual 10"}</definedName>
    <definedName name="wrn.PETROS." hidden="1">{"capapetros",#N/A,FALSE,"capa petros";"RESPETROS",#N/A,FALSE,"RESULTADO";"REALIZ97PETROS",#N/A,FALSE,"RES97"}</definedName>
    <definedName name="wrn.PIS." hidden="1">{#N/A,#N/A,FALSE,"PIS"}</definedName>
    <definedName name="wrn.PREST_CONTAS." hidden="1">{#N/A,#N/A,FALSE,"Ant II";#N/A,#N/A,FALSE,"Ant I";#N/A,#N/A,FALSE,"Final I";#N/A,#N/A,FALSE,"Final II"}</definedName>
    <definedName name="wrn.prest.contas." hidden="1">{#N/A,#N/A,FALSE,"Ant I";#N/A,#N/A,FALSE,"Ant II";#N/A,#N/A,FALSE,"Final I";#N/A,#N/A,FALSE,"Final II"}</definedName>
    <definedName name="wrn.PRICE." hidden="1">{#N/A,#N/A,FALSE,"BPCNB";#N/A,#N/A,FALSE,"DRECNB";#N/A,#N/A,FALSE,"PLCNB";#N/A,#N/A,FALSE,"DOARCNB"}</definedName>
    <definedName name="wrn.price1" hidden="1">{#N/A,#N/A,FALSE,"BPCNB";#N/A,#N/A,FALSE,"DRECNB";#N/A,#N/A,FALSE,"PLCNB";#N/A,#N/A,FALSE,"DOARCNB"}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fit_Loss." hidden="1">{"Profit_Loss",#N/A,FALSE,"Input Sheet"}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quart." hidden="1">{"quart",#N/A,FALSE,"quartfin"}</definedName>
    <definedName name="wrn.quartfin." hidden="1">{"quartfin",#N/A,FALSE,"quartfin"}</definedName>
    <definedName name="wrn.Rel.._.Gerencial." hidden="1">{#N/A,#N/A,FALSE,"Demontrativo";#N/A,#N/A,FALSE,"Condir";#N/A,#N/A,FALSE,"Rec_ven";#N/A,#N/A,FALSE,"veic";#N/A,#N/A,FALSE,"Cash_est";#N/A,#N/A,FALSE,"Funcesp (2)";#N/A,#N/A,FALSE,"Vacancy";#N/A,#N/A,FALSE,"outros";#N/A,#N/A,FALSE,"Desempenho";#N/A,#N/A,FALSE,"DCTD";#N/A,#N/A,FALSE,"DCCC"}</definedName>
    <definedName name="wrn.relatorio._.final." hidden="1">{"cash",#N/A,FALSE,"cash"}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ORIOSCONSELHO." hidden="1">{"RELATORIOSCONSELHO",#N/A,FALSE,"C V M"}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soc." hidden="1">{#N/A,#N/A,FALSE,"DOARCNB";#N/A,#N/A,FALSE,"PLCNB";#N/A,#N/A,FALSE,"DRECNB";#N/A,#N/A,FALSE,"BPCNB";#N/A,#N/A,FALSE,"fluxo de caixa"}</definedName>
    <definedName name="wrn.relsoc1" hidden="1">{#N/A,#N/A,FALSE,"DOARCNB";#N/A,#N/A,FALSE,"PLCNB";#N/A,#N/A,FALSE,"DRECNB";#N/A,#N/A,FALSE,"BPCNB";#N/A,#N/A,FALSE,"fluxo de caixa"}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SUMO." hidden="1">{#N/A,#N/A,FALSE,"HONORÁRIOS"}</definedName>
    <definedName name="wrn.salesassum." hidden="1">{"Salesass",#N/A,FALSE,"assumpt"}</definedName>
    <definedName name="wrn.Setembro." hidden="1">{"Fecha_Setembro",#N/A,FALSE,"FECHAMENTO-2002 ";"Defer_Setembro",#N/A,FALSE,"DIFERIDO";"Pis_Setembro",#N/A,FALSE,"PIS COFINS";"Iss_Setembro",#N/A,FALSE,"ISS"}</definedName>
    <definedName name="wrn.Short._.Report." hidden="1">{"short1",#N/A,FALSE,"masmode";"short2",#N/A,FALSE,"masmode";"qtrres",#N/A,FALSE,"QTR. RES.";"sales",#N/A,FALSE,"Sales &amp; Market Share"}</definedName>
    <definedName name="wrn.SIM95." hidden="1">{#N/A,#N/A,FALSE,"SIM95"}</definedName>
    <definedName name="wrn.SIM95.2" hidden="1">{#N/A,#N/A,FALSE,"SIM95"}</definedName>
    <definedName name="wrn.summary." hidden="1">{"summary pg1",#N/A,FALSE,"Tot Act Retail incl Franchise";"summary pg2",#N/A,FALSE,"Tot Act Retail incl Franchise"}</definedName>
    <definedName name="wrn.summary1" hidden="1">{"summary pg1",#N/A,FALSE,"Tot Act Retail incl Franchise";"summary pg2",#N/A,FALSE,"Tot Act Retail incl Franchise"}</definedName>
    <definedName name="wrn.summary10" hidden="1">{"summary pg1",#N/A,FALSE,"Tot Act Retail incl Franchise";"summary pg2",#N/A,FALSE,"Tot Act Retail incl Franchise"}</definedName>
    <definedName name="wrn.summary10." hidden="1">{"summary pg1",#N/A,FALSE,"Tot Act Retail incl Franchise";"summary pg2",#N/A,FALSE,"Tot Act Retail incl Franchise"}</definedName>
    <definedName name="wrn.summary2" hidden="1">{"summary pg1",#N/A,FALSE,"Tot Act Retail incl Franchise";"summary pg2",#N/A,FALSE,"Tot Act Retail incl Franchise"}</definedName>
    <definedName name="wrn.summary3" hidden="1">{"summary pg1",#N/A,FALSE,"Tot Act Retail incl Franchise";"summary pg2",#N/A,FALSE,"Tot Act Retail incl Franchise"}</definedName>
    <definedName name="wrn.summary4" hidden="1">{"summary pg1",#N/A,FALSE,"Tot Act Retail incl Franchise";"summary pg2",#N/A,FALSE,"Tot Act Retail incl Franchise"}</definedName>
    <definedName name="wrn.summary5" hidden="1">{"summary pg1",#N/A,FALSE,"Tot Act Retail incl Franchise";"summary pg2",#N/A,FALSE,"Tot Act Retail incl Franchise"}</definedName>
    <definedName name="wrn.summary6" hidden="1">{"summary pg1",#N/A,FALSE,"Tot Act Retail incl Franchise";"summary pg2",#N/A,FALSE,"Tot Act Retail incl Franchise"}</definedName>
    <definedName name="wrn.summary7" hidden="1">{"summary pg1",#N/A,FALSE,"Tot Act Retail incl Franchise";"summary pg2",#N/A,FALSE,"Tot Act Retail incl Franchise"}</definedName>
    <definedName name="wrn.tabelas." hidden="1">{#N/A,#N/A,FALSE,"V-R-gr";#N/A,#N/A,FALSE,"Veículos -gr"}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hidden="1">{#N/A,#N/A,FALSE,"Par.Conj.";#N/A,#N/A,FALSE,"Prod.Fis";#N/A,#N/A,FALSE,"Est.Físico";#N/A,#N/A,FALSE,"Mix";#N/A,#N/A,FALSE,"P.Médio";#N/A,#N/A,FALSE,"Rec.Bruta"}</definedName>
    <definedName name="wrn.teste." hidden="1">{#N/A,#N/A,TRUE,"indice";#N/A,#N/A,TRUE,"indicadores";#N/A,#N/A,TRUE,"comentarios"}</definedName>
    <definedName name="wrn.TUDO." hidden="1">{#N/A,#N/A,FALSE,"Embalagem";#N/A,#N/A,FALSE,"Custo horaxlinha1";#N/A,#N/A,FALSE,"carga e descarga";#N/A,#N/A,FALSE,"matprima";#N/A,#N/A,FALSE,"linhas"}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viabilidade." hidden="1">{#N/A,#N/A,FALSE,"Análise";#N/A,#N/A,FALSE,"Análise"}</definedName>
    <definedName name="wrn1.TUDO." hidden="1">{#N/A,#N/A,FALSE,"Embalagem";#N/A,#N/A,FALSE,"Custo horaxlinha1";#N/A,#N/A,FALSE,"carga e descarga";#N/A,#N/A,FALSE,"matprima";#N/A,#N/A,FALSE,"linhas"}</definedName>
    <definedName name="wrn2.TUDO." hidden="1">{#N/A,#N/A,FALSE,"Embalagem";#N/A,#N/A,FALSE,"Custo horaxlinha1";#N/A,#N/A,FALSE,"carga e descarga";#N/A,#N/A,FALSE,"matprima";#N/A,#N/A,FALSE,"linhas"}</definedName>
    <definedName name="wrn3.tudo" hidden="1">{#N/A,#N/A,FALSE,"Embalagem";#N/A,#N/A,FALSE,"Custo horaxlinha1";#N/A,#N/A,FALSE,"carga e descarga";#N/A,#N/A,FALSE,"matprima";#N/A,#N/A,FALSE,"linhas"}</definedName>
    <definedName name="wrn3.TUDO." hidden="1">{#N/A,#N/A,FALSE,"Embalagem";#N/A,#N/A,FALSE,"Custo horaxlinha1";#N/A,#N/A,FALSE,"carga e descarga";#N/A,#N/A,FALSE,"matprima";#N/A,#N/A,FALSE,"linhas"}</definedName>
    <definedName name="wrn5.TUDO." hidden="1">{#N/A,#N/A,FALSE,"Embalagem";#N/A,#N/A,FALSE,"Custo horaxlinha1";#N/A,#N/A,FALSE,"carga e descarga";#N/A,#N/A,FALSE,"matprima";#N/A,#N/A,FALSE,"linhas"}</definedName>
    <definedName name="wrn6.Tudo" hidden="1">{#N/A,#N/A,FALSE,"Embalagem";#N/A,#N/A,FALSE,"Custo horaxlinha1";#N/A,#N/A,FALSE,"carga e descarga";#N/A,#N/A,FALSE,"matprima";#N/A,#N/A,FALSE,"linhas"}</definedName>
    <definedName name="wrn7.TUDO." hidden="1">{#N/A,#N/A,FALSE,"Embalagem";#N/A,#N/A,FALSE,"Custo horaxlinha1";#N/A,#N/A,FALSE,"carga e descarga";#N/A,#N/A,FALSE,"matprima";#N/A,#N/A,FALSE,"linhas"}</definedName>
    <definedName name="wrn8.TUDO." hidden="1">{#N/A,#N/A,FALSE,"Embalagem";#N/A,#N/A,FALSE,"Custo horaxlinha1";#N/A,#N/A,FALSE,"carga e descarga";#N/A,#N/A,FALSE,"matprima";#N/A,#N/A,FALSE,"linhas"}</definedName>
    <definedName name="WRNBB" hidden="1">{#N/A,#N/A,FALSE,"DOARCNB";#N/A,#N/A,FALSE,"PLCNB";#N/A,#N/A,FALSE,"DRECNB";#N/A,#N/A,FALSE,"BPCNB";#N/A,#N/A,FALSE,"fluxo de caixa"}</definedName>
    <definedName name="WRNNN" hidden="1">{#N/A,#N/A,FALSE,"BPCNB";#N/A,#N/A,FALSE,"DRECNB";#N/A,#N/A,FALSE,"PLCNB";#N/A,#N/A,FALSE,"DOARCNB"}</definedName>
    <definedName name="wvu.Asset_Liability." hidden="1">{TRUE,TRUE,-0.5,-14.75,483,275.25,FALSE,FALSE,TRUE,TRUE,0,23,#N/A,7,#N/A,6.375,17.2941176470588,1,FALSE,FALSE,3,TRUE,1,FALSE,100,"Swvu.Asset_Liability.","ACwvu.Asset_Liability.",#N/A,FALSE,FALSE,0,0,0,0,2,"","",TRUE,TRUE,FALSE,FALSE,1,#N/A,1,1,"=R7C23:R48C33",FALSE,#N/A,#N/A,FALSE,FALSE,FALSE,39,#N/A,#N/A,FALSE,FALSE,TRUE,TRUE,TRUE}</definedName>
    <definedName name="wvu.Profit_Loss." hidden="1">{TRUE,TRUE,-0.5,-14.75,483,275.25,FALSE,FALSE,TRUE,TRUE,0,3,#N/A,6,#N/A,7,16.7647058823529,1,FALSE,FALSE,3,TRUE,1,FALSE,100,"Swvu.Profit_Loss.","ACwvu.Profit_Loss.",#N/A,FALSE,FALSE,0,0,0,0,1,"","",TRUE,TRUE,FALSE,FALSE,1,#N/A,1,1,"=R5C2:R75C20",FALSE,#N/A,#N/A,FALSE,FALSE,FALSE,39,#N/A,#N/A,FALSE,FALSE,TRUE,TRUE,TRUE}</definedName>
    <definedName name="WW" hidden="1">{#N/A,#N/A,FALSE,"ati1294";#N/A,#N/A,FALSE,"pas1294";#N/A,#N/A,FALSE,"res1294"}</definedName>
    <definedName name="www" hidden="1">{#N/A,#N/A,FALSE,"Tabl. FB300";#N/A,#N/A,FALSE,"Tabl. FB350";#N/A,#N/A,FALSE,"Tabl. FB400";#N/A,#N/A,FALSE,"Tabl. FB500";#N/A,#N/A,FALSE,"Tabl. FS090"}</definedName>
    <definedName name="wwwww" hidden="1">{#N/A,#N/A,FALSE,"Tabl. G1";#N/A,#N/A,FALSE,"Tabl. G2"}</definedName>
    <definedName name="X" hidden="1">{#N/A,#N/A,FALSE,"ati1294";#N/A,#N/A,FALSE,"pas1294";#N/A,#N/A,FALSE,"res1294"}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ref" hidden="1">[32]DMPL03!#REF!</definedName>
    <definedName name="XREF_9" hidden="1">'[33]Diferido {PPC}'!#REF!</definedName>
    <definedName name="XREF_COLUMN_1" hidden="1">#REF!</definedName>
    <definedName name="XREF_COLUMN_10" hidden="1">[34]BALANCO!#REF!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[34]BALANCO!$N$1:$N$65536</definedName>
    <definedName name="XREF_COLUMN_15" hidden="1">#REF!</definedName>
    <definedName name="XREF_COLUMN_16" hidden="1">#REF!</definedName>
    <definedName name="XREF_COLUMN_17" hidden="1">[34]BALANCO!$H$1:$H$65536</definedName>
    <definedName name="XREF_COLUMN_18" hidden="1">'[35]Investimentos{PPC}'!#REF!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3" hidden="1">#REF!</definedName>
    <definedName name="XREF_COLUMN_4" hidden="1">#REF!</definedName>
    <definedName name="XREF_COLUMN_5" hidden="1">[31]Lead!#REF!</definedName>
    <definedName name="XREF_COLUMN_6" hidden="1">#REF!</definedName>
    <definedName name="XREF_COLUMN_7" hidden="1">[34]BALANCO!#REF!</definedName>
    <definedName name="XREF_COLUMN_8" hidden="1">'[36]Imobilizado {PPC}'!#REF!</definedName>
    <definedName name="XREF_COLUMN_9" hidden="1">#REF!</definedName>
    <definedName name="xref2" hidden="1">[32]DMPL03!#REF!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[34]BALANCO!$A$2:$IV$2</definedName>
    <definedName name="XRefCopy12" hidden="1">[34]BALANCO!#REF!</definedName>
    <definedName name="XRefCopy12Row" hidden="1">[34]BALANCO!$A$3:$IV$3</definedName>
    <definedName name="XRefCopy13" hidden="1">#REF!</definedName>
    <definedName name="XRefCopy13Row" hidden="1">[34]BALANCO!$A$4:$IV$4</definedName>
    <definedName name="XRefCopy14" hidden="1">#REF!</definedName>
    <definedName name="XRefCopy14Row" hidden="1">[34]BALANCO!$A$5:$IV$5</definedName>
    <definedName name="XRefCopy15" hidden="1">#REF!</definedName>
    <definedName name="XRefCopy15Row" hidden="1">[34]BALANCO!$A$6:$IV$6</definedName>
    <definedName name="XRefCopy16" hidden="1">#REF!</definedName>
    <definedName name="XRefCopy16Row" hidden="1">[34]BALANCO!$A$7:$IV$7</definedName>
    <definedName name="XRefCopy17" hidden="1">[34]BALANCO!#REF!</definedName>
    <definedName name="XRefCopy17Row" hidden="1">[34]BALANCO!$A$8:$IV$8</definedName>
    <definedName name="XRefCopy18" hidden="1">#REF!</definedName>
    <definedName name="XRefCopy18Row" hidden="1">[34]BALANCO!$A$9:$IV$9</definedName>
    <definedName name="XRefCopy19" hidden="1">[34]BALANCO!#REF!</definedName>
    <definedName name="XRefCopy19Row" hidden="1">[34]BALANCO!$A$10:$IV$10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Row" hidden="1">[34]BALANCO!$A$11:$IV$11</definedName>
    <definedName name="XRefCopy21" hidden="1">#REF!</definedName>
    <definedName name="XRefCopy21Row" hidden="1">[34]BALANCO!$A$12:$IV$12</definedName>
    <definedName name="XRefCopy22" hidden="1">[34]BALANCO!#REF!</definedName>
    <definedName name="XRefCopy22Row" hidden="1">[34]BALANCO!$A$13:$IV$13</definedName>
    <definedName name="XRefCopy23" hidden="1">#REF!</definedName>
    <definedName name="XRefCopy23Row" hidden="1">[34]BALANCO!$A$14:$IV$14</definedName>
    <definedName name="XRefCopy24" hidden="1">#REF!</definedName>
    <definedName name="XRefCopy24Row" hidden="1">[34]BALANCO!$A$15:$IV$15</definedName>
    <definedName name="XRefCopy25" hidden="1">#REF!</definedName>
    <definedName name="XRefCopy25Row" hidden="1">[34]BALANCO!$A$16:$IV$16</definedName>
    <definedName name="XRefCopy26" hidden="1">#REF!</definedName>
    <definedName name="XRefCopy26Row" hidden="1">[34]BALANCO!$A$17:$IV$17</definedName>
    <definedName name="XRefCopy27" hidden="1">#REF!</definedName>
    <definedName name="XRefCopy27Row" hidden="1">[34]BALANCO!$A$18:$IV$18</definedName>
    <definedName name="XRefCopy28" hidden="1">[34]BALANCO!#REF!</definedName>
    <definedName name="XRefCopy28Row" hidden="1">[34]BALANCO!$A$21:$IV$21</definedName>
    <definedName name="XRefCopy29" hidden="1">[34]BALANCO!#REF!</definedName>
    <definedName name="XRefCopy29Row" hidden="1">[34]BALANCO!$A$22:$IV$22</definedName>
    <definedName name="XRefCopy2Row" hidden="1">#REF!</definedName>
    <definedName name="XRefCopy3" hidden="1">#REF!</definedName>
    <definedName name="XRefCopy30" hidden="1">#REF!</definedName>
    <definedName name="XRefCopy30Row" hidden="1">[34]BALANCO!$A$23:$IV$23</definedName>
    <definedName name="XRefCopy31" hidden="1">#REF!</definedName>
    <definedName name="XRefCopy31Row" hidden="1">[34]BALANCO!$A$25:$IV$25</definedName>
    <definedName name="XRefCopy32" hidden="1">[34]BALANCO!#REF!</definedName>
    <definedName name="XRefCopy32Row" hidden="1">[34]BALANCO!$A$26:$IV$26</definedName>
    <definedName name="XRefCopy33" hidden="1">[34]BALANCO!#REF!</definedName>
    <definedName name="XRefCopy33Row" hidden="1">[34]BALANCO!$A$28:$IV$28</definedName>
    <definedName name="XRefCopy34" hidden="1">#REF!</definedName>
    <definedName name="XRefCopy34Row" hidden="1">[34]BALANCO!$A$29:$IV$29</definedName>
    <definedName name="XRefCopy35" hidden="1">#REF!</definedName>
    <definedName name="XRefCopy35Row" hidden="1">[34]BALANCO!$A$30:$IV$30</definedName>
    <definedName name="XRefCopy36" hidden="1">#REF!</definedName>
    <definedName name="XRefCopy36Row" hidden="1">[34]BALANCO!$A$32:$IV$32</definedName>
    <definedName name="XRefCopy37" hidden="1">[34]BALANCO!#REF!</definedName>
    <definedName name="XRefCopy37Row" hidden="1">[34]BALANCO!$A$33:$IV$33</definedName>
    <definedName name="XRefCopy38" hidden="1">#REF!</definedName>
    <definedName name="XRefCopy38Row" hidden="1">[34]BALANCO!$A$34:$IV$34</definedName>
    <definedName name="XRefCopy39" hidden="1">#REF!</definedName>
    <definedName name="XRefCopy39Row" hidden="1">[34]BALANCO!$A$35:$IV$35</definedName>
    <definedName name="XRefCopy3Row" hidden="1">#REF!</definedName>
    <definedName name="XRefCopy4" hidden="1">#REF!</definedName>
    <definedName name="XRefCopy40" hidden="1">[34]BALANCO!#REF!</definedName>
    <definedName name="XRefCopy40Row" hidden="1">[34]BALANCO!$A$36:$IV$36</definedName>
    <definedName name="XRefCopy41" hidden="1">#REF!</definedName>
    <definedName name="XRefCopy41Row" hidden="1">[34]BALANCO!$A$37:$IV$37</definedName>
    <definedName name="XRefCopy42" hidden="1">#REF!</definedName>
    <definedName name="XRefCopy42Row" hidden="1">[34]BALANCO!$A$39:$IV$39</definedName>
    <definedName name="XRefCopy43" hidden="1">[34]BALANCO!#REF!</definedName>
    <definedName name="XRefCopy43Row" hidden="1">#REF!</definedName>
    <definedName name="XRefCopy44" hidden="1">#REF!</definedName>
    <definedName name="XRefCopy45" hidden="1">[34]BALANCO!#REF!</definedName>
    <definedName name="XRefCopy46" hidden="1">[34]BALANCO!#REF!</definedName>
    <definedName name="XRefCopy46Row" hidden="1">[34]BALANCO!$A$2:$IV$2</definedName>
    <definedName name="XRefCopy47" hidden="1">[34]BALANCO!#REF!</definedName>
    <definedName name="XRefCopy47Row" hidden="1">[34]BALANCO!$A$3:$IV$3</definedName>
    <definedName name="XRefCopy48" hidden="1">[34]BALANCO!#REF!</definedName>
    <definedName name="XRefCopy48Row" hidden="1">#REF!</definedName>
    <definedName name="XRefCopy49" hidden="1">[34]BALANCO!#REF!</definedName>
    <definedName name="XRefCopy49Row" hidden="1">#REF!</definedName>
    <definedName name="XRefCopy4Row" hidden="1">#REF!</definedName>
    <definedName name="XRefCopy5" hidden="1">#REF!</definedName>
    <definedName name="XRefCopy50" hidden="1">[34]BALANCO!#REF!</definedName>
    <definedName name="XRefCopy50Row" hidden="1">[34]BALANCO!$A$7:$IV$7</definedName>
    <definedName name="XRefCopy51" hidden="1">[34]BALANCO!#REF!</definedName>
    <definedName name="XRefCopy51Row" hidden="1">[34]BALANCO!$A$8:$IV$8</definedName>
    <definedName name="XRefCopy52" hidden="1">[34]BALANCO!#REF!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[34]BALANCO!#REF!</definedName>
    <definedName name="XRefCopy55" hidden="1">#REF!</definedName>
    <definedName name="XRefCopy55Row" hidden="1">#REF!</definedName>
    <definedName name="XRefCopy56" hidden="1">[34]BALANCO!#REF!</definedName>
    <definedName name="XRefCopy56Row" hidden="1">#REF!</definedName>
    <definedName name="XRefCopy57" hidden="1">[34]BALANCO!#REF!</definedName>
    <definedName name="XRefCopy57Row" hidden="1">#REF!</definedName>
    <definedName name="XRefCopy58" hidden="1">#REF!</definedName>
    <definedName name="XRefCopy58Row" hidden="1">#REF!</definedName>
    <definedName name="XRefCopy59" hidden="1">[34]BALANCO!#REF!</definedName>
    <definedName name="XRefCopy59Row" hidden="1">#REF!</definedName>
    <definedName name="XRefCopy5Row" hidden="1">#REF!</definedName>
    <definedName name="XRefCopy6" hidden="1">#REF!</definedName>
    <definedName name="XRefCopy60" hidden="1">[34]BALANCO!#REF!</definedName>
    <definedName name="XRefCopy60Row" hidden="1">[34]BALANCO!#REF!</definedName>
    <definedName name="XRefCopy61" hidden="1">[34]BALANCO!#REF!</definedName>
    <definedName name="XRefCopy61Row" hidden="1">[34]BALANCO!#REF!</definedName>
    <definedName name="XRefCopy62" hidden="1">[34]BALANCO!#REF!</definedName>
    <definedName name="XRefCopy62Row" hidden="1">[34]BALANCO!#REF!</definedName>
    <definedName name="XRefCopy63" hidden="1">#REF!</definedName>
    <definedName name="XRefCopy63Row" hidden="1">#REF!</definedName>
    <definedName name="XRefCopy64" hidden="1">[34]BALANCO!#REF!</definedName>
    <definedName name="XRefCopy64Row" hidden="1">#REF!</definedName>
    <definedName name="XRefCopy65" hidden="1">[34]BALANCO!#REF!</definedName>
    <definedName name="XRefCopy66" hidden="1">[34]BALANCO!#REF!</definedName>
    <definedName name="XRefCopy67" hidden="1">[34]BALANCO!#REF!</definedName>
    <definedName name="XRefCopy68" hidden="1">[34]BALANCO!#REF!</definedName>
    <definedName name="XRefCopy6Row" hidden="1">#REF!</definedName>
    <definedName name="XRefCopy7" hidden="1">#REF!</definedName>
    <definedName name="XRefCopy71" hidden="1">[34]BALANCO!$T$41</definedName>
    <definedName name="XRefCopy71Row" hidden="1">[34]BALANCO!$A$3:$IV$3</definedName>
    <definedName name="XRefCopy72" hidden="1">[34]BALANCO!$R$10</definedName>
    <definedName name="XRefCopy72Row" hidden="1">[34]BALANCO!$A$4:$IV$4</definedName>
    <definedName name="XRefCopy73" hidden="1">[34]BALANCO!$G$51</definedName>
    <definedName name="XRefCopy73Row" hidden="1">[34]BALANCO!$A$8:$IV$8</definedName>
    <definedName name="XRefCopy74" hidden="1">[34]BALANCO!$G$49</definedName>
    <definedName name="XRefCopy74Row" hidden="1">[34]BALANCO!$A$9:$IV$9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[34]BALANCO!#REF!</definedName>
    <definedName name="XRefPaste10Row" hidden="1">[34]BALANCO!$A$19:$IV$19</definedName>
    <definedName name="XRefPaste11" hidden="1">[34]BALANCO!#REF!</definedName>
    <definedName name="XRefPaste11Row" hidden="1">[34]BALANCO!$A$20:$IV$20</definedName>
    <definedName name="XRefPaste12" hidden="1">[34]BALANCO!#REF!</definedName>
    <definedName name="XRefPaste12Row" hidden="1">[34]BALANCO!#REF!</definedName>
    <definedName name="XRefPaste13" hidden="1">[34]BALANCO!#REF!</definedName>
    <definedName name="XRefPaste13Row" hidden="1">[34]BALANCO!$A$24:$IV$24</definedName>
    <definedName name="XRefPaste14" hidden="1">[34]BALANCO!#REF!</definedName>
    <definedName name="XRefPaste14Row" hidden="1">[34]BALANCO!$A$27:$IV$27</definedName>
    <definedName name="XRefPaste15" hidden="1">[34]BALANCO!#REF!</definedName>
    <definedName name="XRefPaste15Row" hidden="1">[34]BALANCO!$A$31:$IV$31</definedName>
    <definedName name="XRefPaste16" hidden="1">[34]BALANCO!#REF!</definedName>
    <definedName name="XRefPaste16Row" hidden="1">[34]BALANCO!$A$38:$IV$38</definedName>
    <definedName name="XRefPaste17" hidden="1">[34]BALANCO!#REF!</definedName>
    <definedName name="XRefPaste17Row" hidden="1">#REF!</definedName>
    <definedName name="XRefPaste18" hidden="1">#REF!</definedName>
    <definedName name="XRefPaste18Row" hidden="1">#REF!</definedName>
    <definedName name="XRefPaste19" hidden="1">[34]BALANCO!#REF!</definedName>
    <definedName name="XRefPaste19Row" hidden="1">#REF!</definedName>
    <definedName name="XRefPaste1Row" hidden="1">#REF!</definedName>
    <definedName name="XRefPaste2" hidden="1">#REF!</definedName>
    <definedName name="XRefPaste20" hidden="1">[34]BALANCO!#REF!</definedName>
    <definedName name="XRefPaste20Row" hidden="1">#REF!</definedName>
    <definedName name="XRefPaste21" hidden="1">'[35]Investimentos{PPC}'!#REF!</definedName>
    <definedName name="XRefPaste21Row" hidden="1">#REF!</definedName>
    <definedName name="XRefPaste22" hidden="1">[34]BALANCO!#REF!</definedName>
    <definedName name="XRefPaste22Row" hidden="1">[34]BALANCO!$A$6:$IV$6</definedName>
    <definedName name="XRefPaste23" hidden="1">[34]BALANCO!#REF!</definedName>
    <definedName name="XRefPaste23Row" hidden="1">[34]BALANCO!$A$10:$IV$10</definedName>
    <definedName name="XRefPaste24" hidden="1">[34]BALANCO!#REF!</definedName>
    <definedName name="XRefPaste24Row" hidden="1">[34]BALANCO!$A$11:$IV$11</definedName>
    <definedName name="XRefPaste25" hidden="1">[34]BALANCO!#REF!</definedName>
    <definedName name="XRefPaste25Row" hidden="1">[34]BALANCO!$A$12:$IV$12</definedName>
    <definedName name="XRefPaste26" hidden="1">[34]BALANCO!#REF!</definedName>
    <definedName name="XRefPaste26Row" hidden="1">[34]BALANCO!$A$13:$IV$13</definedName>
    <definedName name="XRefPaste27" hidden="1">[34]BALANCO!#REF!</definedName>
    <definedName name="XRefPaste27Row" hidden="1">#REF!</definedName>
    <definedName name="XRefPaste28" hidden="1">[34]BALANCO!#REF!</definedName>
    <definedName name="XRefPaste28Row" hidden="1">#REF!</definedName>
    <definedName name="XRefPaste29" hidden="1">[34]BALANCO!#REF!</definedName>
    <definedName name="XRefPaste29Row" hidden="1">#REF!</definedName>
    <definedName name="XRefPaste2Row" hidden="1">#REF!</definedName>
    <definedName name="XRefPaste3" hidden="1">#REF!</definedName>
    <definedName name="XRefPaste30" hidden="1">[34]BALANCO!#REF!</definedName>
    <definedName name="XRefPaste30Row" hidden="1">#REF!</definedName>
    <definedName name="XRefPaste31" hidden="1">[34]BALANCO!#REF!</definedName>
    <definedName name="XRefPaste31Row" hidden="1">#REF!</definedName>
    <definedName name="XRefPaste32" hidden="1">[34]BALANCO!#REF!</definedName>
    <definedName name="XRefPaste32Row" hidden="1">#REF!</definedName>
    <definedName name="XRefPaste33" hidden="1">[34]BALANCO!#REF!</definedName>
    <definedName name="XRefPaste33Row" hidden="1">#REF!</definedName>
    <definedName name="XRefPaste34" hidden="1">[34]BALANCO!#REF!</definedName>
    <definedName name="XRefPaste34Row" hidden="1">#REF!</definedName>
    <definedName name="XRefPaste35" hidden="1">[34]BALANCO!#REF!</definedName>
    <definedName name="XRefPaste35Row" hidden="1">#REF!</definedName>
    <definedName name="XRefPaste36" hidden="1">[34]BALANCO!#REF!</definedName>
    <definedName name="XRefPaste38" hidden="1">[34]BALANCO!#REF!</definedName>
    <definedName name="XRefPaste39" hidden="1">[34]BALANCO!$T$40</definedName>
    <definedName name="XRefPaste39Row" hidden="1">[34]BALANCO!$A$2:$IV$2</definedName>
    <definedName name="XRefPaste3Row" hidden="1">#REF!</definedName>
    <definedName name="XRefPaste4" hidden="1">[20]Empréstimos!#REF!</definedName>
    <definedName name="XRefPaste40" hidden="1">[34]BALANCO!$R$11</definedName>
    <definedName name="XRefPaste40Row" hidden="1">[34]BALANCO!$A$5:$IV$5</definedName>
    <definedName name="XRefPaste41" hidden="1">[34]BALANCO!$R$19</definedName>
    <definedName name="XRefPaste41Row" hidden="1">[34]BALANCO!$A$6:$IV$6</definedName>
    <definedName name="XRefPaste42" hidden="1">[34]BALANCO!$G$50</definedName>
    <definedName name="XRefPaste42Row" hidden="1">[34]BALANCO!$A$7:$IV$7</definedName>
    <definedName name="XRefPaste43Row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Row" hidden="1">#REF!</definedName>
    <definedName name="XRefPaste5" hidden="1">'[20]BB PCH''s'!#REF!</definedName>
    <definedName name="XRefPaste54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[20]Empréstimos!#REF!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[34]BALANCO!#REF!</definedName>
    <definedName name="XRefPaste8Row" hidden="1">#REF!</definedName>
    <definedName name="XRefPaste9" hidden="1">[34]BALANCO!#REF!</definedName>
    <definedName name="XRefPaste9Row" hidden="1">#REF!</definedName>
    <definedName name="XRefPasteRangeCount" hidden="1">1</definedName>
    <definedName name="XSSS" hidden="1">{"'REL CUSTODIF'!$B$1:$H$72"}</definedName>
    <definedName name="xuxa" hidden="1">{"'REL CUSTODIF'!$B$1:$H$72"}</definedName>
    <definedName name="xuxa1" hidden="1">{"'REL CUSTODIF'!$B$1:$H$72"}</definedName>
    <definedName name="XXX" hidden="1">{"'RR'!$A$2:$E$81"}</definedName>
    <definedName name="XXXX" hidden="1">{#N/A,#N/A,FALSE,"C.T.AREA";#N/A,#N/A,FALSE,"CVTOTAL";#N/A,#N/A,FALSE,"COEF.";#N/A,#N/A,FALSE,"PREÇO";#N/A,#N/A,FALSE,"PERC.RATEIO ACUM.";#N/A,#N/A,FALSE,"G.G.F.U.ACUM.";#N/A,#N/A,FALSE,"G.G.F.ACUM.";#N/A,#N/A,FALSE,"C.V.T.U.ACUM.";#N/A,#N/A,FALSE,"C.V.T.ACUM.";#N/A,#N/A,FALSE,"PERC.RATEIO MES";#N/A,#N/A,FALSE,"G.G.F.U.MENSAL";#N/A,#N/A,FALSE,"C.V.T.U.MENSAL";#N/A,#N/A,FALSE,"G.G.F.MENSAL";#N/A,#N/A,FALSE,"C.V.T.MENSAL";#N/A,#N/A,FALSE,"C.T."}</definedName>
    <definedName name="xxx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xxxxx" hidden="1">{"Profit_Loss",#N/A,FALSE,"Input Sheet"}</definedName>
    <definedName name="XXXXXXXX" hidden="1">{"Profit_Loss",#N/A,FALSE,"Input Sheet"}</definedName>
    <definedName name="XXXXXXXXXXXXXXXXXXXXXXXXXXXXX" hidden="1">{"Profit_Loss",#N/A,FALSE,"Input Sheet"}</definedName>
    <definedName name="YTGGGG" hidden="1">{#N/A,#N/A,FALSE,"Aging Summary";#N/A,#N/A,FALSE,"Ratio Analysis";#N/A,#N/A,FALSE,"Test 120 Day Accts";#N/A,#N/A,FALSE,"Tickmarks"}</definedName>
    <definedName name="yy" hidden="1">{"'REL CUSTODIF'!$B$1:$H$72"}</definedName>
    <definedName name="yyy" hidden="1">{"Fecha_Novembro",#N/A,FALSE,"FECHAMENTO-2002 ";"Defer_Novembro",#N/A,FALSE,"DIFERIDO";"Pis_Novembro",#N/A,FALSE,"PIS COFINS";"Iss_Novembro",#N/A,FALSE,"ISS"}</definedName>
    <definedName name="yyyy" hidden="1">#REF!</definedName>
    <definedName name="yyyyy" hidden="1">{"Fecha_Outubro",#N/A,FALSE,"FECHAMENTO-2002 ";"Defer_Outubro",#N/A,FALSE,"DIFERIDO";"Pis_Outubro",#N/A,FALSE,"PIS COFINS";"Iss_Outubro",#N/A,FALSE,"ISS"}</definedName>
    <definedName name="yyyyyy" hidden="1">{"Fecha_Setembro",#N/A,FALSE,"FECHAMENTO-2002 ";"Defer_Setembro",#N/A,FALSE,"DIFERIDO";"Pis_Setembro",#N/A,FALSE,"PIS COFINS";"Iss_Setembro",#N/A,FALSE,"ISS"}</definedName>
    <definedName name="yyyyyyy" hidden="1">{#N/A,#N/A,FALSE,"HONORÁRIOS"}</definedName>
    <definedName name="yyyyyyyy" hidden="1">{"Fecha_Dezembro",#N/A,FALSE,"FECHAMENTO-2002 ";"Defer_Dezermbro",#N/A,FALSE,"DIFERIDO";"Pis_Dezembro",#N/A,FALSE,"PIS COFINS";"Iss_Dezembro",#N/A,FALSE,"ISS"}</definedName>
    <definedName name="yyyyyyyyyyyyyyyy" hidden="1">{"Fecha_Dezembro",#N/A,FALSE,"FECHAMENTO-2002 ";"Defer_Dezermbro",#N/A,FALSE,"DIFERIDO";"Pis_Dezembro",#N/A,FALSE,"PIS COFINS";"Iss_Dezembro",#N/A,FALSE,"ISS"}</definedName>
    <definedName name="yyyyyyyyyyyyyyyyyyy" hidden="1">{"Fecha_Dezembro",#N/A,FALSE,"FECHAMENTO-2002 ";"Defer_Dezermbro",#N/A,FALSE,"DIFERIDO";"Pis_Dezembro",#N/A,FALSE,"PIS COFINS";"Iss_Dezembro",#N/A,FALSE,"ISS"}</definedName>
    <definedName name="yyyyyyyyyyyyyyyyyyyyyyyyyyyyyyyyyyy" hidden="1">{"Profit_Loss",#N/A,FALSE,"Input Sheet";"Asset_Liability",#N/A,FALSE,"Input Sheet"}</definedName>
    <definedName name="Z" hidden="1">{#N/A,#N/A,FALSE,"Extra2";#N/A,#N/A,FALSE,"Comp2";#N/A,#N/A,FALSE,"Ret-PL"}</definedName>
    <definedName name="Z_" hidden="1">#REF!</definedName>
    <definedName name="Z_1985B260_DC01_11D8_A672_000102451E3B_.wvu.PrintArea" hidden="1">#REF!</definedName>
    <definedName name="Z_1985B260_DC01_11D8_A672_000102451E3B_.wvu.PrintTitles" hidden="1">#REF!</definedName>
    <definedName name="Z_1985B260_DC01_11D8_A672_000102451E3B_.wvu.Rows" hidden="1">#REF!,#REF!,#REF!,#REF!,#REF!,#REF!,#REF!,#REF!,#REF!,#REF!,#REF!,#REF!,#REF!,#REF!,#REF!,#REF!,#REF!,#REF!,#REF!,#REF!,#REF!,#REF!,#REF!,#REF!,#REF!,#REF!,#REF!</definedName>
    <definedName name="Z_1FA1B411_C91E_11D8_9DB6_005004ACA56B_.wvu.PrintArea" hidden="1">#REF!</definedName>
    <definedName name="Z_1FA1B411_C91E_11D8_9DB6_005004ACA56B_.wvu.PrintTitles" hidden="1">#REF!</definedName>
    <definedName name="Z_1FA1B411_C91E_11D8_9DB6_005004ACA56B_.wvu.Rows" hidden="1">#REF!,#REF!,#REF!,#REF!,#REF!,#REF!,#REF!,#REF!,#REF!,#REF!,#REF!,#REF!,#REF!,#REF!,#REF!,#REF!,#REF!,#REF!,#REF!,#REF!,#REF!,#REF!,#REF!,#REF!,#REF!,#REF!,#REF!</definedName>
    <definedName name="Z_28310E63_1BED_43E8_9C48_B639BCAB51F1_.wvu.PrintArea" hidden="1">#REF!</definedName>
    <definedName name="Z_28310E63_1BED_43E8_9C48_B639BCAB51F1_.wvu.PrintTitles" hidden="1">#REF!</definedName>
    <definedName name="Z_28310E63_1BED_43E8_9C48_B639BCAB51F1_.wvu.Rows" hidden="1">#REF!,#REF!,#REF!,#REF!,#REF!,#REF!,#REF!,#REF!,#REF!,#REF!,#REF!,#REF!,#REF!,#REF!,#REF!,#REF!,#REF!,#REF!,#REF!,#REF!,#REF!,#REF!,#REF!,#REF!,#REF!,#REF!,#REF!</definedName>
    <definedName name="Z_4E52133B_5336_4E81_9A32_F84CDAF488E5_.wvu.PrintArea" hidden="1">#REF!</definedName>
    <definedName name="Z_4E52133B_5336_4E81_9A32_F84CDAF488E5_.wvu.PrintTitles" hidden="1">#REF!</definedName>
    <definedName name="Z_5B012100_E66E_11D6_9A40_0002B31C1007_.wvu.Cols" hidden="1">#REF!</definedName>
    <definedName name="Z_5B012100_E66E_11D6_9A40_0002B31C1007_.wvu.FilterData" hidden="1">#REF!</definedName>
    <definedName name="Z_5B012100_E66E_11D6_9A40_0002B31C1007_.wvu.PrintArea" hidden="1">#REF!</definedName>
    <definedName name="Z_5B012100_E66E_11D6_9A40_0002B31C1007_.wvu.Rows" hidden="1">#REF!</definedName>
    <definedName name="Z_822FC784_FD62_11D6_9C6C_0010B5F97AD6_.wvu.FilterData" hidden="1">#REF!</definedName>
    <definedName name="Z_822FC784_FD62_11D6_9C6C_0010B5F97AD6_.wvu.PrintArea" hidden="1">#REF!</definedName>
    <definedName name="Z_822FC784_FD62_11D6_9C6C_0010B5F97AD6_.wvu.PrintTitles" hidden="1">#REF!</definedName>
    <definedName name="Z_822FC784_FD62_11D6_9C6C_0010B5F97AD6_.wvu.Rows" hidden="1">#REF!</definedName>
    <definedName name="Z_8C2B1CAD_5BB9_11D4_858B_0080C8638161_.wvu.Cols" hidden="1">#REF!</definedName>
    <definedName name="Z_AC2610F1_C926_11D8_BFE1_00403359B8C3_.wvu.PrintArea" hidden="1">#REF!</definedName>
    <definedName name="Z_AC2610F1_C926_11D8_BFE1_00403359B8C3_.wvu.PrintTitles" hidden="1">#REF!</definedName>
    <definedName name="Z_AC2610F1_C926_11D8_BFE1_00403359B8C3_.wvu.Rows" hidden="1">#REF!,#REF!,#REF!,#REF!</definedName>
    <definedName name="Z_B549BCC1_63D6_11D9_BE7D_00D009C5DFA2_.wvu.Rows" hidden="1">#REF!</definedName>
    <definedName name="Z_E229A99D_0A58_4BF5_8138_3F9FA4C445E6_.wvu.PrintArea" hidden="1">#REF!,#REF!</definedName>
    <definedName name="Z_E229A99D_0A58_4BF5_8138_3F9FA4C445E6_.wvu.PrintTitles" hidden="1">#REF!</definedName>
    <definedName name="Z." hidden="1">#REF!</definedName>
    <definedName name="Z.." hidden="1">#REF!</definedName>
    <definedName name="zzz" hidden="1">{#N/A,#N/A,FALSE,"Tabl. G1";#N/A,#N/A,FALSE,"Tabl. G2"}</definedName>
    <definedName name="zzzzzzzzzzzzzzzzzzzzzzzzzzzzzzzzzz" hidden="1">{"Asset_Liability",#N/A,FALSE,"Input Sheet"}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73" l="1"/>
  <c r="H7" i="77" l="1"/>
  <c r="D196" i="34"/>
  <c r="I125" i="73" l="1"/>
  <c r="B28" i="83" l="1"/>
  <c r="B29" i="83"/>
  <c r="A28" i="83"/>
  <c r="A29" i="83"/>
  <c r="A30" i="83"/>
  <c r="C8" i="83"/>
  <c r="D69" i="77"/>
  <c r="E68" i="77"/>
  <c r="E67" i="77"/>
  <c r="D67" i="77"/>
  <c r="C67" i="77"/>
  <c r="B67" i="77"/>
  <c r="E95" i="73"/>
  <c r="F95" i="73" s="1"/>
  <c r="D71" i="73"/>
  <c r="E54" i="73"/>
  <c r="E53" i="73"/>
  <c r="E52" i="73"/>
  <c r="F52" i="73" s="1"/>
  <c r="F7" i="75" l="1"/>
  <c r="B57" i="73"/>
  <c r="L25" i="78"/>
  <c r="L24" i="78"/>
  <c r="L23" i="78"/>
  <c r="L22" i="78"/>
  <c r="L21" i="78"/>
  <c r="L20" i="78"/>
  <c r="L19" i="78"/>
  <c r="H12" i="78"/>
  <c r="B12" i="78"/>
  <c r="B14" i="78"/>
  <c r="D66" i="66" l="1"/>
  <c r="D65" i="66"/>
  <c r="D64" i="66"/>
  <c r="D63" i="66"/>
  <c r="D62" i="66"/>
  <c r="D61" i="66"/>
  <c r="D60" i="66"/>
  <c r="D59" i="66"/>
  <c r="D53" i="66"/>
  <c r="D52" i="66"/>
  <c r="D51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E3" i="67"/>
  <c r="D19" i="67"/>
  <c r="D18" i="67"/>
  <c r="D17" i="67"/>
  <c r="D16" i="67"/>
  <c r="D15" i="67"/>
  <c r="D14" i="67"/>
  <c r="D13" i="67"/>
  <c r="D12" i="67"/>
  <c r="D11" i="67"/>
  <c r="D10" i="67"/>
  <c r="D9" i="67"/>
  <c r="D8" i="67"/>
  <c r="D7" i="67"/>
  <c r="D6" i="67"/>
  <c r="D5" i="67"/>
  <c r="D4" i="67"/>
  <c r="D159" i="67"/>
  <c r="D158" i="67"/>
  <c r="D157" i="67"/>
  <c r="D156" i="67"/>
  <c r="D155" i="67"/>
  <c r="D154" i="67"/>
  <c r="D153" i="67"/>
  <c r="D152" i="67"/>
  <c r="D151" i="67"/>
  <c r="D150" i="67"/>
  <c r="D149" i="67"/>
  <c r="D148" i="67"/>
  <c r="D147" i="67"/>
  <c r="D146" i="67"/>
  <c r="D145" i="67"/>
  <c r="D144" i="67"/>
  <c r="D141" i="67"/>
  <c r="D140" i="67"/>
  <c r="D139" i="67"/>
  <c r="D138" i="67"/>
  <c r="D137" i="67"/>
  <c r="D136" i="67"/>
  <c r="D135" i="67"/>
  <c r="D134" i="67"/>
  <c r="D133" i="67"/>
  <c r="D132" i="67"/>
  <c r="D131" i="67"/>
  <c r="D130" i="67"/>
  <c r="D129" i="67"/>
  <c r="D128" i="67"/>
  <c r="D127" i="67"/>
  <c r="D126" i="67"/>
  <c r="D106" i="67"/>
  <c r="D103" i="67"/>
  <c r="D102" i="67"/>
  <c r="D101" i="67"/>
  <c r="D100" i="67"/>
  <c r="D99" i="67"/>
  <c r="D98" i="67"/>
  <c r="D97" i="67"/>
  <c r="D96" i="67"/>
  <c r="D95" i="67"/>
  <c r="D94" i="67"/>
  <c r="D93" i="67"/>
  <c r="D92" i="67"/>
  <c r="D91" i="67"/>
  <c r="D90" i="67"/>
  <c r="D89" i="67"/>
  <c r="D88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65" i="67"/>
  <c r="D64" i="67"/>
  <c r="D63" i="67"/>
  <c r="D62" i="67"/>
  <c r="D61" i="67"/>
  <c r="D60" i="67"/>
  <c r="D59" i="67"/>
  <c r="D58" i="67"/>
  <c r="D57" i="67"/>
  <c r="D56" i="67"/>
  <c r="D55" i="67"/>
  <c r="D54" i="67"/>
  <c r="D53" i="67"/>
  <c r="D52" i="67"/>
  <c r="D51" i="67"/>
  <c r="D50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L53" i="98"/>
  <c r="O52" i="98"/>
  <c r="J52" i="98"/>
  <c r="P52" i="98" s="1"/>
  <c r="S52" i="98" s="1"/>
  <c r="F52" i="98"/>
  <c r="H52" i="98" s="1"/>
  <c r="O51" i="98"/>
  <c r="F51" i="98"/>
  <c r="H51" i="98" s="1"/>
  <c r="J51" i="98" s="1"/>
  <c r="P51" i="98" s="1"/>
  <c r="S51" i="98" s="1"/>
  <c r="O50" i="98"/>
  <c r="H50" i="98"/>
  <c r="J50" i="98" s="1"/>
  <c r="P50" i="98" s="1"/>
  <c r="S50" i="98" s="1"/>
  <c r="F50" i="98"/>
  <c r="P49" i="98"/>
  <c r="S49" i="98" s="1"/>
  <c r="O49" i="98"/>
  <c r="H49" i="98"/>
  <c r="J49" i="98" s="1"/>
  <c r="F49" i="98"/>
  <c r="O48" i="98"/>
  <c r="F48" i="98"/>
  <c r="H48" i="98" s="1"/>
  <c r="J48" i="98" s="1"/>
  <c r="P48" i="98" s="1"/>
  <c r="S48" i="98" s="1"/>
  <c r="O47" i="98"/>
  <c r="F47" i="98"/>
  <c r="H47" i="98" s="1"/>
  <c r="J47" i="98" s="1"/>
  <c r="P47" i="98" s="1"/>
  <c r="S47" i="98" s="1"/>
  <c r="O46" i="98"/>
  <c r="H46" i="98"/>
  <c r="J46" i="98" s="1"/>
  <c r="P46" i="98" s="1"/>
  <c r="S46" i="98" s="1"/>
  <c r="F46" i="98"/>
  <c r="O45" i="98"/>
  <c r="H45" i="98"/>
  <c r="J45" i="98" s="1"/>
  <c r="P45" i="98" s="1"/>
  <c r="S45" i="98" s="1"/>
  <c r="F45" i="98"/>
  <c r="O44" i="98"/>
  <c r="J44" i="98"/>
  <c r="P44" i="98" s="1"/>
  <c r="S44" i="98" s="1"/>
  <c r="F44" i="98"/>
  <c r="H44" i="98" s="1"/>
  <c r="O43" i="98"/>
  <c r="F43" i="98"/>
  <c r="H43" i="98" s="1"/>
  <c r="J43" i="98" s="1"/>
  <c r="P43" i="98" s="1"/>
  <c r="S43" i="98" s="1"/>
  <c r="O42" i="98"/>
  <c r="H42" i="98"/>
  <c r="J42" i="98" s="1"/>
  <c r="P42" i="98" s="1"/>
  <c r="S42" i="98" s="1"/>
  <c r="F42" i="98"/>
  <c r="P41" i="98"/>
  <c r="S41" i="98" s="1"/>
  <c r="O41" i="98"/>
  <c r="H41" i="98"/>
  <c r="J41" i="98" s="1"/>
  <c r="F41" i="98"/>
  <c r="O40" i="98"/>
  <c r="F40" i="98"/>
  <c r="H40" i="98" s="1"/>
  <c r="J40" i="98" s="1"/>
  <c r="P40" i="98" s="1"/>
  <c r="S40" i="98" s="1"/>
  <c r="O39" i="98"/>
  <c r="F39" i="98"/>
  <c r="H39" i="98" s="1"/>
  <c r="J39" i="98" s="1"/>
  <c r="P39" i="98" s="1"/>
  <c r="S39" i="98" s="1"/>
  <c r="O38" i="98"/>
  <c r="H38" i="98"/>
  <c r="J38" i="98" s="1"/>
  <c r="P38" i="98" s="1"/>
  <c r="S38" i="98" s="1"/>
  <c r="F38" i="98"/>
  <c r="O37" i="98"/>
  <c r="O53" i="98" s="1"/>
  <c r="H37" i="98"/>
  <c r="J37" i="98" s="1"/>
  <c r="F37" i="98"/>
  <c r="S28" i="98"/>
  <c r="F28" i="98"/>
  <c r="B28" i="98"/>
  <c r="Q28" i="98" s="1"/>
  <c r="A28" i="98"/>
  <c r="F27" i="98"/>
  <c r="B27" i="98"/>
  <c r="A27" i="98"/>
  <c r="F26" i="98"/>
  <c r="B26" i="98"/>
  <c r="S26" i="98" s="1"/>
  <c r="A26" i="98"/>
  <c r="S25" i="98"/>
  <c r="Q25" i="98"/>
  <c r="F25" i="98"/>
  <c r="D25" i="98"/>
  <c r="E25" i="98" s="1"/>
  <c r="H25" i="98" s="1"/>
  <c r="J25" i="98" s="1"/>
  <c r="M25" i="98" s="1"/>
  <c r="N25" i="98" s="1"/>
  <c r="C25" i="98"/>
  <c r="L25" i="98" s="1"/>
  <c r="B25" i="98"/>
  <c r="A25" i="98"/>
  <c r="F24" i="98"/>
  <c r="B24" i="98"/>
  <c r="S24" i="98" s="1"/>
  <c r="A24" i="98"/>
  <c r="F23" i="98"/>
  <c r="B23" i="98"/>
  <c r="S23" i="98" s="1"/>
  <c r="A23" i="98"/>
  <c r="Q22" i="98"/>
  <c r="F22" i="98"/>
  <c r="D22" i="98"/>
  <c r="E22" i="98" s="1"/>
  <c r="H22" i="98" s="1"/>
  <c r="J22" i="98" s="1"/>
  <c r="C22" i="98"/>
  <c r="L22" i="98" s="1"/>
  <c r="B22" i="98"/>
  <c r="S22" i="98" s="1"/>
  <c r="A22" i="98"/>
  <c r="Q21" i="98"/>
  <c r="L21" i="98"/>
  <c r="F21" i="98"/>
  <c r="D21" i="98"/>
  <c r="E21" i="98" s="1"/>
  <c r="H21" i="98" s="1"/>
  <c r="J21" i="98" s="1"/>
  <c r="M21" i="98" s="1"/>
  <c r="N21" i="98" s="1"/>
  <c r="C21" i="98"/>
  <c r="B21" i="98"/>
  <c r="S21" i="98" s="1"/>
  <c r="A21" i="98"/>
  <c r="S20" i="98"/>
  <c r="Q20" i="98"/>
  <c r="F20" i="98"/>
  <c r="E20" i="98"/>
  <c r="H20" i="98" s="1"/>
  <c r="J20" i="98" s="1"/>
  <c r="D20" i="98"/>
  <c r="B20" i="98"/>
  <c r="C20" i="98" s="1"/>
  <c r="L20" i="98" s="1"/>
  <c r="A20" i="98"/>
  <c r="F19" i="98"/>
  <c r="B19" i="98"/>
  <c r="A19" i="98"/>
  <c r="F18" i="98"/>
  <c r="C18" i="98"/>
  <c r="L18" i="98" s="1"/>
  <c r="B18" i="98"/>
  <c r="S18" i="98" s="1"/>
  <c r="A18" i="98"/>
  <c r="S17" i="98"/>
  <c r="Q17" i="98"/>
  <c r="F17" i="98"/>
  <c r="D17" i="98"/>
  <c r="E17" i="98" s="1"/>
  <c r="H17" i="98" s="1"/>
  <c r="J17" i="98" s="1"/>
  <c r="C17" i="98"/>
  <c r="L17" i="98" s="1"/>
  <c r="B17" i="98"/>
  <c r="A17" i="98"/>
  <c r="F16" i="98"/>
  <c r="B16" i="98"/>
  <c r="S16" i="98" s="1"/>
  <c r="A16" i="98"/>
  <c r="F15" i="98"/>
  <c r="B15" i="98"/>
  <c r="S15" i="98" s="1"/>
  <c r="A15" i="98"/>
  <c r="Q14" i="98"/>
  <c r="F14" i="98"/>
  <c r="D14" i="98"/>
  <c r="E14" i="98" s="1"/>
  <c r="H14" i="98" s="1"/>
  <c r="J14" i="98" s="1"/>
  <c r="M14" i="98" s="1"/>
  <c r="N14" i="98" s="1"/>
  <c r="C14" i="98"/>
  <c r="L14" i="98" s="1"/>
  <c r="B14" i="98"/>
  <c r="S14" i="98" s="1"/>
  <c r="A14" i="98"/>
  <c r="F13" i="98"/>
  <c r="B13" i="98"/>
  <c r="S13" i="98" s="1"/>
  <c r="L53" i="97"/>
  <c r="O52" i="97"/>
  <c r="H52" i="97"/>
  <c r="J52" i="97" s="1"/>
  <c r="P52" i="97" s="1"/>
  <c r="S52" i="97" s="1"/>
  <c r="F52" i="97"/>
  <c r="O51" i="97"/>
  <c r="F51" i="97"/>
  <c r="H51" i="97" s="1"/>
  <c r="J51" i="97" s="1"/>
  <c r="P51" i="97" s="1"/>
  <c r="S51" i="97" s="1"/>
  <c r="O50" i="97"/>
  <c r="H50" i="97"/>
  <c r="J50" i="97" s="1"/>
  <c r="P50" i="97" s="1"/>
  <c r="S50" i="97" s="1"/>
  <c r="F50" i="97"/>
  <c r="O49" i="97"/>
  <c r="F49" i="97"/>
  <c r="H49" i="97" s="1"/>
  <c r="J49" i="97" s="1"/>
  <c r="P49" i="97" s="1"/>
  <c r="S49" i="97" s="1"/>
  <c r="O48" i="97"/>
  <c r="H48" i="97"/>
  <c r="J48" i="97" s="1"/>
  <c r="P48" i="97" s="1"/>
  <c r="S48" i="97" s="1"/>
  <c r="F48" i="97"/>
  <c r="O47" i="97"/>
  <c r="F47" i="97"/>
  <c r="H47" i="97" s="1"/>
  <c r="J47" i="97" s="1"/>
  <c r="P47" i="97" s="1"/>
  <c r="S47" i="97" s="1"/>
  <c r="O46" i="97"/>
  <c r="H46" i="97"/>
  <c r="J46" i="97" s="1"/>
  <c r="P46" i="97" s="1"/>
  <c r="S46" i="97" s="1"/>
  <c r="F46" i="97"/>
  <c r="O45" i="97"/>
  <c r="F45" i="97"/>
  <c r="H45" i="97" s="1"/>
  <c r="J45" i="97" s="1"/>
  <c r="O44" i="97"/>
  <c r="H44" i="97"/>
  <c r="J44" i="97" s="1"/>
  <c r="P44" i="97" s="1"/>
  <c r="S44" i="97" s="1"/>
  <c r="F44" i="97"/>
  <c r="O43" i="97"/>
  <c r="F43" i="97"/>
  <c r="H43" i="97" s="1"/>
  <c r="J43" i="97" s="1"/>
  <c r="P43" i="97" s="1"/>
  <c r="S43" i="97" s="1"/>
  <c r="S42" i="97"/>
  <c r="O42" i="97"/>
  <c r="H42" i="97"/>
  <c r="J42" i="97" s="1"/>
  <c r="P42" i="97" s="1"/>
  <c r="F42" i="97"/>
  <c r="O41" i="97"/>
  <c r="F41" i="97"/>
  <c r="H41" i="97" s="1"/>
  <c r="J41" i="97" s="1"/>
  <c r="O40" i="97"/>
  <c r="H40" i="97"/>
  <c r="J40" i="97" s="1"/>
  <c r="P40" i="97" s="1"/>
  <c r="S40" i="97" s="1"/>
  <c r="F40" i="97"/>
  <c r="O39" i="97"/>
  <c r="F39" i="97"/>
  <c r="H39" i="97" s="1"/>
  <c r="J39" i="97" s="1"/>
  <c r="P39" i="97" s="1"/>
  <c r="S39" i="97" s="1"/>
  <c r="O38" i="97"/>
  <c r="H38" i="97"/>
  <c r="J38" i="97" s="1"/>
  <c r="P38" i="97" s="1"/>
  <c r="S38" i="97" s="1"/>
  <c r="F38" i="97"/>
  <c r="O37" i="97"/>
  <c r="F37" i="97"/>
  <c r="H37" i="97" s="1"/>
  <c r="J37" i="97" s="1"/>
  <c r="S28" i="97"/>
  <c r="Q28" i="97"/>
  <c r="F28" i="97"/>
  <c r="D28" i="97"/>
  <c r="E28" i="97" s="1"/>
  <c r="H28" i="97" s="1"/>
  <c r="J28" i="97" s="1"/>
  <c r="C28" i="97"/>
  <c r="L28" i="97" s="1"/>
  <c r="B28" i="97"/>
  <c r="A28" i="97"/>
  <c r="F27" i="97"/>
  <c r="B27" i="97"/>
  <c r="S27" i="97" s="1"/>
  <c r="A27" i="97"/>
  <c r="F26" i="97"/>
  <c r="B26" i="97"/>
  <c r="S26" i="97" s="1"/>
  <c r="A26" i="97"/>
  <c r="Q25" i="97"/>
  <c r="F25" i="97"/>
  <c r="D25" i="97"/>
  <c r="E25" i="97" s="1"/>
  <c r="H25" i="97" s="1"/>
  <c r="J25" i="97" s="1"/>
  <c r="C25" i="97"/>
  <c r="L25" i="97" s="1"/>
  <c r="B25" i="97"/>
  <c r="S25" i="97" s="1"/>
  <c r="A25" i="97"/>
  <c r="S24" i="97"/>
  <c r="Q24" i="97"/>
  <c r="L24" i="97"/>
  <c r="F24" i="97"/>
  <c r="D24" i="97"/>
  <c r="E24" i="97" s="1"/>
  <c r="H24" i="97" s="1"/>
  <c r="J24" i="97" s="1"/>
  <c r="M24" i="97" s="1"/>
  <c r="N24" i="97" s="1"/>
  <c r="C24" i="97"/>
  <c r="B24" i="97"/>
  <c r="A24" i="97"/>
  <c r="S23" i="97"/>
  <c r="Q23" i="97"/>
  <c r="F23" i="97"/>
  <c r="E23" i="97"/>
  <c r="H23" i="97" s="1"/>
  <c r="J23" i="97" s="1"/>
  <c r="D23" i="97"/>
  <c r="B23" i="97"/>
  <c r="C23" i="97" s="1"/>
  <c r="L23" i="97" s="1"/>
  <c r="A23" i="97"/>
  <c r="F22" i="97"/>
  <c r="B22" i="97"/>
  <c r="A22" i="97"/>
  <c r="F21" i="97"/>
  <c r="C21" i="97"/>
  <c r="L21" i="97" s="1"/>
  <c r="B21" i="97"/>
  <c r="S21" i="97" s="1"/>
  <c r="A21" i="97"/>
  <c r="S20" i="97"/>
  <c r="Q20" i="97"/>
  <c r="F20" i="97"/>
  <c r="D20" i="97"/>
  <c r="E20" i="97" s="1"/>
  <c r="H20" i="97" s="1"/>
  <c r="J20" i="97" s="1"/>
  <c r="C20" i="97"/>
  <c r="L20" i="97" s="1"/>
  <c r="B20" i="97"/>
  <c r="A20" i="97"/>
  <c r="F19" i="97"/>
  <c r="B19" i="97"/>
  <c r="S19" i="97" s="1"/>
  <c r="A19" i="97"/>
  <c r="F18" i="97"/>
  <c r="B18" i="97"/>
  <c r="S18" i="97" s="1"/>
  <c r="A18" i="97"/>
  <c r="Q17" i="97"/>
  <c r="F17" i="97"/>
  <c r="D17" i="97"/>
  <c r="E17" i="97" s="1"/>
  <c r="H17" i="97" s="1"/>
  <c r="J17" i="97" s="1"/>
  <c r="M17" i="97" s="1"/>
  <c r="N17" i="97" s="1"/>
  <c r="C17" i="97"/>
  <c r="L17" i="97" s="1"/>
  <c r="B17" i="97"/>
  <c r="S17" i="97" s="1"/>
  <c r="A17" i="97"/>
  <c r="S16" i="97"/>
  <c r="Q16" i="97"/>
  <c r="L16" i="97"/>
  <c r="J16" i="97"/>
  <c r="M16" i="97" s="1"/>
  <c r="N16" i="97" s="1"/>
  <c r="F16" i="97"/>
  <c r="D16" i="97"/>
  <c r="E16" i="97" s="1"/>
  <c r="H16" i="97" s="1"/>
  <c r="C16" i="97"/>
  <c r="B16" i="97"/>
  <c r="A16" i="97"/>
  <c r="S15" i="97"/>
  <c r="Q15" i="97"/>
  <c r="F15" i="97"/>
  <c r="E15" i="97"/>
  <c r="H15" i="97" s="1"/>
  <c r="J15" i="97" s="1"/>
  <c r="M15" i="97" s="1"/>
  <c r="N15" i="97" s="1"/>
  <c r="D15" i="97"/>
  <c r="B15" i="97"/>
  <c r="C15" i="97" s="1"/>
  <c r="L15" i="97" s="1"/>
  <c r="A15" i="97"/>
  <c r="F14" i="97"/>
  <c r="B14" i="97"/>
  <c r="A14" i="97"/>
  <c r="S13" i="97"/>
  <c r="Q13" i="97"/>
  <c r="L13" i="97"/>
  <c r="F13" i="97"/>
  <c r="D13" i="97"/>
  <c r="E13" i="97" s="1"/>
  <c r="H13" i="97" s="1"/>
  <c r="J13" i="97" s="1"/>
  <c r="C13" i="97"/>
  <c r="B13" i="97"/>
  <c r="O53" i="96"/>
  <c r="L53" i="96"/>
  <c r="O52" i="96"/>
  <c r="F52" i="96"/>
  <c r="H52" i="96" s="1"/>
  <c r="J52" i="96" s="1"/>
  <c r="P52" i="96" s="1"/>
  <c r="S52" i="96" s="1"/>
  <c r="O51" i="96"/>
  <c r="J51" i="96"/>
  <c r="P51" i="96" s="1"/>
  <c r="S51" i="96" s="1"/>
  <c r="H51" i="96"/>
  <c r="F51" i="96"/>
  <c r="P50" i="96"/>
  <c r="S50" i="96" s="1"/>
  <c r="O50" i="96"/>
  <c r="F50" i="96"/>
  <c r="H50" i="96" s="1"/>
  <c r="J50" i="96" s="1"/>
  <c r="O49" i="96"/>
  <c r="J49" i="96"/>
  <c r="P49" i="96" s="1"/>
  <c r="S49" i="96" s="1"/>
  <c r="H49" i="96"/>
  <c r="F49" i="96"/>
  <c r="O48" i="96"/>
  <c r="F48" i="96"/>
  <c r="H48" i="96" s="1"/>
  <c r="J48" i="96" s="1"/>
  <c r="P48" i="96" s="1"/>
  <c r="S48" i="96" s="1"/>
  <c r="O47" i="96"/>
  <c r="J47" i="96"/>
  <c r="P47" i="96" s="1"/>
  <c r="S47" i="96" s="1"/>
  <c r="H47" i="96"/>
  <c r="F47" i="96"/>
  <c r="O46" i="96"/>
  <c r="F46" i="96"/>
  <c r="H46" i="96" s="1"/>
  <c r="J46" i="96" s="1"/>
  <c r="P46" i="96" s="1"/>
  <c r="S46" i="96" s="1"/>
  <c r="O45" i="96"/>
  <c r="J45" i="96"/>
  <c r="P45" i="96" s="1"/>
  <c r="S45" i="96" s="1"/>
  <c r="H45" i="96"/>
  <c r="F45" i="96"/>
  <c r="O44" i="96"/>
  <c r="F44" i="96"/>
  <c r="H44" i="96" s="1"/>
  <c r="J44" i="96" s="1"/>
  <c r="P44" i="96" s="1"/>
  <c r="S44" i="96" s="1"/>
  <c r="O43" i="96"/>
  <c r="J43" i="96"/>
  <c r="P43" i="96" s="1"/>
  <c r="S43" i="96" s="1"/>
  <c r="H43" i="96"/>
  <c r="F43" i="96"/>
  <c r="O42" i="96"/>
  <c r="F42" i="96"/>
  <c r="H42" i="96" s="1"/>
  <c r="J42" i="96" s="1"/>
  <c r="P42" i="96" s="1"/>
  <c r="S42" i="96" s="1"/>
  <c r="O41" i="96"/>
  <c r="J41" i="96"/>
  <c r="P41" i="96" s="1"/>
  <c r="S41" i="96" s="1"/>
  <c r="H41" i="96"/>
  <c r="F41" i="96"/>
  <c r="O40" i="96"/>
  <c r="F40" i="96"/>
  <c r="H40" i="96" s="1"/>
  <c r="J40" i="96" s="1"/>
  <c r="P40" i="96" s="1"/>
  <c r="S40" i="96" s="1"/>
  <c r="O39" i="96"/>
  <c r="J39" i="96"/>
  <c r="P39" i="96" s="1"/>
  <c r="S39" i="96" s="1"/>
  <c r="H39" i="96"/>
  <c r="F39" i="96"/>
  <c r="P38" i="96"/>
  <c r="S38" i="96" s="1"/>
  <c r="O38" i="96"/>
  <c r="F38" i="96"/>
  <c r="H38" i="96" s="1"/>
  <c r="J38" i="96" s="1"/>
  <c r="O37" i="96"/>
  <c r="J37" i="96"/>
  <c r="H37" i="96"/>
  <c r="F37" i="96"/>
  <c r="Q28" i="96"/>
  <c r="F28" i="96"/>
  <c r="D28" i="96"/>
  <c r="E28" i="96" s="1"/>
  <c r="H28" i="96" s="1"/>
  <c r="J28" i="96" s="1"/>
  <c r="C28" i="96"/>
  <c r="L28" i="96" s="1"/>
  <c r="B28" i="96"/>
  <c r="S28" i="96" s="1"/>
  <c r="A28" i="96"/>
  <c r="S27" i="96"/>
  <c r="Q27" i="96"/>
  <c r="L27" i="96"/>
  <c r="F27" i="96"/>
  <c r="D27" i="96"/>
  <c r="E27" i="96" s="1"/>
  <c r="H27" i="96" s="1"/>
  <c r="J27" i="96" s="1"/>
  <c r="M27" i="96" s="1"/>
  <c r="N27" i="96" s="1"/>
  <c r="C27" i="96"/>
  <c r="B27" i="96"/>
  <c r="A27" i="96"/>
  <c r="S26" i="96"/>
  <c r="Q26" i="96"/>
  <c r="F26" i="96"/>
  <c r="E26" i="96"/>
  <c r="D26" i="96"/>
  <c r="B26" i="96"/>
  <c r="C26" i="96" s="1"/>
  <c r="L26" i="96" s="1"/>
  <c r="A26" i="96"/>
  <c r="F25" i="96"/>
  <c r="C25" i="96"/>
  <c r="L25" i="96" s="1"/>
  <c r="B25" i="96"/>
  <c r="A25" i="96"/>
  <c r="F24" i="96"/>
  <c r="C24" i="96"/>
  <c r="L24" i="96" s="1"/>
  <c r="B24" i="96"/>
  <c r="S24" i="96" s="1"/>
  <c r="A24" i="96"/>
  <c r="S23" i="96"/>
  <c r="Q23" i="96"/>
  <c r="F23" i="96"/>
  <c r="D23" i="96"/>
  <c r="E23" i="96" s="1"/>
  <c r="H23" i="96" s="1"/>
  <c r="J23" i="96" s="1"/>
  <c r="M23" i="96" s="1"/>
  <c r="N23" i="96" s="1"/>
  <c r="C23" i="96"/>
  <c r="L23" i="96" s="1"/>
  <c r="B23" i="96"/>
  <c r="A23" i="96"/>
  <c r="F22" i="96"/>
  <c r="B22" i="96"/>
  <c r="S22" i="96" s="1"/>
  <c r="A22" i="96"/>
  <c r="F21" i="96"/>
  <c r="B21" i="96"/>
  <c r="S21" i="96" s="1"/>
  <c r="A21" i="96"/>
  <c r="Q20" i="96"/>
  <c r="F20" i="96"/>
  <c r="D20" i="96"/>
  <c r="E20" i="96" s="1"/>
  <c r="H20" i="96" s="1"/>
  <c r="J20" i="96" s="1"/>
  <c r="M20" i="96" s="1"/>
  <c r="N20" i="96" s="1"/>
  <c r="C20" i="96"/>
  <c r="L20" i="96" s="1"/>
  <c r="B20" i="96"/>
  <c r="S20" i="96" s="1"/>
  <c r="A20" i="96"/>
  <c r="S19" i="96"/>
  <c r="Q19" i="96"/>
  <c r="L19" i="96"/>
  <c r="H19" i="96"/>
  <c r="J19" i="96" s="1"/>
  <c r="M19" i="96" s="1"/>
  <c r="N19" i="96" s="1"/>
  <c r="F19" i="96"/>
  <c r="D19" i="96"/>
  <c r="E19" i="96" s="1"/>
  <c r="C19" i="96"/>
  <c r="B19" i="96"/>
  <c r="A19" i="96"/>
  <c r="Q18" i="96"/>
  <c r="F18" i="96"/>
  <c r="B18" i="96"/>
  <c r="C18" i="96" s="1"/>
  <c r="L18" i="96" s="1"/>
  <c r="A18" i="96"/>
  <c r="S17" i="96"/>
  <c r="F17" i="96"/>
  <c r="D17" i="96"/>
  <c r="E17" i="96" s="1"/>
  <c r="H17" i="96" s="1"/>
  <c r="J17" i="96" s="1"/>
  <c r="C17" i="96"/>
  <c r="L17" i="96" s="1"/>
  <c r="B17" i="96"/>
  <c r="Q17" i="96" s="1"/>
  <c r="A17" i="96"/>
  <c r="F16" i="96"/>
  <c r="B16" i="96"/>
  <c r="S16" i="96" s="1"/>
  <c r="A16" i="96"/>
  <c r="S15" i="96"/>
  <c r="F15" i="96"/>
  <c r="B15" i="96"/>
  <c r="Q15" i="96" s="1"/>
  <c r="A15" i="96"/>
  <c r="F14" i="96"/>
  <c r="B14" i="96"/>
  <c r="Q14" i="96" s="1"/>
  <c r="A14" i="96"/>
  <c r="F13" i="96"/>
  <c r="B13" i="96"/>
  <c r="Q13" i="96" s="1"/>
  <c r="C10" i="95"/>
  <c r="C9" i="95"/>
  <c r="C7" i="95"/>
  <c r="B45" i="66"/>
  <c r="B44" i="66"/>
  <c r="B43" i="66"/>
  <c r="B42" i="66"/>
  <c r="B41" i="66"/>
  <c r="B40" i="66"/>
  <c r="B39" i="66"/>
  <c r="B38" i="66"/>
  <c r="B37" i="66"/>
  <c r="B36" i="66"/>
  <c r="B35" i="66"/>
  <c r="B34" i="66"/>
  <c r="B33" i="66"/>
  <c r="B32" i="66"/>
  <c r="B31" i="66"/>
  <c r="B30" i="66"/>
  <c r="N14" i="94"/>
  <c r="B45" i="67"/>
  <c r="B65" i="67" s="1"/>
  <c r="B83" i="67" s="1"/>
  <c r="B121" i="67" s="1"/>
  <c r="B141" i="67" s="1"/>
  <c r="B44" i="67"/>
  <c r="B64" i="67" s="1"/>
  <c r="B82" i="67" s="1"/>
  <c r="B120" i="67" s="1"/>
  <c r="B140" i="67" s="1"/>
  <c r="B43" i="67"/>
  <c r="B63" i="67" s="1"/>
  <c r="B81" i="67" s="1"/>
  <c r="B119" i="67" s="1"/>
  <c r="B139" i="67" s="1"/>
  <c r="B42" i="67"/>
  <c r="B62" i="67" s="1"/>
  <c r="B80" i="67" s="1"/>
  <c r="B118" i="67" s="1"/>
  <c r="B138" i="67" s="1"/>
  <c r="B41" i="67"/>
  <c r="B61" i="67" s="1"/>
  <c r="B79" i="67" s="1"/>
  <c r="B117" i="67" s="1"/>
  <c r="B137" i="67" s="1"/>
  <c r="B40" i="67"/>
  <c r="B60" i="67" s="1"/>
  <c r="B78" i="67" s="1"/>
  <c r="B116" i="67" s="1"/>
  <c r="B136" i="67" s="1"/>
  <c r="B39" i="67"/>
  <c r="B59" i="67" s="1"/>
  <c r="B77" i="67" s="1"/>
  <c r="B115" i="67" s="1"/>
  <c r="B135" i="67" s="1"/>
  <c r="B38" i="67"/>
  <c r="B58" i="67" s="1"/>
  <c r="B76" i="67" s="1"/>
  <c r="B114" i="67" s="1"/>
  <c r="B134" i="67" s="1"/>
  <c r="B37" i="67"/>
  <c r="B57" i="67" s="1"/>
  <c r="B75" i="67" s="1"/>
  <c r="B113" i="67" s="1"/>
  <c r="B133" i="67" s="1"/>
  <c r="B36" i="67"/>
  <c r="B56" i="67" s="1"/>
  <c r="B74" i="67" s="1"/>
  <c r="B112" i="67" s="1"/>
  <c r="B132" i="67" s="1"/>
  <c r="B35" i="67"/>
  <c r="B55" i="67" s="1"/>
  <c r="B73" i="67" s="1"/>
  <c r="B111" i="67" s="1"/>
  <c r="B131" i="67" s="1"/>
  <c r="B34" i="67"/>
  <c r="B54" i="67" s="1"/>
  <c r="B72" i="67" s="1"/>
  <c r="B110" i="67" s="1"/>
  <c r="B130" i="67" s="1"/>
  <c r="B33" i="67"/>
  <c r="B53" i="67" s="1"/>
  <c r="B71" i="67" s="1"/>
  <c r="B109" i="67" s="1"/>
  <c r="B129" i="67" s="1"/>
  <c r="B32" i="67"/>
  <c r="B52" i="67" s="1"/>
  <c r="B70" i="67" s="1"/>
  <c r="B108" i="67" s="1"/>
  <c r="B128" i="67" s="1"/>
  <c r="B31" i="67"/>
  <c r="B51" i="67" s="1"/>
  <c r="B69" i="67" s="1"/>
  <c r="B107" i="67" s="1"/>
  <c r="B127" i="67" s="1"/>
  <c r="B30" i="67"/>
  <c r="B50" i="67" s="1"/>
  <c r="B68" i="67" s="1"/>
  <c r="B106" i="67" s="1"/>
  <c r="B126" i="67" s="1"/>
  <c r="E24" i="67"/>
  <c r="F23" i="67"/>
  <c r="G23" i="67" s="1"/>
  <c r="L53" i="94"/>
  <c r="O52" i="94"/>
  <c r="J52" i="94"/>
  <c r="P52" i="94" s="1"/>
  <c r="S52" i="94" s="1"/>
  <c r="H52" i="94"/>
  <c r="F52" i="94"/>
  <c r="O51" i="94"/>
  <c r="F51" i="94"/>
  <c r="H51" i="94" s="1"/>
  <c r="J51" i="94" s="1"/>
  <c r="O50" i="94"/>
  <c r="H50" i="94"/>
  <c r="J50" i="94" s="1"/>
  <c r="P50" i="94" s="1"/>
  <c r="S50" i="94" s="1"/>
  <c r="F50" i="94"/>
  <c r="O49" i="94"/>
  <c r="F49" i="94"/>
  <c r="H49" i="94" s="1"/>
  <c r="J49" i="94" s="1"/>
  <c r="O48" i="94"/>
  <c r="H48" i="94"/>
  <c r="J48" i="94" s="1"/>
  <c r="P48" i="94" s="1"/>
  <c r="S48" i="94" s="1"/>
  <c r="F48" i="94"/>
  <c r="O47" i="94"/>
  <c r="F47" i="94"/>
  <c r="H47" i="94" s="1"/>
  <c r="J47" i="94" s="1"/>
  <c r="O46" i="94"/>
  <c r="H46" i="94"/>
  <c r="J46" i="94" s="1"/>
  <c r="F46" i="94"/>
  <c r="O45" i="94"/>
  <c r="F45" i="94"/>
  <c r="H45" i="94" s="1"/>
  <c r="J45" i="94" s="1"/>
  <c r="O44" i="94"/>
  <c r="H44" i="94"/>
  <c r="J44" i="94" s="1"/>
  <c r="P44" i="94" s="1"/>
  <c r="S44" i="94" s="1"/>
  <c r="F44" i="94"/>
  <c r="O43" i="94"/>
  <c r="F43" i="94"/>
  <c r="H43" i="94" s="1"/>
  <c r="J43" i="94" s="1"/>
  <c r="O42" i="94"/>
  <c r="H42" i="94"/>
  <c r="J42" i="94" s="1"/>
  <c r="F42" i="94"/>
  <c r="O41" i="94"/>
  <c r="F41" i="94"/>
  <c r="H41" i="94" s="1"/>
  <c r="J41" i="94" s="1"/>
  <c r="P41" i="94" s="1"/>
  <c r="S41" i="94" s="1"/>
  <c r="O40" i="94"/>
  <c r="H40" i="94"/>
  <c r="J40" i="94" s="1"/>
  <c r="P40" i="94" s="1"/>
  <c r="S40" i="94" s="1"/>
  <c r="F40" i="94"/>
  <c r="O39" i="94"/>
  <c r="F39" i="94"/>
  <c r="H39" i="94" s="1"/>
  <c r="J39" i="94" s="1"/>
  <c r="O38" i="94"/>
  <c r="H38" i="94"/>
  <c r="J38" i="94" s="1"/>
  <c r="P38" i="94" s="1"/>
  <c r="S38" i="94" s="1"/>
  <c r="F38" i="94"/>
  <c r="O37" i="94"/>
  <c r="F37" i="94"/>
  <c r="H37" i="94" s="1"/>
  <c r="J37" i="94" s="1"/>
  <c r="B28" i="94"/>
  <c r="D28" i="94" s="1"/>
  <c r="E28" i="94" s="1"/>
  <c r="H28" i="94" s="1"/>
  <c r="J28" i="94" s="1"/>
  <c r="A28" i="94"/>
  <c r="B27" i="94"/>
  <c r="S27" i="94" s="1"/>
  <c r="A27" i="94"/>
  <c r="D26" i="94"/>
  <c r="E26" i="94" s="1"/>
  <c r="H26" i="94" s="1"/>
  <c r="J26" i="94" s="1"/>
  <c r="B26" i="94"/>
  <c r="S26" i="94" s="1"/>
  <c r="A26" i="94"/>
  <c r="S25" i="94"/>
  <c r="E25" i="94"/>
  <c r="H25" i="94" s="1"/>
  <c r="J25" i="94" s="1"/>
  <c r="D25" i="94"/>
  <c r="B25" i="94"/>
  <c r="Q25" i="94" s="1"/>
  <c r="A25" i="94"/>
  <c r="S24" i="94"/>
  <c r="L24" i="94"/>
  <c r="D24" i="94"/>
  <c r="E24" i="94" s="1"/>
  <c r="H24" i="94" s="1"/>
  <c r="J24" i="94" s="1"/>
  <c r="M24" i="94" s="1"/>
  <c r="N24" i="94" s="1"/>
  <c r="C24" i="94"/>
  <c r="B24" i="94"/>
  <c r="A24" i="94"/>
  <c r="S23" i="94"/>
  <c r="C23" i="94"/>
  <c r="L23" i="94" s="1"/>
  <c r="B23" i="94"/>
  <c r="D23" i="94" s="1"/>
  <c r="E23" i="94" s="1"/>
  <c r="H23" i="94" s="1"/>
  <c r="J23" i="94" s="1"/>
  <c r="M23" i="94" s="1"/>
  <c r="N23" i="94" s="1"/>
  <c r="A23" i="94"/>
  <c r="B22" i="94"/>
  <c r="Q22" i="94" s="1"/>
  <c r="A22" i="94"/>
  <c r="Q21" i="94"/>
  <c r="C21" i="94"/>
  <c r="L21" i="94" s="1"/>
  <c r="B21" i="94"/>
  <c r="S21" i="94" s="1"/>
  <c r="A21" i="94"/>
  <c r="B20" i="94"/>
  <c r="D20" i="94" s="1"/>
  <c r="E20" i="94" s="1"/>
  <c r="H20" i="94" s="1"/>
  <c r="J20" i="94" s="1"/>
  <c r="A20" i="94"/>
  <c r="B19" i="94"/>
  <c r="S19" i="94" s="1"/>
  <c r="A19" i="94"/>
  <c r="S18" i="94"/>
  <c r="L18" i="94"/>
  <c r="E18" i="94"/>
  <c r="H18" i="94" s="1"/>
  <c r="J18" i="94" s="1"/>
  <c r="M18" i="94" s="1"/>
  <c r="N18" i="94" s="1"/>
  <c r="D18" i="94"/>
  <c r="C18" i="94"/>
  <c r="B18" i="94"/>
  <c r="A18" i="94"/>
  <c r="S17" i="94"/>
  <c r="L17" i="94"/>
  <c r="D17" i="94"/>
  <c r="E17" i="94" s="1"/>
  <c r="H17" i="94" s="1"/>
  <c r="J17" i="94" s="1"/>
  <c r="M17" i="94" s="1"/>
  <c r="N17" i="94" s="1"/>
  <c r="C17" i="94"/>
  <c r="B17" i="94"/>
  <c r="A17" i="94"/>
  <c r="B16" i="94"/>
  <c r="C16" i="94" s="1"/>
  <c r="L16" i="94" s="1"/>
  <c r="A16" i="94"/>
  <c r="B15" i="94"/>
  <c r="D15" i="94" s="1"/>
  <c r="E15" i="94" s="1"/>
  <c r="H15" i="94" s="1"/>
  <c r="J15" i="94" s="1"/>
  <c r="A15" i="94"/>
  <c r="B14" i="94"/>
  <c r="D14" i="94" s="1"/>
  <c r="E14" i="94" s="1"/>
  <c r="H14" i="94" s="1"/>
  <c r="J14" i="94" s="1"/>
  <c r="A14" i="94"/>
  <c r="S13" i="94"/>
  <c r="L13" i="94"/>
  <c r="D13" i="94"/>
  <c r="E13" i="94" s="1"/>
  <c r="H13" i="94" s="1"/>
  <c r="J13" i="94" s="1"/>
  <c r="C13" i="94"/>
  <c r="B13" i="94"/>
  <c r="B29" i="94" s="1"/>
  <c r="P43" i="94" l="1"/>
  <c r="S43" i="94" s="1"/>
  <c r="P47" i="94"/>
  <c r="S47" i="94" s="1"/>
  <c r="P39" i="94"/>
  <c r="S39" i="94" s="1"/>
  <c r="P42" i="94"/>
  <c r="S42" i="94" s="1"/>
  <c r="P45" i="94"/>
  <c r="S45" i="94" s="1"/>
  <c r="P51" i="94"/>
  <c r="S51" i="94" s="1"/>
  <c r="O53" i="94"/>
  <c r="P46" i="94"/>
  <c r="S46" i="94" s="1"/>
  <c r="P49" i="94"/>
  <c r="S49" i="94" s="1"/>
  <c r="D107" i="67"/>
  <c r="M13" i="97"/>
  <c r="M17" i="96"/>
  <c r="N17" i="96" s="1"/>
  <c r="B29" i="97"/>
  <c r="D14" i="96"/>
  <c r="E14" i="96" s="1"/>
  <c r="H14" i="96" s="1"/>
  <c r="J14" i="96" s="1"/>
  <c r="S18" i="96"/>
  <c r="O53" i="97"/>
  <c r="M22" i="98"/>
  <c r="N22" i="98" s="1"/>
  <c r="C13" i="96"/>
  <c r="S14" i="96"/>
  <c r="C16" i="96"/>
  <c r="L16" i="96" s="1"/>
  <c r="D18" i="96"/>
  <c r="E18" i="96" s="1"/>
  <c r="H18" i="96" s="1"/>
  <c r="J18" i="96" s="1"/>
  <c r="M18" i="96" s="1"/>
  <c r="N18" i="96" s="1"/>
  <c r="M17" i="98"/>
  <c r="N17" i="98" s="1"/>
  <c r="M20" i="98"/>
  <c r="N20" i="98" s="1"/>
  <c r="J53" i="98"/>
  <c r="D13" i="96"/>
  <c r="E13" i="96" s="1"/>
  <c r="H13" i="96" s="1"/>
  <c r="J13" i="96" s="1"/>
  <c r="D16" i="96"/>
  <c r="E16" i="96" s="1"/>
  <c r="H16" i="96" s="1"/>
  <c r="J16" i="96" s="1"/>
  <c r="M16" i="96" s="1"/>
  <c r="N16" i="96" s="1"/>
  <c r="Q16" i="96"/>
  <c r="M28" i="97"/>
  <c r="N28" i="97" s="1"/>
  <c r="P41" i="97"/>
  <c r="S41" i="97" s="1"/>
  <c r="C14" i="96"/>
  <c r="L14" i="96" s="1"/>
  <c r="S19" i="98"/>
  <c r="S29" i="98" s="1"/>
  <c r="T13" i="98" s="1"/>
  <c r="Q19" i="98"/>
  <c r="D19" i="98"/>
  <c r="E19" i="98" s="1"/>
  <c r="H19" i="98" s="1"/>
  <c r="J19" i="98" s="1"/>
  <c r="M19" i="98" s="1"/>
  <c r="N19" i="98" s="1"/>
  <c r="C19" i="98"/>
  <c r="L19" i="98" s="1"/>
  <c r="P37" i="98"/>
  <c r="C15" i="96"/>
  <c r="L15" i="96" s="1"/>
  <c r="Q22" i="96"/>
  <c r="D22" i="96"/>
  <c r="E22" i="96" s="1"/>
  <c r="H22" i="96" s="1"/>
  <c r="J22" i="96" s="1"/>
  <c r="C22" i="96"/>
  <c r="L22" i="96" s="1"/>
  <c r="S25" i="96"/>
  <c r="Q25" i="96"/>
  <c r="D25" i="96"/>
  <c r="E25" i="96" s="1"/>
  <c r="H25" i="96" s="1"/>
  <c r="J25" i="96" s="1"/>
  <c r="M25" i="96" s="1"/>
  <c r="N25" i="96" s="1"/>
  <c r="H26" i="96"/>
  <c r="J26" i="96" s="1"/>
  <c r="M26" i="96" s="1"/>
  <c r="N26" i="96" s="1"/>
  <c r="M28" i="96"/>
  <c r="N28" i="96" s="1"/>
  <c r="M20" i="97"/>
  <c r="N20" i="97" s="1"/>
  <c r="M23" i="97"/>
  <c r="N23" i="97" s="1"/>
  <c r="M25" i="97"/>
  <c r="N25" i="97" s="1"/>
  <c r="S22" i="97"/>
  <c r="Q22" i="97"/>
  <c r="D22" i="97"/>
  <c r="E22" i="97" s="1"/>
  <c r="H22" i="97" s="1"/>
  <c r="J22" i="97" s="1"/>
  <c r="C22" i="97"/>
  <c r="L22" i="97" s="1"/>
  <c r="L29" i="97" s="1"/>
  <c r="B29" i="96"/>
  <c r="S14" i="97"/>
  <c r="S29" i="97" s="1"/>
  <c r="T13" i="97" s="1"/>
  <c r="Q14" i="97"/>
  <c r="D14" i="97"/>
  <c r="E14" i="97" s="1"/>
  <c r="H14" i="97" s="1"/>
  <c r="J14" i="97" s="1"/>
  <c r="M14" i="97" s="1"/>
  <c r="N14" i="97" s="1"/>
  <c r="C14" i="97"/>
  <c r="L14" i="97" s="1"/>
  <c r="S13" i="96"/>
  <c r="J53" i="96"/>
  <c r="P37" i="96"/>
  <c r="D15" i="96"/>
  <c r="E15" i="96" s="1"/>
  <c r="H15" i="96" s="1"/>
  <c r="J15" i="96" s="1"/>
  <c r="M15" i="96" s="1"/>
  <c r="N15" i="96" s="1"/>
  <c r="Q21" i="96"/>
  <c r="Q29" i="96" s="1"/>
  <c r="D21" i="96"/>
  <c r="E21" i="96" s="1"/>
  <c r="H21" i="96" s="1"/>
  <c r="J21" i="96" s="1"/>
  <c r="M21" i="96" s="1"/>
  <c r="N21" i="96" s="1"/>
  <c r="C21" i="96"/>
  <c r="L21" i="96" s="1"/>
  <c r="P45" i="97"/>
  <c r="S45" i="97" s="1"/>
  <c r="J53" i="97"/>
  <c r="P37" i="97"/>
  <c r="S27" i="98"/>
  <c r="Q27" i="98"/>
  <c r="D27" i="98"/>
  <c r="E27" i="98" s="1"/>
  <c r="H27" i="98" s="1"/>
  <c r="J27" i="98" s="1"/>
  <c r="C27" i="98"/>
  <c r="L27" i="98" s="1"/>
  <c r="B29" i="98"/>
  <c r="C19" i="97"/>
  <c r="L19" i="97" s="1"/>
  <c r="C27" i="97"/>
  <c r="L27" i="97" s="1"/>
  <c r="C13" i="98"/>
  <c r="C16" i="98"/>
  <c r="L16" i="98" s="1"/>
  <c r="C24" i="98"/>
  <c r="L24" i="98" s="1"/>
  <c r="D19" i="97"/>
  <c r="E19" i="97" s="1"/>
  <c r="H19" i="97" s="1"/>
  <c r="J19" i="97" s="1"/>
  <c r="M19" i="97" s="1"/>
  <c r="N19" i="97" s="1"/>
  <c r="Q19" i="97"/>
  <c r="Q29" i="97" s="1"/>
  <c r="D27" i="97"/>
  <c r="E27" i="97" s="1"/>
  <c r="H27" i="97" s="1"/>
  <c r="J27" i="97" s="1"/>
  <c r="M27" i="97" s="1"/>
  <c r="N27" i="97" s="1"/>
  <c r="Q27" i="97"/>
  <c r="D13" i="98"/>
  <c r="E13" i="98" s="1"/>
  <c r="H13" i="98" s="1"/>
  <c r="J13" i="98" s="1"/>
  <c r="Q13" i="98"/>
  <c r="D16" i="98"/>
  <c r="E16" i="98" s="1"/>
  <c r="H16" i="98" s="1"/>
  <c r="J16" i="98" s="1"/>
  <c r="M16" i="98" s="1"/>
  <c r="N16" i="98" s="1"/>
  <c r="Q16" i="98"/>
  <c r="D24" i="98"/>
  <c r="E24" i="98" s="1"/>
  <c r="H24" i="98" s="1"/>
  <c r="J24" i="98" s="1"/>
  <c r="M24" i="98" s="1"/>
  <c r="N24" i="98" s="1"/>
  <c r="Q24" i="98"/>
  <c r="C26" i="98"/>
  <c r="L26" i="98" s="1"/>
  <c r="D24" i="96"/>
  <c r="E24" i="96" s="1"/>
  <c r="H24" i="96" s="1"/>
  <c r="J24" i="96" s="1"/>
  <c r="M24" i="96" s="1"/>
  <c r="N24" i="96" s="1"/>
  <c r="Q24" i="96"/>
  <c r="C18" i="97"/>
  <c r="L18" i="97" s="1"/>
  <c r="D21" i="97"/>
  <c r="E21" i="97" s="1"/>
  <c r="H21" i="97" s="1"/>
  <c r="J21" i="97" s="1"/>
  <c r="M21" i="97" s="1"/>
  <c r="N21" i="97" s="1"/>
  <c r="Q21" i="97"/>
  <c r="C26" i="97"/>
  <c r="L26" i="97" s="1"/>
  <c r="C15" i="98"/>
  <c r="L15" i="98" s="1"/>
  <c r="D18" i="98"/>
  <c r="E18" i="98" s="1"/>
  <c r="H18" i="98" s="1"/>
  <c r="J18" i="98" s="1"/>
  <c r="M18" i="98" s="1"/>
  <c r="N18" i="98" s="1"/>
  <c r="Q18" i="98"/>
  <c r="C23" i="98"/>
  <c r="L23" i="98" s="1"/>
  <c r="D26" i="98"/>
  <c r="E26" i="98" s="1"/>
  <c r="H26" i="98" s="1"/>
  <c r="J26" i="98" s="1"/>
  <c r="Q26" i="98"/>
  <c r="D18" i="97"/>
  <c r="E18" i="97" s="1"/>
  <c r="H18" i="97" s="1"/>
  <c r="J18" i="97" s="1"/>
  <c r="M18" i="97" s="1"/>
  <c r="N18" i="97" s="1"/>
  <c r="Q18" i="97"/>
  <c r="D26" i="97"/>
  <c r="E26" i="97" s="1"/>
  <c r="H26" i="97" s="1"/>
  <c r="J26" i="97" s="1"/>
  <c r="M26" i="97" s="1"/>
  <c r="N26" i="97" s="1"/>
  <c r="Q26" i="97"/>
  <c r="D15" i="98"/>
  <c r="E15" i="98" s="1"/>
  <c r="H15" i="98" s="1"/>
  <c r="J15" i="98" s="1"/>
  <c r="Q15" i="98"/>
  <c r="D23" i="98"/>
  <c r="E23" i="98" s="1"/>
  <c r="H23" i="98" s="1"/>
  <c r="J23" i="98" s="1"/>
  <c r="M23" i="98" s="1"/>
  <c r="N23" i="98" s="1"/>
  <c r="Q23" i="98"/>
  <c r="C28" i="98"/>
  <c r="L28" i="98" s="1"/>
  <c r="D28" i="98"/>
  <c r="E28" i="98" s="1"/>
  <c r="H28" i="98" s="1"/>
  <c r="J28" i="98" s="1"/>
  <c r="M28" i="98" s="1"/>
  <c r="N28" i="98" s="1"/>
  <c r="B90" i="67"/>
  <c r="B146" i="67" s="1"/>
  <c r="B98" i="67"/>
  <c r="B154" i="67" s="1"/>
  <c r="B91" i="67"/>
  <c r="B147" i="67" s="1"/>
  <c r="B99" i="67"/>
  <c r="B155" i="67" s="1"/>
  <c r="B89" i="67"/>
  <c r="B145" i="67" s="1"/>
  <c r="B92" i="67"/>
  <c r="B148" i="67" s="1"/>
  <c r="B100" i="67"/>
  <c r="B156" i="67" s="1"/>
  <c r="B93" i="67"/>
  <c r="B149" i="67" s="1"/>
  <c r="B101" i="67"/>
  <c r="B157" i="67" s="1"/>
  <c r="B94" i="67"/>
  <c r="B150" i="67" s="1"/>
  <c r="B102" i="67"/>
  <c r="B158" i="67" s="1"/>
  <c r="B97" i="67"/>
  <c r="B153" i="67" s="1"/>
  <c r="B95" i="67"/>
  <c r="B151" i="67" s="1"/>
  <c r="B103" i="67"/>
  <c r="B159" i="67" s="1"/>
  <c r="B88" i="67"/>
  <c r="B144" i="67" s="1"/>
  <c r="B96" i="67"/>
  <c r="B152" i="67" s="1"/>
  <c r="H23" i="67"/>
  <c r="G24" i="67"/>
  <c r="F24" i="67"/>
  <c r="M26" i="94"/>
  <c r="N26" i="94" s="1"/>
  <c r="M13" i="94"/>
  <c r="M15" i="94"/>
  <c r="N15" i="94" s="1"/>
  <c r="J53" i="94"/>
  <c r="P37" i="94"/>
  <c r="S16" i="94"/>
  <c r="D16" i="94"/>
  <c r="E16" i="94" s="1"/>
  <c r="H16" i="94" s="1"/>
  <c r="J16" i="94" s="1"/>
  <c r="M16" i="94" s="1"/>
  <c r="N16" i="94" s="1"/>
  <c r="C19" i="94"/>
  <c r="L19" i="94" s="1"/>
  <c r="Q19" i="94"/>
  <c r="D21" i="94"/>
  <c r="E21" i="94" s="1"/>
  <c r="H21" i="94" s="1"/>
  <c r="J21" i="94" s="1"/>
  <c r="M21" i="94" s="1"/>
  <c r="N21" i="94" s="1"/>
  <c r="C28" i="94"/>
  <c r="L28" i="94" s="1"/>
  <c r="M28" i="94" s="1"/>
  <c r="N28" i="94" s="1"/>
  <c r="S28" i="94"/>
  <c r="C14" i="94"/>
  <c r="S14" i="94"/>
  <c r="D19" i="94"/>
  <c r="E19" i="94" s="1"/>
  <c r="H19" i="94" s="1"/>
  <c r="J19" i="94" s="1"/>
  <c r="M19" i="94" s="1"/>
  <c r="N19" i="94" s="1"/>
  <c r="C26" i="94"/>
  <c r="L26" i="94" s="1"/>
  <c r="C15" i="94"/>
  <c r="L15" i="94" s="1"/>
  <c r="S15" i="94"/>
  <c r="C20" i="94"/>
  <c r="L20" i="94" s="1"/>
  <c r="M20" i="94" s="1"/>
  <c r="N20" i="94" s="1"/>
  <c r="S20" i="94"/>
  <c r="D22" i="94"/>
  <c r="E22" i="94" s="1"/>
  <c r="H22" i="94" s="1"/>
  <c r="J22" i="94" s="1"/>
  <c r="M22" i="94" s="1"/>
  <c r="N22" i="94" s="1"/>
  <c r="S22" i="94"/>
  <c r="C27" i="94"/>
  <c r="L27" i="94" s="1"/>
  <c r="Q27" i="94"/>
  <c r="C22" i="94"/>
  <c r="L22" i="94" s="1"/>
  <c r="C25" i="94"/>
  <c r="L25" i="94" s="1"/>
  <c r="M25" i="94" s="1"/>
  <c r="N25" i="94" s="1"/>
  <c r="D27" i="94"/>
  <c r="E27" i="94" s="1"/>
  <c r="H27" i="94" s="1"/>
  <c r="J27" i="94" s="1"/>
  <c r="M27" i="94" s="1"/>
  <c r="N27" i="94" s="1"/>
  <c r="D108" i="67" l="1"/>
  <c r="Q32" i="96"/>
  <c r="Q30" i="96"/>
  <c r="R30" i="96" s="1"/>
  <c r="N13" i="97"/>
  <c r="M27" i="98"/>
  <c r="N27" i="98" s="1"/>
  <c r="M26" i="98"/>
  <c r="N26" i="98" s="1"/>
  <c r="C29" i="98"/>
  <c r="L13" i="98"/>
  <c r="L29" i="98" s="1"/>
  <c r="S37" i="97"/>
  <c r="P53" i="97"/>
  <c r="M22" i="97"/>
  <c r="N22" i="97" s="1"/>
  <c r="M14" i="96"/>
  <c r="N14" i="96" s="1"/>
  <c r="S37" i="96"/>
  <c r="P53" i="96"/>
  <c r="J29" i="98"/>
  <c r="M13" i="98"/>
  <c r="S29" i="96"/>
  <c r="T13" i="96" s="1"/>
  <c r="P53" i="98"/>
  <c r="S37" i="98"/>
  <c r="Q32" i="97"/>
  <c r="Q30" i="97"/>
  <c r="R30" i="97" s="1"/>
  <c r="Q29" i="98"/>
  <c r="J29" i="97"/>
  <c r="C29" i="97"/>
  <c r="M15" i="98"/>
  <c r="N15" i="98" s="1"/>
  <c r="M22" i="96"/>
  <c r="N22" i="96" s="1"/>
  <c r="J29" i="96"/>
  <c r="C29" i="96"/>
  <c r="L13" i="96"/>
  <c r="L29" i="96" s="1"/>
  <c r="H24" i="67"/>
  <c r="I23" i="67"/>
  <c r="Q29" i="94"/>
  <c r="J29" i="94"/>
  <c r="L14" i="94"/>
  <c r="C29" i="94"/>
  <c r="N13" i="94"/>
  <c r="P53" i="94"/>
  <c r="S37" i="94"/>
  <c r="S29" i="94"/>
  <c r="T13" i="94" s="1"/>
  <c r="D109" i="67" l="1"/>
  <c r="M29" i="98"/>
  <c r="N29" i="98" s="1"/>
  <c r="N13" i="98"/>
  <c r="Q32" i="98"/>
  <c r="Q30" i="98"/>
  <c r="R30" i="98" s="1"/>
  <c r="M13" i="96"/>
  <c r="M29" i="97"/>
  <c r="N29" i="97" s="1"/>
  <c r="I24" i="67"/>
  <c r="J23" i="67"/>
  <c r="Q32" i="94"/>
  <c r="Q30" i="94"/>
  <c r="R30" i="94" s="1"/>
  <c r="L29" i="94"/>
  <c r="M14" i="94"/>
  <c r="D110" i="67" l="1"/>
  <c r="M29" i="96"/>
  <c r="N29" i="96" s="1"/>
  <c r="N13" i="96"/>
  <c r="J24" i="67"/>
  <c r="K23" i="67"/>
  <c r="M29" i="94"/>
  <c r="N29" i="94" s="1"/>
  <c r="D111" i="67" l="1"/>
  <c r="K24" i="67"/>
  <c r="L23" i="67"/>
  <c r="B132" i="34"/>
  <c r="B131" i="34"/>
  <c r="C126" i="34"/>
  <c r="C125" i="34"/>
  <c r="B122" i="34"/>
  <c r="B121" i="34"/>
  <c r="C106" i="34"/>
  <c r="B106" i="34"/>
  <c r="C105" i="34"/>
  <c r="B105" i="34"/>
  <c r="C104" i="34"/>
  <c r="B104" i="34"/>
  <c r="C103" i="34"/>
  <c r="B103" i="34"/>
  <c r="C102" i="34"/>
  <c r="B102" i="34"/>
  <c r="C101" i="34"/>
  <c r="B101" i="34"/>
  <c r="C100" i="34"/>
  <c r="B100" i="34"/>
  <c r="C99" i="34"/>
  <c r="B99" i="34"/>
  <c r="C98" i="34"/>
  <c r="B98" i="34"/>
  <c r="C97" i="34"/>
  <c r="B97" i="34"/>
  <c r="C96" i="34"/>
  <c r="B96" i="34"/>
  <c r="C95" i="34"/>
  <c r="B95" i="34"/>
  <c r="C94" i="34"/>
  <c r="B94" i="34"/>
  <c r="B79" i="34"/>
  <c r="C78" i="34"/>
  <c r="B78" i="34"/>
  <c r="C77" i="34"/>
  <c r="B77" i="34"/>
  <c r="C76" i="34"/>
  <c r="B76" i="34"/>
  <c r="C75" i="34"/>
  <c r="B75" i="34"/>
  <c r="C74" i="34"/>
  <c r="B74" i="34"/>
  <c r="C73" i="34"/>
  <c r="B73" i="34"/>
  <c r="C72" i="34"/>
  <c r="B72" i="34"/>
  <c r="B71" i="34"/>
  <c r="C70" i="34"/>
  <c r="B70" i="34"/>
  <c r="C50" i="34"/>
  <c r="C49" i="34"/>
  <c r="C48" i="34"/>
  <c r="C44" i="34"/>
  <c r="C43" i="34"/>
  <c r="C42" i="34"/>
  <c r="D32" i="34"/>
  <c r="D29" i="34"/>
  <c r="AC28" i="34"/>
  <c r="AB28" i="34"/>
  <c r="AA28" i="34"/>
  <c r="Z28" i="34"/>
  <c r="Y28" i="34"/>
  <c r="X28" i="34"/>
  <c r="W28" i="34"/>
  <c r="V28" i="34"/>
  <c r="U28" i="34"/>
  <c r="T28" i="34"/>
  <c r="S28" i="34"/>
  <c r="R28" i="34"/>
  <c r="Q28" i="34"/>
  <c r="P28" i="34"/>
  <c r="O28" i="34"/>
  <c r="N28" i="34"/>
  <c r="M28" i="34"/>
  <c r="L28" i="34"/>
  <c r="K28" i="34"/>
  <c r="J28" i="34"/>
  <c r="I28" i="34"/>
  <c r="H28" i="34"/>
  <c r="G28" i="34"/>
  <c r="F28" i="34"/>
  <c r="E28" i="34"/>
  <c r="D28" i="34"/>
  <c r="D24" i="34"/>
  <c r="AC23" i="34"/>
  <c r="AB23" i="34"/>
  <c r="AA23" i="34"/>
  <c r="Z23" i="34"/>
  <c r="Y23" i="34"/>
  <c r="X23" i="34"/>
  <c r="W23" i="34"/>
  <c r="V23" i="34"/>
  <c r="U23" i="34"/>
  <c r="T23" i="34"/>
  <c r="S23" i="34"/>
  <c r="R23" i="34"/>
  <c r="Q23" i="34"/>
  <c r="P23" i="34"/>
  <c r="O23" i="34"/>
  <c r="N23" i="34"/>
  <c r="M23" i="34"/>
  <c r="L23" i="34"/>
  <c r="K23" i="34"/>
  <c r="J23" i="34"/>
  <c r="I23" i="34"/>
  <c r="H23" i="34"/>
  <c r="G23" i="34"/>
  <c r="F23" i="34"/>
  <c r="E23" i="34"/>
  <c r="D23" i="34"/>
  <c r="AC17" i="34"/>
  <c r="AB17" i="34"/>
  <c r="AA17" i="34"/>
  <c r="Z17" i="34"/>
  <c r="Y17" i="34"/>
  <c r="X17" i="34"/>
  <c r="W17" i="34"/>
  <c r="V17" i="34"/>
  <c r="U17" i="34"/>
  <c r="T17" i="34"/>
  <c r="S17" i="34"/>
  <c r="R17" i="34"/>
  <c r="Q17" i="34"/>
  <c r="P17" i="34"/>
  <c r="O17" i="34"/>
  <c r="N17" i="34"/>
  <c r="M17" i="34"/>
  <c r="L17" i="34"/>
  <c r="K17" i="34"/>
  <c r="J17" i="34"/>
  <c r="I17" i="34"/>
  <c r="H17" i="34"/>
  <c r="G17" i="34"/>
  <c r="F17" i="34"/>
  <c r="E17" i="34"/>
  <c r="E20" i="34" s="1"/>
  <c r="D17" i="34"/>
  <c r="B19" i="93"/>
  <c r="D18" i="93"/>
  <c r="D17" i="93"/>
  <c r="D16" i="93"/>
  <c r="D15" i="93"/>
  <c r="D14" i="93"/>
  <c r="D13" i="93"/>
  <c r="D12" i="93"/>
  <c r="D11" i="93"/>
  <c r="D10" i="93"/>
  <c r="D58" i="66" s="1"/>
  <c r="D9" i="93"/>
  <c r="D57" i="66" s="1"/>
  <c r="D8" i="93"/>
  <c r="D56" i="66" s="1"/>
  <c r="D7" i="93"/>
  <c r="D55" i="66" s="1"/>
  <c r="D6" i="93"/>
  <c r="D54" i="66" s="1"/>
  <c r="D5" i="93"/>
  <c r="D4" i="93"/>
  <c r="D3" i="93"/>
  <c r="D18" i="92"/>
  <c r="C18" i="92"/>
  <c r="B18" i="92"/>
  <c r="G17" i="92"/>
  <c r="H17" i="92" s="1"/>
  <c r="F17" i="92"/>
  <c r="D17" i="92"/>
  <c r="G16" i="92"/>
  <c r="H16" i="92" s="1"/>
  <c r="F16" i="92"/>
  <c r="D16" i="92"/>
  <c r="G15" i="92"/>
  <c r="H15" i="92" s="1"/>
  <c r="F15" i="92"/>
  <c r="D15" i="92"/>
  <c r="G14" i="92"/>
  <c r="H14" i="92" s="1"/>
  <c r="F14" i="92"/>
  <c r="D14" i="92"/>
  <c r="G13" i="92"/>
  <c r="F13" i="92"/>
  <c r="D13" i="92"/>
  <c r="G12" i="92"/>
  <c r="H12" i="92" s="1"/>
  <c r="F12" i="92"/>
  <c r="D12" i="92"/>
  <c r="G11" i="92"/>
  <c r="F11" i="92"/>
  <c r="D11" i="92"/>
  <c r="G10" i="92"/>
  <c r="H10" i="92" s="1"/>
  <c r="F10" i="92"/>
  <c r="D10" i="92"/>
  <c r="G9" i="92"/>
  <c r="H9" i="92" s="1"/>
  <c r="F9" i="92"/>
  <c r="D9" i="92"/>
  <c r="G8" i="92"/>
  <c r="F8" i="92"/>
  <c r="D8" i="92"/>
  <c r="G7" i="92"/>
  <c r="H7" i="92" s="1"/>
  <c r="F7" i="92"/>
  <c r="D7" i="92"/>
  <c r="G6" i="92"/>
  <c r="F6" i="92"/>
  <c r="D6" i="92"/>
  <c r="G5" i="92"/>
  <c r="F5" i="92"/>
  <c r="D5" i="92"/>
  <c r="I4" i="92"/>
  <c r="J4" i="92" s="1"/>
  <c r="K4" i="92" s="1"/>
  <c r="G4" i="92"/>
  <c r="H4" i="92" s="1"/>
  <c r="F4" i="92"/>
  <c r="D4" i="92"/>
  <c r="G3" i="92"/>
  <c r="H3" i="92" s="1"/>
  <c r="F3" i="92"/>
  <c r="D3" i="92"/>
  <c r="G2" i="92"/>
  <c r="H2" i="92" s="1"/>
  <c r="F2" i="92"/>
  <c r="D2" i="92"/>
  <c r="D172" i="85"/>
  <c r="C172" i="85"/>
  <c r="O170" i="85"/>
  <c r="G145" i="85"/>
  <c r="F145" i="85"/>
  <c r="A145" i="85"/>
  <c r="L143" i="85"/>
  <c r="K143" i="85"/>
  <c r="H143" i="85"/>
  <c r="D143" i="85"/>
  <c r="J143" i="85" s="1"/>
  <c r="L142" i="85"/>
  <c r="K142" i="85"/>
  <c r="H142" i="85"/>
  <c r="D142" i="85"/>
  <c r="J142" i="85" s="1"/>
  <c r="L141" i="85"/>
  <c r="K141" i="85"/>
  <c r="H141" i="85"/>
  <c r="D141" i="85"/>
  <c r="J141" i="85" s="1"/>
  <c r="L140" i="85"/>
  <c r="K140" i="85"/>
  <c r="J140" i="85"/>
  <c r="H140" i="85"/>
  <c r="D140" i="85"/>
  <c r="L139" i="85"/>
  <c r="K139" i="85"/>
  <c r="J139" i="85"/>
  <c r="H139" i="85"/>
  <c r="D139" i="85"/>
  <c r="L138" i="85"/>
  <c r="K138" i="85"/>
  <c r="H138" i="85"/>
  <c r="J138" i="85" s="1"/>
  <c r="D138" i="85"/>
  <c r="L137" i="85"/>
  <c r="K137" i="85"/>
  <c r="H137" i="85"/>
  <c r="J137" i="85" s="1"/>
  <c r="D137" i="85"/>
  <c r="L136" i="85"/>
  <c r="K136" i="85"/>
  <c r="H136" i="85"/>
  <c r="D136" i="85"/>
  <c r="L135" i="85"/>
  <c r="K135" i="85"/>
  <c r="H135" i="85"/>
  <c r="D135" i="85"/>
  <c r="J135" i="85" s="1"/>
  <c r="L134" i="85"/>
  <c r="K134" i="85"/>
  <c r="H134" i="85"/>
  <c r="D134" i="85"/>
  <c r="J134" i="85" s="1"/>
  <c r="L133" i="85"/>
  <c r="K133" i="85"/>
  <c r="H133" i="85"/>
  <c r="D133" i="85"/>
  <c r="J133" i="85" s="1"/>
  <c r="L132" i="85"/>
  <c r="H132" i="85"/>
  <c r="H131" i="85"/>
  <c r="H130" i="85"/>
  <c r="H129" i="85"/>
  <c r="H128" i="85"/>
  <c r="H127" i="85"/>
  <c r="H126" i="85"/>
  <c r="H125" i="85"/>
  <c r="H124" i="85"/>
  <c r="H123" i="85"/>
  <c r="H122" i="85"/>
  <c r="H121" i="85"/>
  <c r="H120" i="85"/>
  <c r="H119" i="85"/>
  <c r="H118" i="85"/>
  <c r="H117" i="85"/>
  <c r="H116" i="85"/>
  <c r="H115" i="85"/>
  <c r="H114" i="85"/>
  <c r="H113" i="85"/>
  <c r="H112" i="85"/>
  <c r="H111" i="85"/>
  <c r="H110" i="85"/>
  <c r="H109" i="85"/>
  <c r="H108" i="85"/>
  <c r="H107" i="85"/>
  <c r="H106" i="85"/>
  <c r="H105" i="85"/>
  <c r="H104" i="85"/>
  <c r="H103" i="85"/>
  <c r="H102" i="85"/>
  <c r="H101" i="85"/>
  <c r="H100" i="85"/>
  <c r="H99" i="85"/>
  <c r="H98" i="85"/>
  <c r="H97" i="85"/>
  <c r="H96" i="85"/>
  <c r="H95" i="85"/>
  <c r="H94" i="85"/>
  <c r="H93" i="85"/>
  <c r="H92" i="85"/>
  <c r="H91" i="85"/>
  <c r="H90" i="85"/>
  <c r="H89" i="85"/>
  <c r="H88" i="85"/>
  <c r="H87" i="85"/>
  <c r="H86" i="85"/>
  <c r="H85" i="85"/>
  <c r="H84" i="85"/>
  <c r="H83" i="85"/>
  <c r="H82" i="85"/>
  <c r="H81" i="85"/>
  <c r="H80" i="85"/>
  <c r="H79" i="85"/>
  <c r="H78" i="85"/>
  <c r="H77" i="85"/>
  <c r="H76" i="85"/>
  <c r="H75" i="85"/>
  <c r="H74" i="85"/>
  <c r="H73" i="85"/>
  <c r="H72" i="85"/>
  <c r="H71" i="85"/>
  <c r="H70" i="85"/>
  <c r="H69" i="85"/>
  <c r="H68" i="85"/>
  <c r="H67" i="85"/>
  <c r="H66" i="85"/>
  <c r="H65" i="85"/>
  <c r="H64" i="85"/>
  <c r="H63" i="85"/>
  <c r="H62" i="85"/>
  <c r="H61" i="85"/>
  <c r="H60" i="85"/>
  <c r="H59" i="85"/>
  <c r="H58" i="85"/>
  <c r="H57" i="85"/>
  <c r="H56" i="85"/>
  <c r="H55" i="85"/>
  <c r="H54" i="85"/>
  <c r="H53" i="85"/>
  <c r="H52" i="85"/>
  <c r="H51" i="85"/>
  <c r="H50" i="85"/>
  <c r="H49" i="85"/>
  <c r="H48" i="85"/>
  <c r="H47" i="85"/>
  <c r="H46" i="85"/>
  <c r="H45" i="85"/>
  <c r="H44" i="85"/>
  <c r="H43" i="85"/>
  <c r="H42" i="85"/>
  <c r="H41" i="85"/>
  <c r="H40" i="85"/>
  <c r="H39" i="85"/>
  <c r="H38" i="85"/>
  <c r="H37" i="85"/>
  <c r="S36" i="85"/>
  <c r="S35" i="85" s="1"/>
  <c r="S42" i="85" s="1"/>
  <c r="S43" i="85" s="1"/>
  <c r="S45" i="85" s="1"/>
  <c r="H36" i="85"/>
  <c r="L35" i="85"/>
  <c r="H35" i="85"/>
  <c r="L34" i="85"/>
  <c r="K34" i="85"/>
  <c r="H34" i="85"/>
  <c r="D34" i="85"/>
  <c r="J34" i="85" s="1"/>
  <c r="L33" i="85"/>
  <c r="K33" i="85"/>
  <c r="H33" i="85"/>
  <c r="D33" i="85"/>
  <c r="L32" i="85"/>
  <c r="H32" i="85"/>
  <c r="L31" i="85"/>
  <c r="K31" i="85"/>
  <c r="H31" i="85"/>
  <c r="J31" i="85" s="1"/>
  <c r="D31" i="85"/>
  <c r="L30" i="85"/>
  <c r="K30" i="85"/>
  <c r="H30" i="85"/>
  <c r="J30" i="85" s="1"/>
  <c r="D30" i="85"/>
  <c r="L29" i="85"/>
  <c r="H29" i="85"/>
  <c r="L28" i="85"/>
  <c r="K28" i="85"/>
  <c r="H28" i="85"/>
  <c r="D28" i="85"/>
  <c r="J28" i="85" s="1"/>
  <c r="L27" i="85"/>
  <c r="K27" i="85"/>
  <c r="H27" i="85"/>
  <c r="D27" i="85"/>
  <c r="J27" i="85" s="1"/>
  <c r="L26" i="85"/>
  <c r="H26" i="85"/>
  <c r="L25" i="85"/>
  <c r="K25" i="85"/>
  <c r="H25" i="85"/>
  <c r="J25" i="85" s="1"/>
  <c r="D25" i="85"/>
  <c r="L24" i="85"/>
  <c r="K24" i="85"/>
  <c r="H24" i="85"/>
  <c r="J24" i="85" s="1"/>
  <c r="D24" i="85"/>
  <c r="L23" i="85"/>
  <c r="H23" i="85"/>
  <c r="L22" i="85"/>
  <c r="K22" i="85"/>
  <c r="H22" i="85"/>
  <c r="D22" i="85"/>
  <c r="J22" i="85" s="1"/>
  <c r="L21" i="85"/>
  <c r="K21" i="85"/>
  <c r="H21" i="85"/>
  <c r="D21" i="85"/>
  <c r="J21" i="85" s="1"/>
  <c r="L20" i="85"/>
  <c r="H20" i="85"/>
  <c r="L19" i="85"/>
  <c r="K19" i="85"/>
  <c r="H19" i="85"/>
  <c r="J19" i="85" s="1"/>
  <c r="D19" i="85"/>
  <c r="L18" i="85"/>
  <c r="K18" i="85"/>
  <c r="H18" i="85"/>
  <c r="J18" i="85" s="1"/>
  <c r="D18" i="85"/>
  <c r="L17" i="85"/>
  <c r="H17" i="85"/>
  <c r="L16" i="85"/>
  <c r="K16" i="85"/>
  <c r="H16" i="85"/>
  <c r="D16" i="85"/>
  <c r="L15" i="85"/>
  <c r="K15" i="85"/>
  <c r="H15" i="85"/>
  <c r="D15" i="85"/>
  <c r="L14" i="85"/>
  <c r="H14" i="85"/>
  <c r="L13" i="85"/>
  <c r="K13" i="85"/>
  <c r="J13" i="85"/>
  <c r="H13" i="85"/>
  <c r="D13" i="85"/>
  <c r="L12" i="85"/>
  <c r="K12" i="85"/>
  <c r="J12" i="85"/>
  <c r="H12" i="85"/>
  <c r="D12" i="85"/>
  <c r="L11" i="85"/>
  <c r="K11" i="85"/>
  <c r="J11" i="85"/>
  <c r="D11" i="85"/>
  <c r="O5" i="85"/>
  <c r="P5" i="85" s="1"/>
  <c r="O6" i="85" s="1"/>
  <c r="P6" i="85" s="1"/>
  <c r="O7" i="85" s="1"/>
  <c r="P7" i="85" s="1"/>
  <c r="O8" i="85" s="1"/>
  <c r="P8" i="85" s="1"/>
  <c r="O9" i="85" s="1"/>
  <c r="P9" i="85" s="1"/>
  <c r="O10" i="85" s="1"/>
  <c r="P10" i="85" s="1"/>
  <c r="O11" i="85" s="1"/>
  <c r="P11" i="85" s="1"/>
  <c r="O12" i="85" s="1"/>
  <c r="P12" i="85" s="1"/>
  <c r="O13" i="85" s="1"/>
  <c r="P13" i="85" s="1"/>
  <c r="O14" i="85" s="1"/>
  <c r="P14" i="85" s="1"/>
  <c r="O15" i="85" s="1"/>
  <c r="P15" i="85" s="1"/>
  <c r="O16" i="85" s="1"/>
  <c r="P16" i="85" s="1"/>
  <c r="O17" i="85" s="1"/>
  <c r="P17" i="85" s="1"/>
  <c r="O18" i="85" s="1"/>
  <c r="P18" i="85" s="1"/>
  <c r="O19" i="85" s="1"/>
  <c r="P19" i="85" s="1"/>
  <c r="O20" i="85" s="1"/>
  <c r="P20" i="85" s="1"/>
  <c r="O21" i="85" s="1"/>
  <c r="P21" i="85" s="1"/>
  <c r="O22" i="85" s="1"/>
  <c r="P22" i="85" s="1"/>
  <c r="O23" i="85" s="1"/>
  <c r="P23" i="85" s="1"/>
  <c r="O24" i="85" s="1"/>
  <c r="P24" i="85" s="1"/>
  <c r="O25" i="85" s="1"/>
  <c r="P25" i="85" s="1"/>
  <c r="O26" i="85" s="1"/>
  <c r="P26" i="85" s="1"/>
  <c r="O27" i="85" s="1"/>
  <c r="P27" i="85" s="1"/>
  <c r="O28" i="85" s="1"/>
  <c r="P28" i="85" s="1"/>
  <c r="O29" i="85" s="1"/>
  <c r="P29" i="85" s="1"/>
  <c r="O30" i="85" s="1"/>
  <c r="P30" i="85" s="1"/>
  <c r="O31" i="85" s="1"/>
  <c r="P31" i="85" s="1"/>
  <c r="O32" i="85" s="1"/>
  <c r="P32" i="85" s="1"/>
  <c r="O33" i="85" s="1"/>
  <c r="P33" i="85" s="1"/>
  <c r="O34" i="85" s="1"/>
  <c r="P34" i="85" s="1"/>
  <c r="O35" i="85" s="1"/>
  <c r="P35" i="85" s="1"/>
  <c r="O36" i="85" s="1"/>
  <c r="P36" i="85" s="1"/>
  <c r="O37" i="85" s="1"/>
  <c r="P37" i="85" s="1"/>
  <c r="O38" i="85" s="1"/>
  <c r="P38" i="85" s="1"/>
  <c r="O39" i="85" s="1"/>
  <c r="P39" i="85" s="1"/>
  <c r="O40" i="85" s="1"/>
  <c r="P40" i="85" s="1"/>
  <c r="G5" i="85"/>
  <c r="C4" i="85"/>
  <c r="C30" i="83"/>
  <c r="C31" i="83" s="1"/>
  <c r="C29" i="83"/>
  <c r="D28" i="83"/>
  <c r="C28" i="83"/>
  <c r="C17" i="83"/>
  <c r="C22" i="83" s="1"/>
  <c r="B31" i="80"/>
  <c r="C31" i="80" s="1"/>
  <c r="D31" i="80" s="1"/>
  <c r="E31" i="80" s="1"/>
  <c r="F31" i="80" s="1"/>
  <c r="G31" i="80" s="1"/>
  <c r="H31" i="80" s="1"/>
  <c r="I31" i="80" s="1"/>
  <c r="J31" i="80" s="1"/>
  <c r="K31" i="80" s="1"/>
  <c r="L31" i="80" s="1"/>
  <c r="M31" i="80" s="1"/>
  <c r="N31" i="80" s="1"/>
  <c r="O31" i="80" s="1"/>
  <c r="P31" i="80" s="1"/>
  <c r="Q31" i="80" s="1"/>
  <c r="R31" i="80" s="1"/>
  <c r="S31" i="80" s="1"/>
  <c r="T31" i="80" s="1"/>
  <c r="U31" i="80" s="1"/>
  <c r="V31" i="80" s="1"/>
  <c r="W31" i="80" s="1"/>
  <c r="X31" i="80" s="1"/>
  <c r="Y31" i="80" s="1"/>
  <c r="Z31" i="80" s="1"/>
  <c r="AA31" i="80" s="1"/>
  <c r="D30" i="80"/>
  <c r="E30" i="80" s="1"/>
  <c r="F30" i="80" s="1"/>
  <c r="G30" i="80" s="1"/>
  <c r="H30" i="80" s="1"/>
  <c r="I30" i="80" s="1"/>
  <c r="J30" i="80" s="1"/>
  <c r="K30" i="80" s="1"/>
  <c r="L30" i="80" s="1"/>
  <c r="M30" i="80" s="1"/>
  <c r="N30" i="80" s="1"/>
  <c r="O30" i="80" s="1"/>
  <c r="P30" i="80" s="1"/>
  <c r="Q30" i="80" s="1"/>
  <c r="R30" i="80" s="1"/>
  <c r="S30" i="80" s="1"/>
  <c r="T30" i="80" s="1"/>
  <c r="U30" i="80" s="1"/>
  <c r="V30" i="80" s="1"/>
  <c r="W30" i="80" s="1"/>
  <c r="X30" i="80" s="1"/>
  <c r="Y30" i="80" s="1"/>
  <c r="Z30" i="80" s="1"/>
  <c r="AA30" i="80" s="1"/>
  <c r="B30" i="80"/>
  <c r="C30" i="80" s="1"/>
  <c r="G29" i="80"/>
  <c r="H29" i="80" s="1"/>
  <c r="I29" i="80" s="1"/>
  <c r="J29" i="80" s="1"/>
  <c r="K29" i="80" s="1"/>
  <c r="L29" i="80" s="1"/>
  <c r="M29" i="80" s="1"/>
  <c r="N29" i="80" s="1"/>
  <c r="O29" i="80" s="1"/>
  <c r="P29" i="80" s="1"/>
  <c r="Q29" i="80" s="1"/>
  <c r="R29" i="80" s="1"/>
  <c r="S29" i="80" s="1"/>
  <c r="T29" i="80" s="1"/>
  <c r="U29" i="80" s="1"/>
  <c r="V29" i="80" s="1"/>
  <c r="W29" i="80" s="1"/>
  <c r="X29" i="80" s="1"/>
  <c r="Y29" i="80" s="1"/>
  <c r="Z29" i="80" s="1"/>
  <c r="AA29" i="80" s="1"/>
  <c r="C29" i="80"/>
  <c r="D29" i="80" s="1"/>
  <c r="E29" i="80" s="1"/>
  <c r="F29" i="80" s="1"/>
  <c r="B29" i="80"/>
  <c r="C28" i="80"/>
  <c r="D28" i="80" s="1"/>
  <c r="E28" i="80" s="1"/>
  <c r="F28" i="80" s="1"/>
  <c r="G28" i="80" s="1"/>
  <c r="H28" i="80" s="1"/>
  <c r="I28" i="80" s="1"/>
  <c r="J28" i="80" s="1"/>
  <c r="K28" i="80" s="1"/>
  <c r="L28" i="80" s="1"/>
  <c r="M28" i="80" s="1"/>
  <c r="N28" i="80" s="1"/>
  <c r="O28" i="80" s="1"/>
  <c r="P28" i="80" s="1"/>
  <c r="Q28" i="80" s="1"/>
  <c r="R28" i="80" s="1"/>
  <c r="S28" i="80" s="1"/>
  <c r="T28" i="80" s="1"/>
  <c r="U28" i="80" s="1"/>
  <c r="V28" i="80" s="1"/>
  <c r="W28" i="80" s="1"/>
  <c r="X28" i="80" s="1"/>
  <c r="Y28" i="80" s="1"/>
  <c r="Z28" i="80" s="1"/>
  <c r="AA28" i="80" s="1"/>
  <c r="B28" i="80"/>
  <c r="C27" i="80"/>
  <c r="D27" i="80" s="1"/>
  <c r="E27" i="80" s="1"/>
  <c r="F27" i="80" s="1"/>
  <c r="G27" i="80" s="1"/>
  <c r="H27" i="80" s="1"/>
  <c r="I27" i="80" s="1"/>
  <c r="J27" i="80" s="1"/>
  <c r="K27" i="80" s="1"/>
  <c r="L27" i="80" s="1"/>
  <c r="M27" i="80" s="1"/>
  <c r="N27" i="80" s="1"/>
  <c r="O27" i="80" s="1"/>
  <c r="P27" i="80" s="1"/>
  <c r="Q27" i="80" s="1"/>
  <c r="R27" i="80" s="1"/>
  <c r="S27" i="80" s="1"/>
  <c r="T27" i="80" s="1"/>
  <c r="U27" i="80" s="1"/>
  <c r="V27" i="80" s="1"/>
  <c r="W27" i="80" s="1"/>
  <c r="X27" i="80" s="1"/>
  <c r="Y27" i="80" s="1"/>
  <c r="Z27" i="80" s="1"/>
  <c r="AA27" i="80" s="1"/>
  <c r="B27" i="80"/>
  <c r="B26" i="80"/>
  <c r="C26" i="80" s="1"/>
  <c r="D26" i="80" s="1"/>
  <c r="E26" i="80" s="1"/>
  <c r="F26" i="80" s="1"/>
  <c r="G26" i="80" s="1"/>
  <c r="H26" i="80" s="1"/>
  <c r="I26" i="80" s="1"/>
  <c r="J26" i="80" s="1"/>
  <c r="K26" i="80" s="1"/>
  <c r="L26" i="80" s="1"/>
  <c r="M26" i="80" s="1"/>
  <c r="N26" i="80" s="1"/>
  <c r="O26" i="80" s="1"/>
  <c r="P26" i="80" s="1"/>
  <c r="Q26" i="80" s="1"/>
  <c r="R26" i="80" s="1"/>
  <c r="S26" i="80" s="1"/>
  <c r="T26" i="80" s="1"/>
  <c r="U26" i="80" s="1"/>
  <c r="V26" i="80" s="1"/>
  <c r="W26" i="80" s="1"/>
  <c r="X26" i="80" s="1"/>
  <c r="Y26" i="80" s="1"/>
  <c r="Z26" i="80" s="1"/>
  <c r="AA26" i="80" s="1"/>
  <c r="F25" i="80"/>
  <c r="G25" i="80" s="1"/>
  <c r="H25" i="80" s="1"/>
  <c r="I25" i="80" s="1"/>
  <c r="J25" i="80" s="1"/>
  <c r="K25" i="80" s="1"/>
  <c r="L25" i="80" s="1"/>
  <c r="M25" i="80" s="1"/>
  <c r="N25" i="80" s="1"/>
  <c r="O25" i="80" s="1"/>
  <c r="P25" i="80" s="1"/>
  <c r="Q25" i="80" s="1"/>
  <c r="R25" i="80" s="1"/>
  <c r="S25" i="80" s="1"/>
  <c r="T25" i="80" s="1"/>
  <c r="U25" i="80" s="1"/>
  <c r="V25" i="80" s="1"/>
  <c r="W25" i="80" s="1"/>
  <c r="X25" i="80" s="1"/>
  <c r="Y25" i="80" s="1"/>
  <c r="Z25" i="80" s="1"/>
  <c r="AA25" i="80" s="1"/>
  <c r="B25" i="80"/>
  <c r="C25" i="80" s="1"/>
  <c r="D25" i="80" s="1"/>
  <c r="E25" i="80" s="1"/>
  <c r="B23" i="80"/>
  <c r="G18" i="80"/>
  <c r="H18" i="80" s="1"/>
  <c r="I18" i="80" s="1"/>
  <c r="J18" i="80" s="1"/>
  <c r="K18" i="80" s="1"/>
  <c r="L18" i="80" s="1"/>
  <c r="M18" i="80" s="1"/>
  <c r="N18" i="80" s="1"/>
  <c r="O18" i="80" s="1"/>
  <c r="P18" i="80" s="1"/>
  <c r="Q18" i="80" s="1"/>
  <c r="R18" i="80" s="1"/>
  <c r="S18" i="80" s="1"/>
  <c r="T18" i="80" s="1"/>
  <c r="U18" i="80" s="1"/>
  <c r="V18" i="80" s="1"/>
  <c r="W18" i="80" s="1"/>
  <c r="X18" i="80" s="1"/>
  <c r="Y18" i="80" s="1"/>
  <c r="Z18" i="80" s="1"/>
  <c r="AA18" i="80" s="1"/>
  <c r="B18" i="80"/>
  <c r="C18" i="80" s="1"/>
  <c r="D18" i="80" s="1"/>
  <c r="E18" i="80" s="1"/>
  <c r="F18" i="80" s="1"/>
  <c r="H17" i="80"/>
  <c r="I17" i="80" s="1"/>
  <c r="J17" i="80" s="1"/>
  <c r="K17" i="80" s="1"/>
  <c r="L17" i="80" s="1"/>
  <c r="M17" i="80" s="1"/>
  <c r="N17" i="80" s="1"/>
  <c r="O17" i="80" s="1"/>
  <c r="P17" i="80" s="1"/>
  <c r="Q17" i="80" s="1"/>
  <c r="R17" i="80" s="1"/>
  <c r="S17" i="80" s="1"/>
  <c r="T17" i="80" s="1"/>
  <c r="U17" i="80" s="1"/>
  <c r="V17" i="80" s="1"/>
  <c r="W17" i="80" s="1"/>
  <c r="X17" i="80" s="1"/>
  <c r="Y17" i="80" s="1"/>
  <c r="Z17" i="80" s="1"/>
  <c r="AA17" i="80" s="1"/>
  <c r="B17" i="80"/>
  <c r="C17" i="80" s="1"/>
  <c r="D17" i="80" s="1"/>
  <c r="E17" i="80" s="1"/>
  <c r="F17" i="80" s="1"/>
  <c r="G17" i="80" s="1"/>
  <c r="C16" i="80"/>
  <c r="D16" i="80" s="1"/>
  <c r="E16" i="80" s="1"/>
  <c r="F16" i="80" s="1"/>
  <c r="G16" i="80" s="1"/>
  <c r="H16" i="80" s="1"/>
  <c r="I16" i="80" s="1"/>
  <c r="J16" i="80" s="1"/>
  <c r="K16" i="80" s="1"/>
  <c r="L16" i="80" s="1"/>
  <c r="M16" i="80" s="1"/>
  <c r="N16" i="80" s="1"/>
  <c r="O16" i="80" s="1"/>
  <c r="P16" i="80" s="1"/>
  <c r="Q16" i="80" s="1"/>
  <c r="R16" i="80" s="1"/>
  <c r="S16" i="80" s="1"/>
  <c r="T16" i="80" s="1"/>
  <c r="U16" i="80" s="1"/>
  <c r="V16" i="80" s="1"/>
  <c r="W16" i="80" s="1"/>
  <c r="X16" i="80" s="1"/>
  <c r="Y16" i="80" s="1"/>
  <c r="Z16" i="80" s="1"/>
  <c r="AA16" i="80" s="1"/>
  <c r="D15" i="80"/>
  <c r="E15" i="80" s="1"/>
  <c r="F15" i="80" s="1"/>
  <c r="G15" i="80" s="1"/>
  <c r="H15" i="80" s="1"/>
  <c r="I15" i="80" s="1"/>
  <c r="J15" i="80" s="1"/>
  <c r="K15" i="80" s="1"/>
  <c r="L15" i="80" s="1"/>
  <c r="M15" i="80" s="1"/>
  <c r="N15" i="80" s="1"/>
  <c r="O15" i="80" s="1"/>
  <c r="P15" i="80" s="1"/>
  <c r="Q15" i="80" s="1"/>
  <c r="R15" i="80" s="1"/>
  <c r="S15" i="80" s="1"/>
  <c r="T15" i="80" s="1"/>
  <c r="U15" i="80" s="1"/>
  <c r="V15" i="80" s="1"/>
  <c r="W15" i="80" s="1"/>
  <c r="X15" i="80" s="1"/>
  <c r="Y15" i="80" s="1"/>
  <c r="Z15" i="80" s="1"/>
  <c r="AA15" i="80" s="1"/>
  <c r="C15" i="80"/>
  <c r="B15" i="80"/>
  <c r="E14" i="80"/>
  <c r="F14" i="80" s="1"/>
  <c r="G14" i="80" s="1"/>
  <c r="H14" i="80" s="1"/>
  <c r="I14" i="80" s="1"/>
  <c r="J14" i="80" s="1"/>
  <c r="K14" i="80" s="1"/>
  <c r="L14" i="80" s="1"/>
  <c r="M14" i="80" s="1"/>
  <c r="N14" i="80" s="1"/>
  <c r="O14" i="80" s="1"/>
  <c r="P14" i="80" s="1"/>
  <c r="Q14" i="80" s="1"/>
  <c r="R14" i="80" s="1"/>
  <c r="S14" i="80" s="1"/>
  <c r="T14" i="80" s="1"/>
  <c r="U14" i="80" s="1"/>
  <c r="V14" i="80" s="1"/>
  <c r="W14" i="80" s="1"/>
  <c r="X14" i="80" s="1"/>
  <c r="Y14" i="80" s="1"/>
  <c r="Z14" i="80" s="1"/>
  <c r="AA14" i="80" s="1"/>
  <c r="B14" i="80"/>
  <c r="C14" i="80" s="1"/>
  <c r="D14" i="80" s="1"/>
  <c r="C13" i="80"/>
  <c r="D13" i="80" s="1"/>
  <c r="E13" i="80" s="1"/>
  <c r="F13" i="80" s="1"/>
  <c r="G13" i="80" s="1"/>
  <c r="H13" i="80" s="1"/>
  <c r="I13" i="80" s="1"/>
  <c r="J13" i="80" s="1"/>
  <c r="K13" i="80" s="1"/>
  <c r="L13" i="80" s="1"/>
  <c r="M13" i="80" s="1"/>
  <c r="N13" i="80" s="1"/>
  <c r="O13" i="80" s="1"/>
  <c r="P13" i="80" s="1"/>
  <c r="Q13" i="80" s="1"/>
  <c r="R13" i="80" s="1"/>
  <c r="S13" i="80" s="1"/>
  <c r="T13" i="80" s="1"/>
  <c r="U13" i="80" s="1"/>
  <c r="V13" i="80" s="1"/>
  <c r="W13" i="80" s="1"/>
  <c r="X13" i="80" s="1"/>
  <c r="Y13" i="80" s="1"/>
  <c r="Z13" i="80" s="1"/>
  <c r="AA13" i="80" s="1"/>
  <c r="B13" i="80"/>
  <c r="U12" i="80"/>
  <c r="V12" i="80" s="1"/>
  <c r="W12" i="80" s="1"/>
  <c r="X12" i="80" s="1"/>
  <c r="Y12" i="80" s="1"/>
  <c r="Z12" i="80" s="1"/>
  <c r="AA12" i="80" s="1"/>
  <c r="B12" i="80"/>
  <c r="C12" i="80" s="1"/>
  <c r="D12" i="80" s="1"/>
  <c r="E12" i="80" s="1"/>
  <c r="F12" i="80" s="1"/>
  <c r="G12" i="80" s="1"/>
  <c r="H12" i="80" s="1"/>
  <c r="I12" i="80" s="1"/>
  <c r="J12" i="80" s="1"/>
  <c r="K12" i="80" s="1"/>
  <c r="L12" i="80" s="1"/>
  <c r="M12" i="80" s="1"/>
  <c r="N12" i="80" s="1"/>
  <c r="O12" i="80" s="1"/>
  <c r="P12" i="80" s="1"/>
  <c r="Q12" i="80" s="1"/>
  <c r="R12" i="80" s="1"/>
  <c r="S12" i="80" s="1"/>
  <c r="T12" i="80" s="1"/>
  <c r="D11" i="80"/>
  <c r="E11" i="80" s="1"/>
  <c r="F11" i="80" s="1"/>
  <c r="G11" i="80" s="1"/>
  <c r="H11" i="80" s="1"/>
  <c r="I11" i="80" s="1"/>
  <c r="J11" i="80" s="1"/>
  <c r="K11" i="80" s="1"/>
  <c r="L11" i="80" s="1"/>
  <c r="M11" i="80" s="1"/>
  <c r="N11" i="80" s="1"/>
  <c r="O11" i="80" s="1"/>
  <c r="P11" i="80" s="1"/>
  <c r="Q11" i="80" s="1"/>
  <c r="R11" i="80" s="1"/>
  <c r="S11" i="80" s="1"/>
  <c r="T11" i="80" s="1"/>
  <c r="U11" i="80" s="1"/>
  <c r="V11" i="80" s="1"/>
  <c r="W11" i="80" s="1"/>
  <c r="X11" i="80" s="1"/>
  <c r="Y11" i="80" s="1"/>
  <c r="Z11" i="80" s="1"/>
  <c r="AA11" i="80" s="1"/>
  <c r="B11" i="80"/>
  <c r="C11" i="80" s="1"/>
  <c r="B10" i="80"/>
  <c r="C10" i="80" s="1"/>
  <c r="D10" i="80" s="1"/>
  <c r="E10" i="80" s="1"/>
  <c r="F10" i="80" s="1"/>
  <c r="G10" i="80" s="1"/>
  <c r="H10" i="80" s="1"/>
  <c r="I10" i="80" s="1"/>
  <c r="J10" i="80" s="1"/>
  <c r="K10" i="80" s="1"/>
  <c r="L10" i="80" s="1"/>
  <c r="M10" i="80" s="1"/>
  <c r="N10" i="80" s="1"/>
  <c r="O10" i="80" s="1"/>
  <c r="P10" i="80" s="1"/>
  <c r="Q10" i="80" s="1"/>
  <c r="R10" i="80" s="1"/>
  <c r="S10" i="80" s="1"/>
  <c r="T10" i="80" s="1"/>
  <c r="U10" i="80" s="1"/>
  <c r="V10" i="80" s="1"/>
  <c r="W10" i="80" s="1"/>
  <c r="X10" i="80" s="1"/>
  <c r="Y10" i="80" s="1"/>
  <c r="Z10" i="80" s="1"/>
  <c r="AA10" i="80" s="1"/>
  <c r="H9" i="80"/>
  <c r="I9" i="80" s="1"/>
  <c r="J9" i="80" s="1"/>
  <c r="K9" i="80" s="1"/>
  <c r="L9" i="80" s="1"/>
  <c r="M9" i="80" s="1"/>
  <c r="N9" i="80" s="1"/>
  <c r="O9" i="80" s="1"/>
  <c r="P9" i="80" s="1"/>
  <c r="Q9" i="80" s="1"/>
  <c r="R9" i="80" s="1"/>
  <c r="S9" i="80" s="1"/>
  <c r="T9" i="80" s="1"/>
  <c r="U9" i="80" s="1"/>
  <c r="V9" i="80" s="1"/>
  <c r="W9" i="80" s="1"/>
  <c r="X9" i="80" s="1"/>
  <c r="Y9" i="80" s="1"/>
  <c r="Z9" i="80" s="1"/>
  <c r="AA9" i="80" s="1"/>
  <c r="B9" i="80"/>
  <c r="C9" i="80" s="1"/>
  <c r="D9" i="80" s="1"/>
  <c r="E9" i="80" s="1"/>
  <c r="F9" i="80" s="1"/>
  <c r="G9" i="80" s="1"/>
  <c r="B8" i="80"/>
  <c r="C8" i="80" s="1"/>
  <c r="D8" i="80" s="1"/>
  <c r="E8" i="80" s="1"/>
  <c r="F8" i="80" s="1"/>
  <c r="G8" i="80" s="1"/>
  <c r="H8" i="80" s="1"/>
  <c r="I8" i="80" s="1"/>
  <c r="J8" i="80" s="1"/>
  <c r="K8" i="80" s="1"/>
  <c r="L8" i="80" s="1"/>
  <c r="M8" i="80" s="1"/>
  <c r="N8" i="80" s="1"/>
  <c r="O8" i="80" s="1"/>
  <c r="P8" i="80" s="1"/>
  <c r="Q8" i="80" s="1"/>
  <c r="R8" i="80" s="1"/>
  <c r="S8" i="80" s="1"/>
  <c r="T8" i="80" s="1"/>
  <c r="U8" i="80" s="1"/>
  <c r="V8" i="80" s="1"/>
  <c r="W8" i="80" s="1"/>
  <c r="X8" i="80" s="1"/>
  <c r="Y8" i="80" s="1"/>
  <c r="Z8" i="80" s="1"/>
  <c r="AA8" i="80" s="1"/>
  <c r="B7" i="80"/>
  <c r="C7" i="80" s="1"/>
  <c r="D7" i="80" s="1"/>
  <c r="E7" i="80" s="1"/>
  <c r="F7" i="80" s="1"/>
  <c r="G7" i="80" s="1"/>
  <c r="H7" i="80" s="1"/>
  <c r="I7" i="80" s="1"/>
  <c r="J7" i="80" s="1"/>
  <c r="K7" i="80" s="1"/>
  <c r="L7" i="80" s="1"/>
  <c r="M7" i="80" s="1"/>
  <c r="N7" i="80" s="1"/>
  <c r="O7" i="80" s="1"/>
  <c r="P7" i="80" s="1"/>
  <c r="Q7" i="80" s="1"/>
  <c r="R7" i="80" s="1"/>
  <c r="S7" i="80" s="1"/>
  <c r="T7" i="80" s="1"/>
  <c r="U7" i="80" s="1"/>
  <c r="V7" i="80" s="1"/>
  <c r="W7" i="80" s="1"/>
  <c r="X7" i="80" s="1"/>
  <c r="Y7" i="80" s="1"/>
  <c r="Z7" i="80" s="1"/>
  <c r="AA7" i="80" s="1"/>
  <c r="B6" i="80"/>
  <c r="C56" i="79"/>
  <c r="C55" i="79"/>
  <c r="C54" i="79"/>
  <c r="C50" i="79"/>
  <c r="C53" i="79" s="1"/>
  <c r="C49" i="79"/>
  <c r="C43" i="79"/>
  <c r="C26" i="79"/>
  <c r="C25" i="79"/>
  <c r="C27" i="79" s="1"/>
  <c r="C21" i="79"/>
  <c r="C24" i="79" s="1"/>
  <c r="C20" i="79"/>
  <c r="C14" i="79"/>
  <c r="B82" i="78"/>
  <c r="B31" i="78"/>
  <c r="C30" i="78"/>
  <c r="B30" i="78"/>
  <c r="B29" i="78"/>
  <c r="B28" i="78"/>
  <c r="B27" i="78"/>
  <c r="B26" i="78"/>
  <c r="F23" i="78"/>
  <c r="E23" i="78"/>
  <c r="B23" i="78"/>
  <c r="B18" i="78"/>
  <c r="B17" i="78"/>
  <c r="B16" i="78"/>
  <c r="B15" i="78"/>
  <c r="B13" i="78"/>
  <c r="C11" i="78"/>
  <c r="B11" i="78"/>
  <c r="C10" i="78"/>
  <c r="B10" i="78"/>
  <c r="B9" i="78"/>
  <c r="D29" i="78"/>
  <c r="E29" i="78" s="1"/>
  <c r="D4" i="78"/>
  <c r="C4" i="78"/>
  <c r="D37" i="77"/>
  <c r="B37" i="77"/>
  <c r="B36" i="77"/>
  <c r="B35" i="77"/>
  <c r="W27" i="77"/>
  <c r="G27" i="77"/>
  <c r="AC37" i="77" s="1"/>
  <c r="B27" i="77"/>
  <c r="B26" i="77"/>
  <c r="D25" i="77"/>
  <c r="AD25" i="77" s="1"/>
  <c r="B25" i="77"/>
  <c r="A16" i="77"/>
  <c r="A15" i="77"/>
  <c r="A14" i="77"/>
  <c r="A9" i="77"/>
  <c r="D28" i="77"/>
  <c r="E7" i="77"/>
  <c r="D27" i="77" s="1"/>
  <c r="O27" i="77" s="1"/>
  <c r="A7" i="77"/>
  <c r="A6" i="77"/>
  <c r="D35" i="77"/>
  <c r="Y177" i="76"/>
  <c r="X177" i="76"/>
  <c r="Q177" i="76"/>
  <c r="P177" i="76"/>
  <c r="I177" i="76"/>
  <c r="H177" i="76"/>
  <c r="AC174" i="76"/>
  <c r="AC177" i="76" s="1"/>
  <c r="AB174" i="76"/>
  <c r="AB177" i="76" s="1"/>
  <c r="AA174" i="76"/>
  <c r="AA177" i="76" s="1"/>
  <c r="Z174" i="76"/>
  <c r="Z177" i="76" s="1"/>
  <c r="Y174" i="76"/>
  <c r="X174" i="76"/>
  <c r="W174" i="76"/>
  <c r="W177" i="76" s="1"/>
  <c r="V174" i="76"/>
  <c r="V177" i="76" s="1"/>
  <c r="U174" i="76"/>
  <c r="U177" i="76" s="1"/>
  <c r="T174" i="76"/>
  <c r="T177" i="76" s="1"/>
  <c r="S174" i="76"/>
  <c r="S177" i="76" s="1"/>
  <c r="R174" i="76"/>
  <c r="R177" i="76" s="1"/>
  <c r="Q174" i="76"/>
  <c r="P174" i="76"/>
  <c r="O174" i="76"/>
  <c r="O177" i="76" s="1"/>
  <c r="N174" i="76"/>
  <c r="N177" i="76" s="1"/>
  <c r="M174" i="76"/>
  <c r="M177" i="76" s="1"/>
  <c r="L174" i="76"/>
  <c r="L177" i="76" s="1"/>
  <c r="K174" i="76"/>
  <c r="K177" i="76" s="1"/>
  <c r="J174" i="76"/>
  <c r="J177" i="76" s="1"/>
  <c r="I174" i="76"/>
  <c r="H174" i="76"/>
  <c r="G174" i="76"/>
  <c r="G177" i="76" s="1"/>
  <c r="F174" i="76"/>
  <c r="F177" i="76" s="1"/>
  <c r="E174" i="76"/>
  <c r="E177" i="76" s="1"/>
  <c r="D174" i="76"/>
  <c r="D177" i="76" s="1"/>
  <c r="AC173" i="76"/>
  <c r="AB173" i="76"/>
  <c r="AA173" i="76"/>
  <c r="Z173" i="76"/>
  <c r="Y173" i="76"/>
  <c r="X173" i="76"/>
  <c r="W173" i="76"/>
  <c r="V173" i="76"/>
  <c r="U173" i="76"/>
  <c r="T173" i="76"/>
  <c r="S173" i="76"/>
  <c r="R173" i="76"/>
  <c r="Q173" i="76"/>
  <c r="P173" i="76"/>
  <c r="O173" i="76"/>
  <c r="N173" i="76"/>
  <c r="M173" i="76"/>
  <c r="L173" i="76"/>
  <c r="K173" i="76"/>
  <c r="J173" i="76"/>
  <c r="I173" i="76"/>
  <c r="H173" i="76"/>
  <c r="G173" i="76"/>
  <c r="F173" i="76"/>
  <c r="E173" i="76"/>
  <c r="D173" i="76"/>
  <c r="I145" i="76"/>
  <c r="I144" i="76"/>
  <c r="I143" i="76"/>
  <c r="E142" i="76"/>
  <c r="D142" i="76"/>
  <c r="C142" i="76"/>
  <c r="B142" i="76"/>
  <c r="E141" i="76"/>
  <c r="D141" i="76"/>
  <c r="C141" i="76"/>
  <c r="B141" i="76"/>
  <c r="E140" i="76"/>
  <c r="D140" i="76"/>
  <c r="C140" i="76"/>
  <c r="B140" i="76"/>
  <c r="E139" i="76"/>
  <c r="D139" i="76"/>
  <c r="C139" i="76"/>
  <c r="B139" i="76"/>
  <c r="E138" i="76"/>
  <c r="D138" i="76"/>
  <c r="C138" i="76"/>
  <c r="B138" i="76"/>
  <c r="E137" i="76"/>
  <c r="D137" i="76"/>
  <c r="C137" i="76"/>
  <c r="B137" i="76"/>
  <c r="E136" i="76"/>
  <c r="D136" i="76"/>
  <c r="C136" i="76"/>
  <c r="B136" i="76"/>
  <c r="E135" i="76"/>
  <c r="D135" i="76"/>
  <c r="C135" i="76"/>
  <c r="B135" i="76"/>
  <c r="E134" i="76"/>
  <c r="D134" i="76"/>
  <c r="C134" i="76"/>
  <c r="B134" i="76"/>
  <c r="E133" i="76"/>
  <c r="D133" i="76"/>
  <c r="C133" i="76"/>
  <c r="B133" i="76"/>
  <c r="E132" i="76"/>
  <c r="D132" i="76"/>
  <c r="C132" i="76"/>
  <c r="B132" i="76"/>
  <c r="E131" i="76"/>
  <c r="D131" i="76"/>
  <c r="C131" i="76"/>
  <c r="B131" i="76"/>
  <c r="E130" i="76"/>
  <c r="D130" i="76"/>
  <c r="C130" i="76"/>
  <c r="B130" i="76"/>
  <c r="E129" i="76"/>
  <c r="D129" i="76"/>
  <c r="C129" i="76"/>
  <c r="B129" i="76"/>
  <c r="E128" i="76"/>
  <c r="D128" i="76"/>
  <c r="C128" i="76"/>
  <c r="B128" i="76"/>
  <c r="E127" i="76"/>
  <c r="D127" i="76"/>
  <c r="C127" i="76"/>
  <c r="B127" i="76"/>
  <c r="E126" i="76"/>
  <c r="D126" i="76"/>
  <c r="C126" i="76"/>
  <c r="B126" i="76"/>
  <c r="E125" i="76"/>
  <c r="D125" i="76"/>
  <c r="C125" i="76"/>
  <c r="B125" i="76"/>
  <c r="E124" i="76"/>
  <c r="D124" i="76"/>
  <c r="C124" i="76"/>
  <c r="B124" i="76"/>
  <c r="E123" i="76"/>
  <c r="D123" i="76"/>
  <c r="C123" i="76"/>
  <c r="B123" i="76"/>
  <c r="E122" i="76"/>
  <c r="D122" i="76"/>
  <c r="C122" i="76"/>
  <c r="B122" i="76"/>
  <c r="E121" i="76"/>
  <c r="D121" i="76"/>
  <c r="C121" i="76"/>
  <c r="B121" i="76"/>
  <c r="E120" i="76"/>
  <c r="D120" i="76"/>
  <c r="C120" i="76"/>
  <c r="B120" i="76"/>
  <c r="E119" i="76"/>
  <c r="D119" i="76"/>
  <c r="C119" i="76"/>
  <c r="B119" i="76"/>
  <c r="E118" i="76"/>
  <c r="D118" i="76"/>
  <c r="C118" i="76"/>
  <c r="B118" i="76"/>
  <c r="E117" i="76"/>
  <c r="D117" i="76"/>
  <c r="C117" i="76"/>
  <c r="B117" i="76"/>
  <c r="G112" i="76"/>
  <c r="E112" i="76"/>
  <c r="D112" i="76"/>
  <c r="C112" i="76"/>
  <c r="B112" i="76"/>
  <c r="G111" i="76"/>
  <c r="E111" i="76"/>
  <c r="D111" i="76"/>
  <c r="C111" i="76"/>
  <c r="B111" i="76"/>
  <c r="G110" i="76"/>
  <c r="E110" i="76"/>
  <c r="D110" i="76"/>
  <c r="C110" i="76"/>
  <c r="B110" i="76"/>
  <c r="G109" i="76"/>
  <c r="E109" i="76"/>
  <c r="D109" i="76"/>
  <c r="C109" i="76"/>
  <c r="B109" i="76"/>
  <c r="G108" i="76"/>
  <c r="E108" i="76"/>
  <c r="D108" i="76"/>
  <c r="C108" i="76"/>
  <c r="B108" i="76"/>
  <c r="G107" i="76"/>
  <c r="E107" i="76"/>
  <c r="D107" i="76"/>
  <c r="C107" i="76"/>
  <c r="B107" i="76"/>
  <c r="G106" i="76"/>
  <c r="E106" i="76"/>
  <c r="D106" i="76"/>
  <c r="C106" i="76"/>
  <c r="B106" i="76"/>
  <c r="G105" i="76"/>
  <c r="E105" i="76"/>
  <c r="D105" i="76"/>
  <c r="C105" i="76"/>
  <c r="B105" i="76"/>
  <c r="G104" i="76"/>
  <c r="E104" i="76"/>
  <c r="D104" i="76"/>
  <c r="C104" i="76"/>
  <c r="B104" i="76"/>
  <c r="G103" i="76"/>
  <c r="E103" i="76"/>
  <c r="D103" i="76"/>
  <c r="C103" i="76"/>
  <c r="B103" i="76"/>
  <c r="G102" i="76"/>
  <c r="E102" i="76"/>
  <c r="D102" i="76"/>
  <c r="C102" i="76"/>
  <c r="B102" i="76"/>
  <c r="G101" i="76"/>
  <c r="E101" i="76"/>
  <c r="D101" i="76"/>
  <c r="C101" i="76"/>
  <c r="B101" i="76"/>
  <c r="G100" i="76"/>
  <c r="E100" i="76"/>
  <c r="D100" i="76"/>
  <c r="C100" i="76"/>
  <c r="B100" i="76"/>
  <c r="G99" i="76"/>
  <c r="E99" i="76"/>
  <c r="D99" i="76"/>
  <c r="C99" i="76"/>
  <c r="B99" i="76"/>
  <c r="G98" i="76"/>
  <c r="E98" i="76"/>
  <c r="D98" i="76"/>
  <c r="C98" i="76"/>
  <c r="B98" i="76"/>
  <c r="G97" i="76"/>
  <c r="E97" i="76"/>
  <c r="D97" i="76"/>
  <c r="C97" i="76"/>
  <c r="B97" i="76"/>
  <c r="G96" i="76"/>
  <c r="E96" i="76"/>
  <c r="D96" i="76"/>
  <c r="C96" i="76"/>
  <c r="B96" i="76"/>
  <c r="G95" i="76"/>
  <c r="E95" i="76"/>
  <c r="D95" i="76"/>
  <c r="C95" i="76"/>
  <c r="B95" i="76"/>
  <c r="G94" i="76"/>
  <c r="E94" i="76"/>
  <c r="D94" i="76"/>
  <c r="C94" i="76"/>
  <c r="B94" i="76"/>
  <c r="G93" i="76"/>
  <c r="E93" i="76"/>
  <c r="D93" i="76"/>
  <c r="C93" i="76"/>
  <c r="B93" i="76"/>
  <c r="G92" i="76"/>
  <c r="E92" i="76"/>
  <c r="D92" i="76"/>
  <c r="C92" i="76"/>
  <c r="B92" i="76"/>
  <c r="G91" i="76"/>
  <c r="E91" i="76"/>
  <c r="D91" i="76"/>
  <c r="C91" i="76"/>
  <c r="B91" i="76"/>
  <c r="G90" i="76"/>
  <c r="E90" i="76"/>
  <c r="D90" i="76"/>
  <c r="C90" i="76"/>
  <c r="B90" i="76"/>
  <c r="G89" i="76"/>
  <c r="E89" i="76"/>
  <c r="D89" i="76"/>
  <c r="C89" i="76"/>
  <c r="B89" i="76"/>
  <c r="G88" i="76"/>
  <c r="E88" i="76"/>
  <c r="D88" i="76"/>
  <c r="C88" i="76"/>
  <c r="B88" i="76"/>
  <c r="G87" i="76"/>
  <c r="E87" i="76"/>
  <c r="D87" i="76"/>
  <c r="C87" i="76"/>
  <c r="B87" i="76"/>
  <c r="I81" i="76"/>
  <c r="E81" i="76"/>
  <c r="C81" i="76"/>
  <c r="C80" i="76"/>
  <c r="I80" i="76" s="1"/>
  <c r="C79" i="76"/>
  <c r="I79" i="76" s="1"/>
  <c r="I78" i="76"/>
  <c r="E78" i="76"/>
  <c r="C78" i="76"/>
  <c r="C77" i="76"/>
  <c r="I77" i="76" s="1"/>
  <c r="C76" i="76"/>
  <c r="I76" i="76" s="1"/>
  <c r="I75" i="76"/>
  <c r="C75" i="76"/>
  <c r="E75" i="76" s="1"/>
  <c r="C74" i="76"/>
  <c r="I74" i="76" s="1"/>
  <c r="I73" i="76"/>
  <c r="E73" i="76"/>
  <c r="C73" i="76"/>
  <c r="C72" i="76"/>
  <c r="I72" i="76" s="1"/>
  <c r="E71" i="76"/>
  <c r="C71" i="76"/>
  <c r="I71" i="76" s="1"/>
  <c r="I70" i="76"/>
  <c r="E70" i="76"/>
  <c r="C70" i="76"/>
  <c r="C69" i="76"/>
  <c r="I69" i="76" s="1"/>
  <c r="C68" i="76"/>
  <c r="I68" i="76" s="1"/>
  <c r="I67" i="76"/>
  <c r="C67" i="76"/>
  <c r="E67" i="76" s="1"/>
  <c r="C66" i="76"/>
  <c r="I66" i="76" s="1"/>
  <c r="I65" i="76"/>
  <c r="E65" i="76"/>
  <c r="C65" i="76"/>
  <c r="C64" i="76"/>
  <c r="I64" i="76" s="1"/>
  <c r="E63" i="76"/>
  <c r="C63" i="76"/>
  <c r="I63" i="76" s="1"/>
  <c r="I62" i="76"/>
  <c r="E62" i="76"/>
  <c r="C62" i="76"/>
  <c r="C61" i="76"/>
  <c r="I61" i="76" s="1"/>
  <c r="C60" i="76"/>
  <c r="I60" i="76" s="1"/>
  <c r="I59" i="76"/>
  <c r="C59" i="76"/>
  <c r="E59" i="76" s="1"/>
  <c r="C58" i="76"/>
  <c r="I58" i="76" s="1"/>
  <c r="I57" i="76"/>
  <c r="E57" i="76"/>
  <c r="C57" i="76"/>
  <c r="C56" i="76"/>
  <c r="I56" i="76" s="1"/>
  <c r="G50" i="76"/>
  <c r="D47" i="76"/>
  <c r="D44" i="76" s="1"/>
  <c r="E44" i="76" s="1"/>
  <c r="C47" i="76"/>
  <c r="D45" i="76"/>
  <c r="E45" i="76" s="1"/>
  <c r="D7" i="77" s="1"/>
  <c r="F37" i="76"/>
  <c r="E37" i="76"/>
  <c r="J34" i="76"/>
  <c r="F34" i="76"/>
  <c r="E34" i="76" s="1"/>
  <c r="I34" i="76" s="1"/>
  <c r="F33" i="76"/>
  <c r="J33" i="76" s="1"/>
  <c r="E33" i="76"/>
  <c r="I33" i="76" s="1"/>
  <c r="J29" i="76"/>
  <c r="F29" i="76"/>
  <c r="E29" i="76" s="1"/>
  <c r="I29" i="76" s="1"/>
  <c r="F28" i="76"/>
  <c r="J28" i="76" s="1"/>
  <c r="E28" i="76"/>
  <c r="I28" i="76" s="1"/>
  <c r="F27" i="76"/>
  <c r="E27" i="76"/>
  <c r="C27" i="76"/>
  <c r="G27" i="76" s="1"/>
  <c r="J24" i="76"/>
  <c r="F24" i="76"/>
  <c r="E24" i="76" s="1"/>
  <c r="I24" i="76" s="1"/>
  <c r="F23" i="76"/>
  <c r="J23" i="76" s="1"/>
  <c r="E23" i="76"/>
  <c r="I23" i="76" s="1"/>
  <c r="C21" i="76"/>
  <c r="G21" i="76" s="1"/>
  <c r="Q20" i="76"/>
  <c r="R19" i="76"/>
  <c r="R18" i="76"/>
  <c r="C18" i="76"/>
  <c r="G18" i="76" s="1"/>
  <c r="R17" i="76"/>
  <c r="R20" i="76" s="1"/>
  <c r="R16" i="76"/>
  <c r="R15" i="76"/>
  <c r="R14" i="76"/>
  <c r="F13" i="76"/>
  <c r="E13" i="76" s="1"/>
  <c r="I13" i="76" s="1"/>
  <c r="C13" i="76"/>
  <c r="F12" i="76"/>
  <c r="J12" i="76" s="1"/>
  <c r="E12" i="76"/>
  <c r="I12" i="76" s="1"/>
  <c r="C12" i="76"/>
  <c r="F11" i="76"/>
  <c r="J11" i="76" s="1"/>
  <c r="E11" i="76"/>
  <c r="I11" i="76" s="1"/>
  <c r="C11" i="76"/>
  <c r="G14" i="76" s="1"/>
  <c r="C5" i="76"/>
  <c r="F15" i="76" s="1"/>
  <c r="F14" i="75"/>
  <c r="D14" i="75"/>
  <c r="F13" i="75"/>
  <c r="F12" i="75"/>
  <c r="C32" i="80" s="1"/>
  <c r="F10" i="75"/>
  <c r="F8" i="75" s="1"/>
  <c r="F9" i="75"/>
  <c r="E39" i="74"/>
  <c r="F39" i="74" s="1"/>
  <c r="E38" i="74"/>
  <c r="F38" i="74" s="1"/>
  <c r="I38" i="74" s="1"/>
  <c r="E37" i="74"/>
  <c r="F37" i="74" s="1"/>
  <c r="E36" i="74"/>
  <c r="F36" i="74" s="1"/>
  <c r="E33" i="74"/>
  <c r="F33" i="74" s="1"/>
  <c r="I33" i="74" s="1"/>
  <c r="E32" i="74"/>
  <c r="F32" i="74" s="1"/>
  <c r="E31" i="74"/>
  <c r="F31" i="74" s="1"/>
  <c r="I31" i="74" s="1"/>
  <c r="E30" i="74"/>
  <c r="F30" i="74" s="1"/>
  <c r="E29" i="74"/>
  <c r="F29" i="74" s="1"/>
  <c r="E26" i="74"/>
  <c r="F26" i="74" s="1"/>
  <c r="E25" i="74"/>
  <c r="F25" i="74" s="1"/>
  <c r="E24" i="74"/>
  <c r="F24" i="74" s="1"/>
  <c r="E23" i="74"/>
  <c r="F23" i="74" s="1"/>
  <c r="E22" i="74"/>
  <c r="F22" i="74" s="1"/>
  <c r="E21" i="74"/>
  <c r="F21" i="74" s="1"/>
  <c r="I21" i="74" s="1"/>
  <c r="E20" i="74"/>
  <c r="F20" i="74" s="1"/>
  <c r="E19" i="74"/>
  <c r="F19" i="74" s="1"/>
  <c r="I19" i="74" s="1"/>
  <c r="F16" i="74"/>
  <c r="I16" i="74" s="1"/>
  <c r="F15" i="74"/>
  <c r="I15" i="74" s="1"/>
  <c r="F14" i="74"/>
  <c r="I14" i="74" s="1"/>
  <c r="F13" i="74"/>
  <c r="I13" i="74" s="1"/>
  <c r="F12" i="74"/>
  <c r="I12" i="74" s="1"/>
  <c r="F11" i="74"/>
  <c r="I11" i="74" s="1"/>
  <c r="E10" i="74"/>
  <c r="F10" i="74" s="1"/>
  <c r="E9" i="74"/>
  <c r="F9" i="74" s="1"/>
  <c r="F134" i="73"/>
  <c r="F132" i="73" s="1"/>
  <c r="F133" i="73"/>
  <c r="F130" i="73"/>
  <c r="F129" i="73"/>
  <c r="F128" i="73" s="1"/>
  <c r="F126" i="73"/>
  <c r="F125" i="73"/>
  <c r="F124" i="73"/>
  <c r="F123" i="73"/>
  <c r="F122" i="73"/>
  <c r="F121" i="73"/>
  <c r="F118" i="73"/>
  <c r="F117" i="73"/>
  <c r="F116" i="73"/>
  <c r="F115" i="73"/>
  <c r="F114" i="73"/>
  <c r="F113" i="73"/>
  <c r="F112" i="73" s="1"/>
  <c r="F110" i="73"/>
  <c r="F109" i="73"/>
  <c r="F108" i="73"/>
  <c r="F107" i="73"/>
  <c r="F106" i="73"/>
  <c r="F105" i="73"/>
  <c r="F103" i="73"/>
  <c r="F102" i="73"/>
  <c r="F101" i="73"/>
  <c r="F100" i="73"/>
  <c r="F99" i="73"/>
  <c r="F98" i="73"/>
  <c r="F97" i="73"/>
  <c r="F96" i="73"/>
  <c r="F93" i="73"/>
  <c r="F92" i="73"/>
  <c r="F91" i="73"/>
  <c r="F90" i="73"/>
  <c r="F89" i="73"/>
  <c r="F88" i="73"/>
  <c r="F87" i="73"/>
  <c r="F86" i="73"/>
  <c r="F85" i="73"/>
  <c r="F84" i="73"/>
  <c r="F83" i="73"/>
  <c r="D79" i="73"/>
  <c r="F79" i="73" s="1"/>
  <c r="F78" i="73"/>
  <c r="F77" i="73"/>
  <c r="D76" i="73"/>
  <c r="F76" i="73" s="1"/>
  <c r="F75" i="73"/>
  <c r="D74" i="73"/>
  <c r="F74" i="73" s="1"/>
  <c r="D73" i="73"/>
  <c r="F73" i="73" s="1"/>
  <c r="D72" i="73"/>
  <c r="F72" i="73" s="1"/>
  <c r="F70" i="73"/>
  <c r="D69" i="73"/>
  <c r="F69" i="73" s="1"/>
  <c r="D68" i="73"/>
  <c r="F68" i="73" s="1"/>
  <c r="F67" i="73"/>
  <c r="D66" i="73"/>
  <c r="F66" i="73" s="1"/>
  <c r="D65" i="73"/>
  <c r="F65" i="73" s="1"/>
  <c r="D64" i="73"/>
  <c r="F64" i="73" s="1"/>
  <c r="D63" i="73"/>
  <c r="F63" i="73" s="1"/>
  <c r="F60" i="73"/>
  <c r="E55" i="73"/>
  <c r="F55" i="73" s="1"/>
  <c r="F54" i="73"/>
  <c r="F53" i="73"/>
  <c r="F49" i="73"/>
  <c r="F48" i="73" s="1"/>
  <c r="D198" i="34" s="1"/>
  <c r="F44" i="73"/>
  <c r="F43" i="73" s="1"/>
  <c r="F41" i="73"/>
  <c r="F40" i="73"/>
  <c r="F39" i="73"/>
  <c r="F38" i="73"/>
  <c r="F37" i="73"/>
  <c r="F36" i="73"/>
  <c r="F35" i="73"/>
  <c r="F34" i="73"/>
  <c r="F33" i="73"/>
  <c r="F32" i="73"/>
  <c r="F31" i="73"/>
  <c r="F30" i="73"/>
  <c r="F29" i="73"/>
  <c r="F28" i="73"/>
  <c r="F27" i="73"/>
  <c r="F26" i="73"/>
  <c r="F23" i="73"/>
  <c r="F22" i="73"/>
  <c r="F21" i="73"/>
  <c r="F20" i="73"/>
  <c r="F19" i="73"/>
  <c r="F18" i="73"/>
  <c r="F15" i="73"/>
  <c r="F14" i="73"/>
  <c r="F13" i="73"/>
  <c r="F12" i="73"/>
  <c r="F11" i="73"/>
  <c r="F10" i="73"/>
  <c r="F9" i="73"/>
  <c r="F8" i="73"/>
  <c r="K6" i="73"/>
  <c r="I6" i="73"/>
  <c r="F132" i="72"/>
  <c r="F128" i="72"/>
  <c r="F124" i="72"/>
  <c r="F123" i="72"/>
  <c r="F122" i="72"/>
  <c r="F121" i="72"/>
  <c r="F120" i="72"/>
  <c r="F118" i="72" s="1"/>
  <c r="F119" i="72"/>
  <c r="E116" i="72"/>
  <c r="F116" i="72" s="1"/>
  <c r="F115" i="72"/>
  <c r="F114" i="72"/>
  <c r="F113" i="72"/>
  <c r="F112" i="72"/>
  <c r="F111" i="72"/>
  <c r="F110" i="72" s="1"/>
  <c r="F108" i="72"/>
  <c r="F107" i="72"/>
  <c r="F106" i="72"/>
  <c r="F105" i="72"/>
  <c r="F104" i="72"/>
  <c r="F103" i="72"/>
  <c r="F102" i="72" s="1"/>
  <c r="F101" i="72"/>
  <c r="F100" i="72"/>
  <c r="F99" i="72"/>
  <c r="F98" i="72"/>
  <c r="F97" i="72"/>
  <c r="F96" i="72"/>
  <c r="F95" i="72"/>
  <c r="F94" i="72"/>
  <c r="F93" i="72" s="1"/>
  <c r="F92" i="72"/>
  <c r="F91" i="72"/>
  <c r="F90" i="72"/>
  <c r="F89" i="72"/>
  <c r="F88" i="72"/>
  <c r="F87" i="72"/>
  <c r="F86" i="72"/>
  <c r="F85" i="72"/>
  <c r="F84" i="72"/>
  <c r="E83" i="72"/>
  <c r="F83" i="72" s="1"/>
  <c r="F82" i="72"/>
  <c r="H81" i="72"/>
  <c r="E78" i="72"/>
  <c r="F78" i="72" s="1"/>
  <c r="D78" i="72"/>
  <c r="E77" i="72"/>
  <c r="D77" i="72"/>
  <c r="F77" i="72" s="1"/>
  <c r="F76" i="72"/>
  <c r="D75" i="72"/>
  <c r="F75" i="72" s="1"/>
  <c r="D74" i="72"/>
  <c r="F74" i="72" s="1"/>
  <c r="D73" i="72"/>
  <c r="F73" i="72" s="1"/>
  <c r="E72" i="72"/>
  <c r="D72" i="72"/>
  <c r="F72" i="72" s="1"/>
  <c r="F71" i="72"/>
  <c r="E71" i="72"/>
  <c r="D71" i="72"/>
  <c r="E70" i="72"/>
  <c r="D70" i="72"/>
  <c r="F70" i="72" s="1"/>
  <c r="F69" i="72"/>
  <c r="D69" i="72"/>
  <c r="D68" i="72"/>
  <c r="F68" i="72" s="1"/>
  <c r="D67" i="72"/>
  <c r="F66" i="72"/>
  <c r="D65" i="72"/>
  <c r="F65" i="72" s="1"/>
  <c r="D64" i="72"/>
  <c r="F64" i="72" s="1"/>
  <c r="F63" i="72"/>
  <c r="D63" i="72"/>
  <c r="D62" i="72"/>
  <c r="F62" i="72" s="1"/>
  <c r="F61" i="72"/>
  <c r="D61" i="72"/>
  <c r="D59" i="72"/>
  <c r="F59" i="72" s="1"/>
  <c r="H58" i="72"/>
  <c r="F55" i="72"/>
  <c r="F54" i="72"/>
  <c r="F53" i="72"/>
  <c r="F52" i="72"/>
  <c r="F49" i="72"/>
  <c r="F48" i="72"/>
  <c r="F46" i="72"/>
  <c r="F45" i="72"/>
  <c r="F44" i="72"/>
  <c r="E41" i="72"/>
  <c r="F41" i="72" s="1"/>
  <c r="F40" i="72"/>
  <c r="E40" i="72"/>
  <c r="E39" i="72"/>
  <c r="F39" i="72" s="1"/>
  <c r="F38" i="72"/>
  <c r="E38" i="72"/>
  <c r="E37" i="72"/>
  <c r="F37" i="72" s="1"/>
  <c r="F36" i="72"/>
  <c r="E36" i="72"/>
  <c r="E35" i="72"/>
  <c r="F35" i="72" s="1"/>
  <c r="E34" i="72"/>
  <c r="F34" i="72" s="1"/>
  <c r="E33" i="72"/>
  <c r="F33" i="72" s="1"/>
  <c r="F32" i="72"/>
  <c r="E32" i="72"/>
  <c r="E31" i="72"/>
  <c r="F31" i="72" s="1"/>
  <c r="F30" i="72"/>
  <c r="E30" i="72"/>
  <c r="E29" i="72"/>
  <c r="F29" i="72" s="1"/>
  <c r="F28" i="72"/>
  <c r="E28" i="72"/>
  <c r="E27" i="72"/>
  <c r="F27" i="72" s="1"/>
  <c r="F26" i="72"/>
  <c r="E26" i="72"/>
  <c r="F23" i="72"/>
  <c r="E23" i="72"/>
  <c r="E22" i="72"/>
  <c r="F22" i="72" s="1"/>
  <c r="F21" i="72"/>
  <c r="E21" i="72"/>
  <c r="E20" i="72"/>
  <c r="F20" i="72" s="1"/>
  <c r="F19" i="72"/>
  <c r="E19" i="72"/>
  <c r="E18" i="72"/>
  <c r="F18" i="72" s="1"/>
  <c r="F15" i="72"/>
  <c r="F14" i="72"/>
  <c r="F13" i="72"/>
  <c r="F12" i="72"/>
  <c r="F11" i="72"/>
  <c r="F10" i="72"/>
  <c r="F7" i="72" s="1"/>
  <c r="F9" i="72"/>
  <c r="F8" i="72"/>
  <c r="K6" i="72"/>
  <c r="I6" i="72"/>
  <c r="F99" i="71"/>
  <c r="F98" i="71"/>
  <c r="C21" i="69"/>
  <c r="D33" i="34" l="1"/>
  <c r="F28" i="77"/>
  <c r="F29" i="78"/>
  <c r="J29" i="78"/>
  <c r="L29" i="78" s="1"/>
  <c r="D61" i="73"/>
  <c r="F61" i="73" s="1"/>
  <c r="F120" i="73"/>
  <c r="D62" i="73"/>
  <c r="F62" i="73" s="1"/>
  <c r="F25" i="73"/>
  <c r="F7" i="73"/>
  <c r="F17" i="73"/>
  <c r="X27" i="67"/>
  <c r="X20" i="34"/>
  <c r="I27" i="67"/>
  <c r="I20" i="34"/>
  <c r="Q27" i="67"/>
  <c r="Q41" i="67" s="1"/>
  <c r="Q20" i="34"/>
  <c r="Y27" i="67"/>
  <c r="Y30" i="67" s="1"/>
  <c r="Y20" i="34"/>
  <c r="H27" i="67"/>
  <c r="H37" i="67" s="1"/>
  <c r="H20" i="34"/>
  <c r="J27" i="67"/>
  <c r="J20" i="34"/>
  <c r="R27" i="67"/>
  <c r="R36" i="67" s="1"/>
  <c r="R20" i="34"/>
  <c r="Z27" i="67"/>
  <c r="Z20" i="34"/>
  <c r="P27" i="67"/>
  <c r="P20" i="34"/>
  <c r="K27" i="67"/>
  <c r="K20" i="34"/>
  <c r="S27" i="67"/>
  <c r="S32" i="67" s="1"/>
  <c r="S20" i="34"/>
  <c r="AA27" i="67"/>
  <c r="AA36" i="67" s="1"/>
  <c r="AA20" i="34"/>
  <c r="AD28" i="34"/>
  <c r="L27" i="67"/>
  <c r="L20" i="34"/>
  <c r="T27" i="67"/>
  <c r="T30" i="67" s="1"/>
  <c r="T20" i="34"/>
  <c r="AB27" i="67"/>
  <c r="AB30" i="67" s="1"/>
  <c r="AB20" i="34"/>
  <c r="M27" i="67"/>
  <c r="M45" i="67" s="1"/>
  <c r="M20" i="34"/>
  <c r="U27" i="67"/>
  <c r="U37" i="67" s="1"/>
  <c r="U20" i="34"/>
  <c r="AC27" i="67"/>
  <c r="AC43" i="67" s="1"/>
  <c r="AD17" i="34"/>
  <c r="AC20" i="34"/>
  <c r="F27" i="67"/>
  <c r="F20" i="34"/>
  <c r="N27" i="67"/>
  <c r="N34" i="67" s="1"/>
  <c r="N20" i="34"/>
  <c r="V27" i="67"/>
  <c r="V38" i="67" s="1"/>
  <c r="V20" i="34"/>
  <c r="G27" i="67"/>
  <c r="G39" i="67" s="1"/>
  <c r="G20" i="34"/>
  <c r="O27" i="67"/>
  <c r="O20" i="34"/>
  <c r="W27" i="67"/>
  <c r="W44" i="67" s="1"/>
  <c r="W20" i="34"/>
  <c r="AD23" i="34"/>
  <c r="I2" i="92"/>
  <c r="J2" i="92" s="1"/>
  <c r="I9" i="92"/>
  <c r="J9" i="92" s="1"/>
  <c r="K9" i="92" s="1"/>
  <c r="D31" i="78"/>
  <c r="E31" i="78" s="1"/>
  <c r="D11" i="78"/>
  <c r="E11" i="78" s="1"/>
  <c r="I12" i="92"/>
  <c r="J12" i="92" s="1"/>
  <c r="K12" i="92" s="1"/>
  <c r="D10" i="78"/>
  <c r="E10" i="78" s="1"/>
  <c r="I10" i="92"/>
  <c r="J10" i="92" s="1"/>
  <c r="K10" i="92" s="1"/>
  <c r="I17" i="92"/>
  <c r="J17" i="92" s="1"/>
  <c r="K17" i="92" s="1"/>
  <c r="D112" i="67"/>
  <c r="R38" i="67"/>
  <c r="R34" i="67"/>
  <c r="R44" i="67"/>
  <c r="R39" i="67"/>
  <c r="AA41" i="67"/>
  <c r="AA43" i="67"/>
  <c r="L30" i="67"/>
  <c r="L37" i="67"/>
  <c r="L33" i="67"/>
  <c r="L31" i="67"/>
  <c r="L40" i="67"/>
  <c r="L38" i="67"/>
  <c r="L45" i="67"/>
  <c r="L34" i="67"/>
  <c r="L39" i="67"/>
  <c r="L43" i="67"/>
  <c r="L36" i="67"/>
  <c r="L35" i="67"/>
  <c r="L41" i="67"/>
  <c r="L32" i="67"/>
  <c r="L44" i="67"/>
  <c r="L42" i="67"/>
  <c r="T38" i="67"/>
  <c r="T41" i="67"/>
  <c r="T44" i="67"/>
  <c r="T39" i="67"/>
  <c r="T40" i="67"/>
  <c r="T31" i="67"/>
  <c r="Z38" i="67"/>
  <c r="Z34" i="67"/>
  <c r="Z30" i="67"/>
  <c r="Z36" i="67"/>
  <c r="Z32" i="67"/>
  <c r="Z41" i="67"/>
  <c r="Z35" i="67"/>
  <c r="Z42" i="67"/>
  <c r="Z44" i="67"/>
  <c r="Z39" i="67"/>
  <c r="Z43" i="67"/>
  <c r="Z31" i="67"/>
  <c r="Z45" i="67"/>
  <c r="Z37" i="67"/>
  <c r="Z40" i="67"/>
  <c r="Z33" i="67"/>
  <c r="M31" i="67"/>
  <c r="M32" i="67"/>
  <c r="U39" i="67"/>
  <c r="U45" i="67"/>
  <c r="U35" i="67"/>
  <c r="U42" i="67"/>
  <c r="U44" i="67"/>
  <c r="U34" i="67"/>
  <c r="F36" i="67"/>
  <c r="F34" i="67"/>
  <c r="F38" i="67"/>
  <c r="F30" i="67"/>
  <c r="F31" i="67"/>
  <c r="F44" i="67"/>
  <c r="F45" i="67"/>
  <c r="F40" i="67"/>
  <c r="F41" i="67"/>
  <c r="F35" i="67"/>
  <c r="F37" i="67"/>
  <c r="F42" i="67"/>
  <c r="F43" i="67"/>
  <c r="F32" i="67"/>
  <c r="F39" i="67"/>
  <c r="F33" i="67"/>
  <c r="N31" i="67"/>
  <c r="N41" i="67"/>
  <c r="N42" i="67"/>
  <c r="N32" i="67"/>
  <c r="N45" i="67"/>
  <c r="N44" i="67"/>
  <c r="V34" i="67"/>
  <c r="V43" i="67"/>
  <c r="S39" i="67"/>
  <c r="S43" i="67"/>
  <c r="S45" i="67"/>
  <c r="S33" i="67"/>
  <c r="G34" i="67"/>
  <c r="G30" i="67"/>
  <c r="G31" i="67"/>
  <c r="G45" i="67"/>
  <c r="O38" i="67"/>
  <c r="O34" i="67"/>
  <c r="O30" i="67"/>
  <c r="O40" i="67"/>
  <c r="O32" i="67"/>
  <c r="O44" i="67"/>
  <c r="O35" i="67"/>
  <c r="O39" i="67"/>
  <c r="O37" i="67"/>
  <c r="O43" i="67"/>
  <c r="O33" i="67"/>
  <c r="O31" i="67"/>
  <c r="O45" i="67"/>
  <c r="O41" i="67"/>
  <c r="O42" i="67"/>
  <c r="O36" i="67"/>
  <c r="W43" i="67"/>
  <c r="W36" i="67"/>
  <c r="W32" i="67"/>
  <c r="W33" i="67"/>
  <c r="W41" i="67"/>
  <c r="W40" i="67"/>
  <c r="H44" i="67"/>
  <c r="H39" i="67"/>
  <c r="P37" i="67"/>
  <c r="P33" i="67"/>
  <c r="P35" i="67"/>
  <c r="P30" i="67"/>
  <c r="P31" i="67"/>
  <c r="P40" i="67"/>
  <c r="P36" i="67"/>
  <c r="P38" i="67"/>
  <c r="P32" i="67"/>
  <c r="P34" i="67"/>
  <c r="P42" i="67"/>
  <c r="P44" i="67"/>
  <c r="P45" i="67"/>
  <c r="P39" i="67"/>
  <c r="P43" i="67"/>
  <c r="P41" i="67"/>
  <c r="X37" i="67"/>
  <c r="X33" i="67"/>
  <c r="X30" i="67"/>
  <c r="X35" i="67"/>
  <c r="X31" i="67"/>
  <c r="X42" i="67"/>
  <c r="X45" i="67"/>
  <c r="X44" i="67"/>
  <c r="X36" i="67"/>
  <c r="X38" i="67"/>
  <c r="X32" i="67"/>
  <c r="X39" i="67"/>
  <c r="X34" i="67"/>
  <c r="X43" i="67"/>
  <c r="X41" i="67"/>
  <c r="X40" i="67"/>
  <c r="J38" i="67"/>
  <c r="J34" i="67"/>
  <c r="J30" i="67"/>
  <c r="J36" i="67"/>
  <c r="J32" i="67"/>
  <c r="J40" i="67"/>
  <c r="J45" i="67"/>
  <c r="J41" i="67"/>
  <c r="J44" i="67"/>
  <c r="J42" i="67"/>
  <c r="J37" i="67"/>
  <c r="J39" i="67"/>
  <c r="J43" i="67"/>
  <c r="J33" i="67"/>
  <c r="J35" i="67"/>
  <c r="J31" i="67"/>
  <c r="K44" i="67"/>
  <c r="K36" i="67"/>
  <c r="K32" i="67"/>
  <c r="K39" i="67"/>
  <c r="K35" i="67"/>
  <c r="K43" i="67"/>
  <c r="K31" i="67"/>
  <c r="K33" i="67"/>
  <c r="K40" i="67"/>
  <c r="K30" i="67"/>
  <c r="K45" i="67"/>
  <c r="K42" i="67"/>
  <c r="K37" i="67"/>
  <c r="K34" i="67"/>
  <c r="K41" i="67"/>
  <c r="K38" i="67"/>
  <c r="I30" i="67"/>
  <c r="I43" i="67"/>
  <c r="I42" i="67"/>
  <c r="I44" i="67"/>
  <c r="I31" i="67"/>
  <c r="I37" i="67"/>
  <c r="I36" i="67"/>
  <c r="I45" i="67"/>
  <c r="I35" i="67"/>
  <c r="I33" i="67"/>
  <c r="I40" i="67"/>
  <c r="I38" i="67"/>
  <c r="I39" i="67"/>
  <c r="I41" i="67"/>
  <c r="I34" i="67"/>
  <c r="I32" i="67"/>
  <c r="Q42" i="67"/>
  <c r="Y40" i="67"/>
  <c r="Y45" i="67"/>
  <c r="Y37" i="67"/>
  <c r="Y42" i="67"/>
  <c r="Y38" i="67"/>
  <c r="Y43" i="67"/>
  <c r="R25" i="77"/>
  <c r="EU35" i="77" s="1"/>
  <c r="S25" i="77"/>
  <c r="FI35" i="77" s="1"/>
  <c r="H25" i="77"/>
  <c r="AG35" i="77" s="1"/>
  <c r="X25" i="77"/>
  <c r="HQ35" i="77" s="1"/>
  <c r="I25" i="77"/>
  <c r="AW35" i="77" s="1"/>
  <c r="Y25" i="77"/>
  <c r="IE35" i="77" s="1"/>
  <c r="J25" i="77"/>
  <c r="BI35" i="77" s="1"/>
  <c r="Z25" i="77"/>
  <c r="K25" i="77"/>
  <c r="BY35" i="77" s="1"/>
  <c r="AC25" i="77"/>
  <c r="KA35" i="77" s="1"/>
  <c r="P25" i="77"/>
  <c r="EG35" i="77" s="1"/>
  <c r="Q25" i="77"/>
  <c r="E27" i="67"/>
  <c r="C20" i="83"/>
  <c r="L24" i="67"/>
  <c r="M23" i="67"/>
  <c r="J8" i="75"/>
  <c r="I8" i="75"/>
  <c r="F16" i="75"/>
  <c r="G10" i="75" s="1"/>
  <c r="I20" i="74"/>
  <c r="F18" i="74"/>
  <c r="F25" i="72"/>
  <c r="F51" i="73"/>
  <c r="F8" i="74"/>
  <c r="F28" i="74"/>
  <c r="I28" i="74" s="1"/>
  <c r="H83" i="72"/>
  <c r="I26" i="74"/>
  <c r="I10" i="74"/>
  <c r="I30" i="74"/>
  <c r="F35" i="74"/>
  <c r="D6" i="77"/>
  <c r="KR35" i="77"/>
  <c r="KJ35" i="77"/>
  <c r="KQ35" i="77"/>
  <c r="KI35" i="77"/>
  <c r="KP35" i="77"/>
  <c r="KH35" i="77"/>
  <c r="KO35" i="77"/>
  <c r="KN35" i="77"/>
  <c r="KM35" i="77"/>
  <c r="KL35" i="77"/>
  <c r="KK35" i="77"/>
  <c r="KS35" i="77"/>
  <c r="I25" i="74"/>
  <c r="I22" i="74"/>
  <c r="I37" i="74"/>
  <c r="J27" i="76"/>
  <c r="I27" i="76"/>
  <c r="DT37" i="77"/>
  <c r="DL37" i="77"/>
  <c r="DS37" i="77"/>
  <c r="DK37" i="77"/>
  <c r="DR37" i="77"/>
  <c r="DJ37" i="77"/>
  <c r="DQ37" i="77"/>
  <c r="DP37" i="77"/>
  <c r="DO37" i="77"/>
  <c r="DN37" i="77"/>
  <c r="DU37" i="77"/>
  <c r="DM37" i="77"/>
  <c r="F17" i="72"/>
  <c r="F6" i="72" s="1"/>
  <c r="I39" i="74"/>
  <c r="I23" i="74"/>
  <c r="AB28" i="77"/>
  <c r="T28" i="77"/>
  <c r="L28" i="77"/>
  <c r="AA28" i="77"/>
  <c r="S28" i="77"/>
  <c r="K28" i="77"/>
  <c r="Z28" i="77"/>
  <c r="R28" i="77"/>
  <c r="J28" i="77"/>
  <c r="Y28" i="77"/>
  <c r="Q28" i="77"/>
  <c r="I28" i="77"/>
  <c r="X28" i="77"/>
  <c r="P28" i="77"/>
  <c r="H28" i="77"/>
  <c r="W28" i="77"/>
  <c r="O28" i="77"/>
  <c r="G28" i="77"/>
  <c r="AD28" i="77"/>
  <c r="V28" i="77"/>
  <c r="N28" i="77"/>
  <c r="AC28" i="77"/>
  <c r="U28" i="77"/>
  <c r="M28" i="77"/>
  <c r="I24" i="74"/>
  <c r="I32" i="74"/>
  <c r="E15" i="76"/>
  <c r="I15" i="76" s="1"/>
  <c r="J15" i="76"/>
  <c r="II35" i="77"/>
  <c r="F43" i="72"/>
  <c r="E67" i="72"/>
  <c r="F67" i="72" s="1"/>
  <c r="C31" i="76"/>
  <c r="F31" i="76" s="1"/>
  <c r="E31" i="76" s="1"/>
  <c r="E60" i="76"/>
  <c r="E68" i="76"/>
  <c r="E76" i="76"/>
  <c r="IV35" i="77"/>
  <c r="IN35" i="77"/>
  <c r="IU35" i="77"/>
  <c r="IM35" i="77"/>
  <c r="IT35" i="77"/>
  <c r="IL35" i="77"/>
  <c r="IS35" i="77"/>
  <c r="IR35" i="77"/>
  <c r="IQ35" i="77"/>
  <c r="IP35" i="77"/>
  <c r="IO35" i="77"/>
  <c r="I9" i="74"/>
  <c r="I29" i="74"/>
  <c r="I36" i="74"/>
  <c r="D32" i="80"/>
  <c r="E32" i="80" s="1"/>
  <c r="F32" i="80" s="1"/>
  <c r="G32" i="80" s="1"/>
  <c r="H32" i="80" s="1"/>
  <c r="I32" i="80" s="1"/>
  <c r="J32" i="80" s="1"/>
  <c r="K32" i="80" s="1"/>
  <c r="L32" i="80" s="1"/>
  <c r="M32" i="80" s="1"/>
  <c r="N32" i="80" s="1"/>
  <c r="O32" i="80" s="1"/>
  <c r="P32" i="80" s="1"/>
  <c r="Q32" i="80" s="1"/>
  <c r="R32" i="80" s="1"/>
  <c r="S32" i="80" s="1"/>
  <c r="T32" i="80" s="1"/>
  <c r="U32" i="80" s="1"/>
  <c r="V32" i="80" s="1"/>
  <c r="W32" i="80" s="1"/>
  <c r="X32" i="80" s="1"/>
  <c r="Y32" i="80" s="1"/>
  <c r="Z32" i="80" s="1"/>
  <c r="AA32" i="80" s="1"/>
  <c r="B32" i="80"/>
  <c r="C79" i="34" s="1"/>
  <c r="C38" i="76"/>
  <c r="D38" i="76" s="1"/>
  <c r="E79" i="76"/>
  <c r="BT35" i="77"/>
  <c r="BQ35" i="77"/>
  <c r="BO35" i="77"/>
  <c r="FK35" i="77"/>
  <c r="FJ35" i="77"/>
  <c r="FN35" i="77"/>
  <c r="FF35" i="77"/>
  <c r="JX35" i="77"/>
  <c r="KE35" i="77"/>
  <c r="HL37" i="77"/>
  <c r="HD37" i="77"/>
  <c r="HK37" i="77"/>
  <c r="HC37" i="77"/>
  <c r="HJ37" i="77"/>
  <c r="HB37" i="77"/>
  <c r="HI37" i="77"/>
  <c r="HH37" i="77"/>
  <c r="HG37" i="77"/>
  <c r="HF37" i="77"/>
  <c r="IW35" i="77"/>
  <c r="U37" i="77"/>
  <c r="HE37" i="77"/>
  <c r="AU35" i="77"/>
  <c r="BA35" i="77"/>
  <c r="AZ35" i="77"/>
  <c r="AY35" i="77"/>
  <c r="AX35" i="77"/>
  <c r="F51" i="72"/>
  <c r="F81" i="72"/>
  <c r="F80" i="72" s="1"/>
  <c r="F71" i="73"/>
  <c r="J13" i="76"/>
  <c r="F20" i="76"/>
  <c r="F22" i="76"/>
  <c r="F26" i="76"/>
  <c r="F32" i="76"/>
  <c r="F36" i="76"/>
  <c r="E58" i="76"/>
  <c r="E66" i="76"/>
  <c r="E74" i="76"/>
  <c r="L25" i="77"/>
  <c r="T25" i="77"/>
  <c r="HM37" i="77"/>
  <c r="EN35" i="77"/>
  <c r="EM35" i="77"/>
  <c r="EL35" i="77"/>
  <c r="ES35" i="77"/>
  <c r="EK35" i="77"/>
  <c r="ER35" i="77"/>
  <c r="EJ35" i="77"/>
  <c r="EQ35" i="77"/>
  <c r="EI35" i="77"/>
  <c r="EP35" i="77"/>
  <c r="EH35" i="77"/>
  <c r="D60" i="72"/>
  <c r="F60" i="72" s="1"/>
  <c r="F82" i="73"/>
  <c r="F104" i="73"/>
  <c r="C6" i="76"/>
  <c r="F17" i="76"/>
  <c r="F18" i="76"/>
  <c r="E18" i="76" s="1"/>
  <c r="I18" i="76" s="1"/>
  <c r="F19" i="76"/>
  <c r="F21" i="76"/>
  <c r="E21" i="76" s="1"/>
  <c r="I21" i="76" s="1"/>
  <c r="D46" i="76"/>
  <c r="E46" i="76" s="1"/>
  <c r="D9" i="77" s="1"/>
  <c r="E61" i="76"/>
  <c r="E69" i="76"/>
  <c r="E77" i="76"/>
  <c r="AD27" i="77"/>
  <c r="V27" i="77"/>
  <c r="N27" i="77"/>
  <c r="F27" i="77"/>
  <c r="AC27" i="77"/>
  <c r="U27" i="77"/>
  <c r="M27" i="77"/>
  <c r="AB27" i="77"/>
  <c r="T27" i="77"/>
  <c r="L27" i="77"/>
  <c r="AA27" i="77"/>
  <c r="S27" i="77"/>
  <c r="K27" i="77"/>
  <c r="Z27" i="77"/>
  <c r="R27" i="77"/>
  <c r="J27" i="77"/>
  <c r="Y27" i="77"/>
  <c r="Q27" i="77"/>
  <c r="I27" i="77"/>
  <c r="X27" i="77"/>
  <c r="P27" i="77"/>
  <c r="H27" i="77"/>
  <c r="AB25" i="77"/>
  <c r="AA25" i="77"/>
  <c r="M25" i="77"/>
  <c r="U25" i="77"/>
  <c r="EO35" i="77"/>
  <c r="AB37" i="77"/>
  <c r="T37" i="77"/>
  <c r="AA37" i="77"/>
  <c r="S37" i="77"/>
  <c r="Z37" i="77"/>
  <c r="R37" i="77"/>
  <c r="Y37" i="77"/>
  <c r="X37" i="77"/>
  <c r="W37" i="77"/>
  <c r="V37" i="77"/>
  <c r="F16" i="76"/>
  <c r="F25" i="76"/>
  <c r="F30" i="76"/>
  <c r="F35" i="76"/>
  <c r="E56" i="76"/>
  <c r="E64" i="76"/>
  <c r="E72" i="76"/>
  <c r="E80" i="76"/>
  <c r="F25" i="77"/>
  <c r="N25" i="77"/>
  <c r="V25" i="77"/>
  <c r="F14" i="76"/>
  <c r="E14" i="76" s="1"/>
  <c r="I14" i="76" s="1"/>
  <c r="G25" i="77"/>
  <c r="O25" i="77"/>
  <c r="W25" i="77"/>
  <c r="KC35" i="77"/>
  <c r="HX35" i="77"/>
  <c r="HP35" i="77"/>
  <c r="HW35" i="77"/>
  <c r="HO35" i="77"/>
  <c r="HV35" i="77"/>
  <c r="HN35" i="77"/>
  <c r="HU35" i="77"/>
  <c r="HT35" i="77"/>
  <c r="HS35" i="77"/>
  <c r="HR35" i="77"/>
  <c r="FM35" i="77"/>
  <c r="HY35" i="77"/>
  <c r="R40" i="85"/>
  <c r="O41" i="85"/>
  <c r="P41" i="85" s="1"/>
  <c r="O42" i="85" s="1"/>
  <c r="P42" i="85" s="1"/>
  <c r="O43" i="85" s="1"/>
  <c r="P43" i="85" s="1"/>
  <c r="O44" i="85" s="1"/>
  <c r="P44" i="85" s="1"/>
  <c r="O45" i="85" s="1"/>
  <c r="P45" i="85" s="1"/>
  <c r="O46" i="85" s="1"/>
  <c r="P46" i="85" s="1"/>
  <c r="O47" i="85" s="1"/>
  <c r="P47" i="85" s="1"/>
  <c r="O48" i="85" s="1"/>
  <c r="P48" i="85" s="1"/>
  <c r="O49" i="85" s="1"/>
  <c r="P49" i="85" s="1"/>
  <c r="O50" i="85" s="1"/>
  <c r="P50" i="85" s="1"/>
  <c r="O51" i="85" s="1"/>
  <c r="P51" i="85" s="1"/>
  <c r="O52" i="85" s="1"/>
  <c r="P52" i="85" s="1"/>
  <c r="O53" i="85" s="1"/>
  <c r="P53" i="85" s="1"/>
  <c r="O54" i="85" s="1"/>
  <c r="P54" i="85" s="1"/>
  <c r="O55" i="85" s="1"/>
  <c r="P55" i="85" s="1"/>
  <c r="O56" i="85" s="1"/>
  <c r="P56" i="85" s="1"/>
  <c r="O57" i="85" s="1"/>
  <c r="P57" i="85" s="1"/>
  <c r="O58" i="85" s="1"/>
  <c r="P58" i="85" s="1"/>
  <c r="O59" i="85" s="1"/>
  <c r="P59" i="85" s="1"/>
  <c r="O60" i="85" s="1"/>
  <c r="P60" i="85" s="1"/>
  <c r="O61" i="85" s="1"/>
  <c r="P61" i="85" s="1"/>
  <c r="O62" i="85" s="1"/>
  <c r="P62" i="85" s="1"/>
  <c r="O63" i="85" s="1"/>
  <c r="P63" i="85" s="1"/>
  <c r="B32" i="78"/>
  <c r="C57" i="79"/>
  <c r="B19" i="78"/>
  <c r="C28" i="79"/>
  <c r="D12" i="78"/>
  <c r="E12" i="78" s="1"/>
  <c r="D14" i="78"/>
  <c r="E14" i="78" s="1"/>
  <c r="D16" i="78"/>
  <c r="E16" i="78" s="1"/>
  <c r="D18" i="78"/>
  <c r="E18" i="78" s="1"/>
  <c r="D9" i="78"/>
  <c r="E9" i="78" s="1"/>
  <c r="D26" i="78"/>
  <c r="E26" i="78" s="1"/>
  <c r="K26" i="78" s="1"/>
  <c r="L26" i="78" s="1"/>
  <c r="D28" i="78"/>
  <c r="E28" i="78" s="1"/>
  <c r="D30" i="78"/>
  <c r="E30" i="78" s="1"/>
  <c r="B20" i="80"/>
  <c r="C23" i="80"/>
  <c r="D13" i="78"/>
  <c r="E13" i="78" s="1"/>
  <c r="D15" i="78"/>
  <c r="E15" i="78" s="1"/>
  <c r="D17" i="78"/>
  <c r="E17" i="78" s="1"/>
  <c r="C6" i="80"/>
  <c r="D8" i="78"/>
  <c r="E8" i="78" s="1"/>
  <c r="J8" i="78" s="1"/>
  <c r="D27" i="78"/>
  <c r="E27" i="78" s="1"/>
  <c r="C13" i="83"/>
  <c r="C12" i="83"/>
  <c r="C14" i="83"/>
  <c r="H145" i="85"/>
  <c r="C21" i="83"/>
  <c r="C23" i="83" s="1"/>
  <c r="J16" i="85"/>
  <c r="J33" i="85"/>
  <c r="J15" i="85"/>
  <c r="H5" i="92"/>
  <c r="I5" i="92"/>
  <c r="J5" i="92" s="1"/>
  <c r="H8" i="92"/>
  <c r="I8" i="92"/>
  <c r="J8" i="92" s="1"/>
  <c r="K8" i="92" s="1"/>
  <c r="J136" i="85"/>
  <c r="H6" i="92"/>
  <c r="I6" i="92"/>
  <c r="J6" i="92" s="1"/>
  <c r="K2" i="92"/>
  <c r="H11" i="92"/>
  <c r="I11" i="92"/>
  <c r="J11" i="92" s="1"/>
  <c r="H13" i="92"/>
  <c r="I13" i="92"/>
  <c r="J13" i="92" s="1"/>
  <c r="L2" i="92"/>
  <c r="L3" i="92"/>
  <c r="I14" i="92"/>
  <c r="J14" i="92" s="1"/>
  <c r="K14" i="92" s="1"/>
  <c r="I16" i="92"/>
  <c r="J16" i="92" s="1"/>
  <c r="K16" i="92" s="1"/>
  <c r="I3" i="92"/>
  <c r="J3" i="92" s="1"/>
  <c r="K3" i="92" s="1"/>
  <c r="L4" i="92"/>
  <c r="L12" i="92"/>
  <c r="I7" i="92"/>
  <c r="J7" i="92" s="1"/>
  <c r="K7" i="92" s="1"/>
  <c r="L9" i="92"/>
  <c r="I15" i="92"/>
  <c r="J15" i="92" s="1"/>
  <c r="K15" i="92" s="1"/>
  <c r="L17" i="92"/>
  <c r="D19" i="93"/>
  <c r="D67" i="66" s="1"/>
  <c r="F18" i="92"/>
  <c r="U23" i="68"/>
  <c r="T24" i="68"/>
  <c r="T25" i="68" s="1"/>
  <c r="T26" i="68" s="1"/>
  <c r="T27" i="68" s="1"/>
  <c r="T28" i="68" s="1"/>
  <c r="T29" i="68" s="1"/>
  <c r="T30" i="68" s="1"/>
  <c r="T31" i="68" s="1"/>
  <c r="T32" i="68" s="1"/>
  <c r="T33" i="68" s="1"/>
  <c r="T34" i="68" s="1"/>
  <c r="T35" i="68" s="1"/>
  <c r="T36" i="68" s="1"/>
  <c r="T37" i="68" s="1"/>
  <c r="T38" i="68" s="1"/>
  <c r="T39" i="68" s="1"/>
  <c r="T40" i="68" s="1"/>
  <c r="T41" i="68" s="1"/>
  <c r="T42" i="68" s="1"/>
  <c r="T43" i="68" s="1"/>
  <c r="T44" i="68" s="1"/>
  <c r="T45" i="68" s="1"/>
  <c r="T46" i="68" s="1"/>
  <c r="T47" i="68" s="1"/>
  <c r="T48" i="68" s="1"/>
  <c r="T49" i="68" s="1"/>
  <c r="T50" i="68" s="1"/>
  <c r="T51" i="68" s="1"/>
  <c r="T52" i="68" s="1"/>
  <c r="S24" i="68"/>
  <c r="C24" i="68"/>
  <c r="M7" i="34"/>
  <c r="N7" i="34" s="1"/>
  <c r="O7" i="34" s="1"/>
  <c r="P7" i="34" s="1"/>
  <c r="Q7" i="34" s="1"/>
  <c r="R7" i="34" s="1"/>
  <c r="S7" i="34" s="1"/>
  <c r="T7" i="34" s="1"/>
  <c r="U7" i="34" s="1"/>
  <c r="V7" i="34" s="1"/>
  <c r="W7" i="34" s="1"/>
  <c r="X7" i="34" s="1"/>
  <c r="Y7" i="34" s="1"/>
  <c r="Z7" i="34" s="1"/>
  <c r="AA7" i="34" s="1"/>
  <c r="AB7" i="34" s="1"/>
  <c r="AC7" i="34" s="1"/>
  <c r="AD7" i="34" s="1"/>
  <c r="AE7" i="34" s="1"/>
  <c r="AF7" i="34" s="1"/>
  <c r="AG7" i="34" s="1"/>
  <c r="AH7" i="34" s="1"/>
  <c r="L7" i="34"/>
  <c r="K7" i="34"/>
  <c r="J7" i="34"/>
  <c r="I7" i="34"/>
  <c r="H7" i="34"/>
  <c r="G7" i="34"/>
  <c r="F7" i="34"/>
  <c r="E7" i="34"/>
  <c r="E9" i="34" s="1"/>
  <c r="D7" i="34"/>
  <c r="B87" i="66"/>
  <c r="AG201" i="34"/>
  <c r="AF201" i="34"/>
  <c r="AE201" i="34"/>
  <c r="AD201" i="34"/>
  <c r="AC201" i="34"/>
  <c r="AG176" i="34"/>
  <c r="AF25" i="69" s="1"/>
  <c r="AF176" i="34"/>
  <c r="AE25" i="69" s="1"/>
  <c r="AE176" i="34"/>
  <c r="AD25" i="69" s="1"/>
  <c r="AD176" i="34"/>
  <c r="AC25" i="69" s="1"/>
  <c r="AC176" i="34"/>
  <c r="AB25" i="69" s="1"/>
  <c r="AH150" i="34"/>
  <c r="AG150" i="34"/>
  <c r="AF150" i="34"/>
  <c r="AE150" i="34"/>
  <c r="AD150" i="34"/>
  <c r="AC150" i="34"/>
  <c r="B66" i="66"/>
  <c r="B65" i="66"/>
  <c r="B64" i="66"/>
  <c r="B63" i="66"/>
  <c r="B62" i="66"/>
  <c r="B61" i="66"/>
  <c r="B60" i="66"/>
  <c r="B59" i="66"/>
  <c r="B58" i="66"/>
  <c r="B57" i="66"/>
  <c r="B56" i="66"/>
  <c r="B55" i="66"/>
  <c r="B54" i="66"/>
  <c r="B53" i="66"/>
  <c r="B52" i="66"/>
  <c r="B51" i="66"/>
  <c r="E39" i="66"/>
  <c r="D3" i="66"/>
  <c r="EW35" i="77" l="1"/>
  <c r="FA35" i="77"/>
  <c r="BU35" i="77"/>
  <c r="AP35" i="77"/>
  <c r="AR35" i="77"/>
  <c r="AT35" i="77"/>
  <c r="BP35" i="77"/>
  <c r="FB35" i="77"/>
  <c r="FC35" i="77"/>
  <c r="FE35" i="77"/>
  <c r="AQ35" i="77"/>
  <c r="AS35" i="77"/>
  <c r="AV35" i="77"/>
  <c r="BN35" i="77"/>
  <c r="BR35" i="77"/>
  <c r="EY35" i="77"/>
  <c r="FD35" i="77"/>
  <c r="IB35" i="77"/>
  <c r="EA35" i="77"/>
  <c r="AO35" i="77"/>
  <c r="EF35" i="77"/>
  <c r="KG35" i="77"/>
  <c r="FH35" i="77"/>
  <c r="IG35" i="77"/>
  <c r="IK35" i="77"/>
  <c r="AM35" i="77"/>
  <c r="JV35" i="77"/>
  <c r="JZ35" i="77"/>
  <c r="FP35" i="77"/>
  <c r="BH35" i="77"/>
  <c r="HZ35" i="77"/>
  <c r="ID35" i="77"/>
  <c r="L14" i="92"/>
  <c r="L13" i="92"/>
  <c r="K13" i="92"/>
  <c r="K6" i="92"/>
  <c r="DV35" i="77"/>
  <c r="AJ35" i="77"/>
  <c r="BV35" i="77"/>
  <c r="BX35" i="77"/>
  <c r="BS35" i="77"/>
  <c r="EX35" i="77"/>
  <c r="ET35" i="77"/>
  <c r="EV35" i="77"/>
  <c r="BJ35" i="77"/>
  <c r="AK35" i="77"/>
  <c r="DY35" i="77"/>
  <c r="BC35" i="77"/>
  <c r="ED35" i="77"/>
  <c r="DZ35" i="77"/>
  <c r="DX35" i="77"/>
  <c r="AE35" i="77"/>
  <c r="BW35" i="77"/>
  <c r="EZ35" i="77"/>
  <c r="BG35" i="77"/>
  <c r="BL35" i="77"/>
  <c r="F81" i="73"/>
  <c r="C71" i="34" s="1"/>
  <c r="F14" i="78"/>
  <c r="J14" i="78"/>
  <c r="L14" i="78" s="1"/>
  <c r="F17" i="78"/>
  <c r="J17" i="78"/>
  <c r="L17" i="78" s="1"/>
  <c r="F9" i="78"/>
  <c r="J9" i="78"/>
  <c r="L9" i="78" s="1"/>
  <c r="F12" i="78"/>
  <c r="K12" i="78"/>
  <c r="K32" i="78" s="1"/>
  <c r="H14" i="78"/>
  <c r="J12" i="78"/>
  <c r="F11" i="78"/>
  <c r="J11" i="78"/>
  <c r="L11" i="78" s="1"/>
  <c r="F27" i="78"/>
  <c r="J27" i="78"/>
  <c r="L27" i="78" s="1"/>
  <c r="F15" i="78"/>
  <c r="J15" i="78"/>
  <c r="L15" i="78" s="1"/>
  <c r="F30" i="78"/>
  <c r="J30" i="78"/>
  <c r="L30" i="78" s="1"/>
  <c r="F18" i="78"/>
  <c r="J18" i="78"/>
  <c r="L18" i="78" s="1"/>
  <c r="F31" i="78"/>
  <c r="J31" i="78"/>
  <c r="L31" i="78" s="1"/>
  <c r="L8" i="78"/>
  <c r="F13" i="78"/>
  <c r="J13" i="78"/>
  <c r="L13" i="78" s="1"/>
  <c r="F28" i="78"/>
  <c r="J28" i="78"/>
  <c r="L28" i="78" s="1"/>
  <c r="F16" i="78"/>
  <c r="J16" i="78"/>
  <c r="L16" i="78" s="1"/>
  <c r="F10" i="78"/>
  <c r="J10" i="78"/>
  <c r="L10" i="78" s="1"/>
  <c r="G13" i="75"/>
  <c r="F6" i="73"/>
  <c r="M44" i="67"/>
  <c r="M38" i="67"/>
  <c r="M43" i="67"/>
  <c r="M34" i="67"/>
  <c r="M42" i="67"/>
  <c r="M41" i="67"/>
  <c r="M30" i="67"/>
  <c r="M39" i="67"/>
  <c r="M153" i="67" s="1"/>
  <c r="M36" i="67"/>
  <c r="M33" i="67"/>
  <c r="M35" i="67"/>
  <c r="M37" i="67"/>
  <c r="M40" i="67"/>
  <c r="G42" i="67"/>
  <c r="G33" i="67"/>
  <c r="S41" i="67"/>
  <c r="S137" i="67" s="1"/>
  <c r="S31" i="67"/>
  <c r="R31" i="67"/>
  <c r="R42" i="67"/>
  <c r="R100" i="67" s="1"/>
  <c r="G36" i="67"/>
  <c r="G37" i="67"/>
  <c r="S40" i="67"/>
  <c r="S34" i="67"/>
  <c r="R43" i="67"/>
  <c r="R17" i="67" s="1"/>
  <c r="R30" i="67"/>
  <c r="AB34" i="67"/>
  <c r="Q37" i="67"/>
  <c r="Q151" i="67" s="1"/>
  <c r="G44" i="67"/>
  <c r="G38" i="67"/>
  <c r="S35" i="67"/>
  <c r="S36" i="67"/>
  <c r="R33" i="67"/>
  <c r="R147" i="67" s="1"/>
  <c r="R41" i="67"/>
  <c r="G32" i="67"/>
  <c r="G40" i="67"/>
  <c r="G78" i="67" s="1"/>
  <c r="S37" i="67"/>
  <c r="S44" i="67"/>
  <c r="R45" i="67"/>
  <c r="R40" i="67"/>
  <c r="G35" i="67"/>
  <c r="G93" i="67" s="1"/>
  <c r="G43" i="67"/>
  <c r="S38" i="67"/>
  <c r="S42" i="67"/>
  <c r="S100" i="67" s="1"/>
  <c r="R35" i="67"/>
  <c r="R32" i="67"/>
  <c r="G41" i="67"/>
  <c r="S30" i="67"/>
  <c r="R37" i="67"/>
  <c r="R95" i="67" s="1"/>
  <c r="Q34" i="67"/>
  <c r="Q43" i="67"/>
  <c r="Q45" i="67"/>
  <c r="Q159" i="67" s="1"/>
  <c r="H36" i="67"/>
  <c r="V42" i="67"/>
  <c r="V36" i="67"/>
  <c r="AA34" i="67"/>
  <c r="AA130" i="67" s="1"/>
  <c r="V44" i="67"/>
  <c r="V102" i="67" s="1"/>
  <c r="Q38" i="67"/>
  <c r="Q31" i="67"/>
  <c r="H41" i="67"/>
  <c r="H99" i="67" s="1"/>
  <c r="V45" i="67"/>
  <c r="V32" i="67"/>
  <c r="AA44" i="67"/>
  <c r="Q40" i="67"/>
  <c r="Q154" i="67" s="1"/>
  <c r="V39" i="67"/>
  <c r="V135" i="67" s="1"/>
  <c r="Q33" i="67"/>
  <c r="Q32" i="67"/>
  <c r="H40" i="67"/>
  <c r="H60" i="67" s="1"/>
  <c r="V37" i="67"/>
  <c r="V33" i="67"/>
  <c r="AA38" i="67"/>
  <c r="Q35" i="67"/>
  <c r="Q131" i="67" s="1"/>
  <c r="Q39" i="67"/>
  <c r="Q97" i="67" s="1"/>
  <c r="V40" i="67"/>
  <c r="V41" i="67"/>
  <c r="Q36" i="67"/>
  <c r="Q150" i="67" s="1"/>
  <c r="Q30" i="67"/>
  <c r="V31" i="67"/>
  <c r="V30" i="67"/>
  <c r="Q44" i="67"/>
  <c r="Q140" i="67" s="1"/>
  <c r="H43" i="67"/>
  <c r="H101" i="67" s="1"/>
  <c r="V35" i="67"/>
  <c r="AB45" i="67"/>
  <c r="AA30" i="67"/>
  <c r="AA4" i="67" s="1"/>
  <c r="AC42" i="67"/>
  <c r="AC40" i="67"/>
  <c r="AB39" i="67"/>
  <c r="AB42" i="67"/>
  <c r="AB100" i="67" s="1"/>
  <c r="AC35" i="67"/>
  <c r="AC55" i="67" s="1"/>
  <c r="AC31" i="67"/>
  <c r="AB32" i="67"/>
  <c r="AB44" i="67"/>
  <c r="AB64" i="67" s="1"/>
  <c r="AC36" i="67"/>
  <c r="Y44" i="67"/>
  <c r="Y32" i="67"/>
  <c r="H42" i="67"/>
  <c r="H62" i="67" s="1"/>
  <c r="H31" i="67"/>
  <c r="H107" i="67" s="1"/>
  <c r="W42" i="67"/>
  <c r="W39" i="67"/>
  <c r="N37" i="67"/>
  <c r="N133" i="67" s="1"/>
  <c r="N30" i="67"/>
  <c r="AC44" i="67"/>
  <c r="AC41" i="67"/>
  <c r="U43" i="67"/>
  <c r="U157" i="67" s="1"/>
  <c r="U40" i="67"/>
  <c r="U98" i="67" s="1"/>
  <c r="AB40" i="67"/>
  <c r="AB41" i="67"/>
  <c r="T32" i="67"/>
  <c r="T6" i="67" s="1"/>
  <c r="T43" i="67"/>
  <c r="AA35" i="67"/>
  <c r="AA42" i="67"/>
  <c r="Y34" i="67"/>
  <c r="Y92" i="67" s="1"/>
  <c r="Y39" i="67"/>
  <c r="Y13" i="67" s="1"/>
  <c r="H34" i="67"/>
  <c r="H35" i="67"/>
  <c r="W45" i="67"/>
  <c r="W103" i="67" s="1"/>
  <c r="W30" i="67"/>
  <c r="N33" i="67"/>
  <c r="N40" i="67"/>
  <c r="AC39" i="67"/>
  <c r="AC13" i="67" s="1"/>
  <c r="AC32" i="67"/>
  <c r="AC90" i="67" s="1"/>
  <c r="U36" i="67"/>
  <c r="U31" i="67"/>
  <c r="AB31" i="67"/>
  <c r="AB145" i="67" s="1"/>
  <c r="AB43" i="67"/>
  <c r="T35" i="67"/>
  <c r="T45" i="67"/>
  <c r="AA45" i="67"/>
  <c r="AA159" i="67" s="1"/>
  <c r="AA31" i="67"/>
  <c r="AA69" i="67" s="1"/>
  <c r="AE23" i="34"/>
  <c r="AC34" i="67"/>
  <c r="AC8" i="67" s="1"/>
  <c r="Y33" i="67"/>
  <c r="Y147" i="67" s="1"/>
  <c r="Y31" i="67"/>
  <c r="H45" i="67"/>
  <c r="H30" i="67"/>
  <c r="W37" i="67"/>
  <c r="W95" i="67" s="1"/>
  <c r="W34" i="67"/>
  <c r="W148" i="67" s="1"/>
  <c r="N35" i="67"/>
  <c r="N38" i="67"/>
  <c r="N96" i="67" s="1"/>
  <c r="AC30" i="67"/>
  <c r="AC144" i="67" s="1"/>
  <c r="AC33" i="67"/>
  <c r="U30" i="67"/>
  <c r="U38" i="67"/>
  <c r="AB38" i="67"/>
  <c r="AB76" i="67" s="1"/>
  <c r="AB37" i="67"/>
  <c r="AB95" i="67" s="1"/>
  <c r="T42" i="67"/>
  <c r="T33" i="67"/>
  <c r="T91" i="67" s="1"/>
  <c r="AA40" i="67"/>
  <c r="AA14" i="67" s="1"/>
  <c r="AA33" i="67"/>
  <c r="Y35" i="67"/>
  <c r="Y41" i="67"/>
  <c r="H32" i="67"/>
  <c r="H128" i="67" s="1"/>
  <c r="H33" i="67"/>
  <c r="H91" i="67" s="1"/>
  <c r="W31" i="67"/>
  <c r="W38" i="67"/>
  <c r="W152" i="67" s="1"/>
  <c r="N43" i="67"/>
  <c r="N63" i="67" s="1"/>
  <c r="N36" i="67"/>
  <c r="AC38" i="67"/>
  <c r="AC37" i="67"/>
  <c r="U32" i="67"/>
  <c r="U52" i="67" s="1"/>
  <c r="U33" i="67"/>
  <c r="U7" i="67" s="1"/>
  <c r="AB35" i="67"/>
  <c r="AB33" i="67"/>
  <c r="AB147" i="67" s="1"/>
  <c r="T36" i="67"/>
  <c r="T112" i="67" s="1"/>
  <c r="T37" i="67"/>
  <c r="AA32" i="67"/>
  <c r="AA39" i="67"/>
  <c r="AE28" i="34"/>
  <c r="Y36" i="67"/>
  <c r="Y94" i="67" s="1"/>
  <c r="H38" i="67"/>
  <c r="H58" i="67" s="1"/>
  <c r="W35" i="67"/>
  <c r="N39" i="67"/>
  <c r="N97" i="67" s="1"/>
  <c r="AC45" i="67"/>
  <c r="U41" i="67"/>
  <c r="AB36" i="67"/>
  <c r="AB132" i="67" s="1"/>
  <c r="T34" i="67"/>
  <c r="T92" i="67" s="1"/>
  <c r="AA37" i="67"/>
  <c r="AA95" i="67" s="1"/>
  <c r="AD20" i="34"/>
  <c r="AE17" i="34"/>
  <c r="AF17" i="34" s="1"/>
  <c r="AG17" i="34" s="1"/>
  <c r="AH17" i="34" s="1"/>
  <c r="Y103" i="67"/>
  <c r="Y19" i="67"/>
  <c r="Y159" i="67"/>
  <c r="Y141" i="67"/>
  <c r="X99" i="67"/>
  <c r="X15" i="67"/>
  <c r="X155" i="67"/>
  <c r="X137" i="67"/>
  <c r="G101" i="67"/>
  <c r="G17" i="67"/>
  <c r="G157" i="67"/>
  <c r="G139" i="67"/>
  <c r="R103" i="67"/>
  <c r="R19" i="67"/>
  <c r="R159" i="67"/>
  <c r="R141" i="67"/>
  <c r="Y100" i="67"/>
  <c r="Y156" i="67"/>
  <c r="Y16" i="67"/>
  <c r="Y138" i="67"/>
  <c r="Y98" i="67"/>
  <c r="Y14" i="67"/>
  <c r="Y154" i="67"/>
  <c r="Y136" i="67"/>
  <c r="Q8" i="67"/>
  <c r="Q148" i="67"/>
  <c r="Q130" i="67"/>
  <c r="Q98" i="67"/>
  <c r="Q14" i="67"/>
  <c r="I99" i="67"/>
  <c r="I15" i="67"/>
  <c r="I155" i="67"/>
  <c r="I137" i="67"/>
  <c r="I95" i="67"/>
  <c r="I11" i="67"/>
  <c r="I151" i="67"/>
  <c r="I133" i="67"/>
  <c r="K8" i="67"/>
  <c r="K130" i="67"/>
  <c r="K148" i="67"/>
  <c r="K101" i="67"/>
  <c r="K157" i="67"/>
  <c r="K139" i="67"/>
  <c r="K17" i="67"/>
  <c r="J129" i="67"/>
  <c r="J7" i="67"/>
  <c r="J147" i="67"/>
  <c r="J98" i="67"/>
  <c r="J14" i="67"/>
  <c r="J154" i="67"/>
  <c r="J136" i="67"/>
  <c r="X101" i="67"/>
  <c r="X17" i="67"/>
  <c r="X157" i="67"/>
  <c r="X139" i="67"/>
  <c r="X100" i="67"/>
  <c r="X16" i="67"/>
  <c r="X156" i="67"/>
  <c r="X138" i="67"/>
  <c r="P97" i="67"/>
  <c r="P13" i="67"/>
  <c r="P153" i="67"/>
  <c r="P135" i="67"/>
  <c r="P98" i="67"/>
  <c r="P14" i="67"/>
  <c r="P154" i="67"/>
  <c r="P136" i="67"/>
  <c r="H102" i="67"/>
  <c r="H18" i="67"/>
  <c r="H140" i="67"/>
  <c r="H158" i="67"/>
  <c r="H14" i="67"/>
  <c r="W147" i="67"/>
  <c r="W7" i="67"/>
  <c r="W129" i="67"/>
  <c r="W101" i="67"/>
  <c r="W17" i="67"/>
  <c r="W157" i="67"/>
  <c r="W139" i="67"/>
  <c r="O99" i="67"/>
  <c r="O155" i="67"/>
  <c r="O137" i="67"/>
  <c r="O15" i="67"/>
  <c r="O102" i="67"/>
  <c r="O18" i="67"/>
  <c r="O158" i="67"/>
  <c r="O140" i="67"/>
  <c r="G99" i="67"/>
  <c r="G155" i="67"/>
  <c r="G137" i="67"/>
  <c r="G15" i="67"/>
  <c r="G97" i="67"/>
  <c r="G13" i="67"/>
  <c r="G153" i="67"/>
  <c r="G135" i="67"/>
  <c r="S4" i="67"/>
  <c r="S144" i="67"/>
  <c r="S126" i="67"/>
  <c r="S6" i="67"/>
  <c r="S146" i="67"/>
  <c r="S128" i="67"/>
  <c r="V98" i="67"/>
  <c r="V14" i="67"/>
  <c r="V154" i="67"/>
  <c r="V136" i="67"/>
  <c r="V99" i="67"/>
  <c r="V15" i="67"/>
  <c r="V155" i="67"/>
  <c r="V137" i="67"/>
  <c r="N6" i="67"/>
  <c r="N146" i="67"/>
  <c r="N128" i="67"/>
  <c r="N5" i="67"/>
  <c r="N145" i="67"/>
  <c r="N127" i="67"/>
  <c r="F6" i="67"/>
  <c r="F146" i="67"/>
  <c r="F128" i="67"/>
  <c r="F102" i="67"/>
  <c r="F18" i="67"/>
  <c r="F158" i="67"/>
  <c r="F140" i="67"/>
  <c r="AC5" i="67"/>
  <c r="AC145" i="67"/>
  <c r="AC127" i="67"/>
  <c r="U100" i="67"/>
  <c r="U16" i="67"/>
  <c r="U156" i="67"/>
  <c r="U138" i="67"/>
  <c r="U97" i="67"/>
  <c r="U13" i="67"/>
  <c r="U153" i="67"/>
  <c r="U135" i="67"/>
  <c r="M101" i="67"/>
  <c r="M17" i="67"/>
  <c r="M157" i="67"/>
  <c r="M139" i="67"/>
  <c r="M99" i="67"/>
  <c r="M15" i="67"/>
  <c r="M155" i="67"/>
  <c r="M137" i="67"/>
  <c r="Z95" i="67"/>
  <c r="Z11" i="67"/>
  <c r="Z151" i="67"/>
  <c r="Z133" i="67"/>
  <c r="Z99" i="67"/>
  <c r="Z15" i="67"/>
  <c r="Z155" i="67"/>
  <c r="Z137" i="67"/>
  <c r="AB6" i="67"/>
  <c r="AB146" i="67"/>
  <c r="AB128" i="67"/>
  <c r="T97" i="67"/>
  <c r="T13" i="67"/>
  <c r="T153" i="67"/>
  <c r="T135" i="67"/>
  <c r="T96" i="67"/>
  <c r="T12" i="67"/>
  <c r="T134" i="67"/>
  <c r="T152" i="67"/>
  <c r="L6" i="67"/>
  <c r="L146" i="67"/>
  <c r="L128" i="67"/>
  <c r="L96" i="67"/>
  <c r="L12" i="67"/>
  <c r="L152" i="67"/>
  <c r="L134" i="67"/>
  <c r="AA99" i="67"/>
  <c r="AA15" i="67"/>
  <c r="AA155" i="67"/>
  <c r="AA137" i="67"/>
  <c r="AA96" i="67"/>
  <c r="AA12" i="67"/>
  <c r="AA152" i="67"/>
  <c r="AA134" i="67"/>
  <c r="R93" i="67"/>
  <c r="R9" i="67"/>
  <c r="R149" i="67"/>
  <c r="R131" i="67"/>
  <c r="R6" i="67"/>
  <c r="R146" i="67"/>
  <c r="R128" i="67"/>
  <c r="I8" i="67"/>
  <c r="I148" i="67"/>
  <c r="I130" i="67"/>
  <c r="K145" i="67"/>
  <c r="K5" i="67"/>
  <c r="K127" i="67"/>
  <c r="P101" i="67"/>
  <c r="P17" i="67"/>
  <c r="P157" i="67"/>
  <c r="P139" i="67"/>
  <c r="W94" i="67"/>
  <c r="W10" i="67"/>
  <c r="W150" i="67"/>
  <c r="W132" i="67"/>
  <c r="S96" i="67"/>
  <c r="S12" i="67"/>
  <c r="S134" i="67"/>
  <c r="S152" i="67"/>
  <c r="V7" i="67"/>
  <c r="V147" i="67"/>
  <c r="V129" i="67"/>
  <c r="N99" i="67"/>
  <c r="N15" i="67"/>
  <c r="N155" i="67"/>
  <c r="N137" i="67"/>
  <c r="F103" i="67"/>
  <c r="F19" i="67"/>
  <c r="F159" i="67"/>
  <c r="F141" i="67"/>
  <c r="AC98" i="67"/>
  <c r="AC14" i="67"/>
  <c r="AC154" i="67"/>
  <c r="AC136" i="67"/>
  <c r="U102" i="67"/>
  <c r="U158" i="67"/>
  <c r="U140" i="67"/>
  <c r="U18" i="67"/>
  <c r="M102" i="67"/>
  <c r="M158" i="67"/>
  <c r="M140" i="67"/>
  <c r="M18" i="67"/>
  <c r="Z98" i="67"/>
  <c r="Z14" i="67"/>
  <c r="Z154" i="67"/>
  <c r="Z136" i="67"/>
  <c r="AB97" i="67"/>
  <c r="AB13" i="67"/>
  <c r="AB153" i="67"/>
  <c r="AB135" i="67"/>
  <c r="T98" i="67"/>
  <c r="T14" i="67"/>
  <c r="T154" i="67"/>
  <c r="T136" i="67"/>
  <c r="AA101" i="67"/>
  <c r="AA157" i="67"/>
  <c r="AA17" i="67"/>
  <c r="AA139" i="67"/>
  <c r="Y102" i="67"/>
  <c r="Y18" i="67"/>
  <c r="Y158" i="67"/>
  <c r="Y140" i="67"/>
  <c r="Y6" i="67"/>
  <c r="Y146" i="67"/>
  <c r="Y128" i="67"/>
  <c r="Q101" i="67"/>
  <c r="Q157" i="67"/>
  <c r="Q17" i="67"/>
  <c r="Q139" i="67"/>
  <c r="I97" i="67"/>
  <c r="I13" i="67"/>
  <c r="I153" i="67"/>
  <c r="I135" i="67"/>
  <c r="I5" i="67"/>
  <c r="I145" i="67"/>
  <c r="I127" i="67"/>
  <c r="K95" i="67"/>
  <c r="K11" i="67"/>
  <c r="K151" i="67"/>
  <c r="K133" i="67"/>
  <c r="K93" i="67"/>
  <c r="K149" i="67"/>
  <c r="K9" i="67"/>
  <c r="K131" i="67"/>
  <c r="J101" i="67"/>
  <c r="J17" i="67"/>
  <c r="J157" i="67"/>
  <c r="J139" i="67"/>
  <c r="J6" i="67"/>
  <c r="J146" i="67"/>
  <c r="J128" i="67"/>
  <c r="X8" i="67"/>
  <c r="X148" i="67"/>
  <c r="X130" i="67"/>
  <c r="X5" i="67"/>
  <c r="X145" i="67"/>
  <c r="X127" i="67"/>
  <c r="P103" i="67"/>
  <c r="P19" i="67"/>
  <c r="P159" i="67"/>
  <c r="P141" i="67"/>
  <c r="P5" i="67"/>
  <c r="P145" i="67"/>
  <c r="P127" i="67"/>
  <c r="W100" i="67"/>
  <c r="W156" i="67"/>
  <c r="W16" i="67"/>
  <c r="W138" i="67"/>
  <c r="W97" i="67"/>
  <c r="W13" i="67"/>
  <c r="W153" i="67"/>
  <c r="W135" i="67"/>
  <c r="O103" i="67"/>
  <c r="O159" i="67"/>
  <c r="O141" i="67"/>
  <c r="O19" i="67"/>
  <c r="O6" i="67"/>
  <c r="O146" i="67"/>
  <c r="O128" i="67"/>
  <c r="G100" i="67"/>
  <c r="G156" i="67"/>
  <c r="G16" i="67"/>
  <c r="G138" i="67"/>
  <c r="G147" i="67"/>
  <c r="G7" i="67"/>
  <c r="G129" i="67"/>
  <c r="S155" i="67"/>
  <c r="S145" i="67"/>
  <c r="S5" i="67"/>
  <c r="S127" i="67"/>
  <c r="V5" i="67"/>
  <c r="V145" i="67"/>
  <c r="V127" i="67"/>
  <c r="V4" i="67"/>
  <c r="V144" i="67"/>
  <c r="V126" i="67"/>
  <c r="N4" i="67"/>
  <c r="N144" i="67"/>
  <c r="N126" i="67"/>
  <c r="F101" i="67"/>
  <c r="F17" i="67"/>
  <c r="F157" i="67"/>
  <c r="F139" i="67"/>
  <c r="F5" i="67"/>
  <c r="F127" i="67"/>
  <c r="F145" i="67"/>
  <c r="AC102" i="67"/>
  <c r="AC158" i="67"/>
  <c r="AC18" i="67"/>
  <c r="AC140" i="67"/>
  <c r="AC99" i="67"/>
  <c r="AC155" i="67"/>
  <c r="AC15" i="67"/>
  <c r="AC137" i="67"/>
  <c r="U101" i="67"/>
  <c r="U17" i="67"/>
  <c r="M8" i="67"/>
  <c r="M148" i="67"/>
  <c r="M130" i="67"/>
  <c r="M100" i="67"/>
  <c r="M16" i="67"/>
  <c r="M156" i="67"/>
  <c r="M138" i="67"/>
  <c r="Z103" i="67"/>
  <c r="Z19" i="67"/>
  <c r="Z159" i="67"/>
  <c r="Z141" i="67"/>
  <c r="Z6" i="67"/>
  <c r="Z146" i="67"/>
  <c r="Z128" i="67"/>
  <c r="AB98" i="67"/>
  <c r="AB14" i="67"/>
  <c r="AB154" i="67"/>
  <c r="AB136" i="67"/>
  <c r="AB99" i="67"/>
  <c r="AB15" i="67"/>
  <c r="AB155" i="67"/>
  <c r="AB137" i="67"/>
  <c r="T101" i="67"/>
  <c r="T17" i="67"/>
  <c r="T157" i="67"/>
  <c r="T139" i="67"/>
  <c r="L99" i="67"/>
  <c r="L15" i="67"/>
  <c r="L155" i="67"/>
  <c r="L137" i="67"/>
  <c r="L98" i="67"/>
  <c r="L14" i="67"/>
  <c r="L154" i="67"/>
  <c r="L136" i="67"/>
  <c r="AA93" i="67"/>
  <c r="AA149" i="67"/>
  <c r="AA9" i="67"/>
  <c r="AA131" i="67"/>
  <c r="AA100" i="67"/>
  <c r="AA16" i="67"/>
  <c r="AA156" i="67"/>
  <c r="AA138" i="67"/>
  <c r="R94" i="67"/>
  <c r="R10" i="67"/>
  <c r="R150" i="67"/>
  <c r="R132" i="67"/>
  <c r="I94" i="67"/>
  <c r="I10" i="67"/>
  <c r="I150" i="67"/>
  <c r="I132" i="67"/>
  <c r="J93" i="67"/>
  <c r="J9" i="67"/>
  <c r="J149" i="67"/>
  <c r="J131" i="67"/>
  <c r="H97" i="67"/>
  <c r="H13" i="67"/>
  <c r="H153" i="67"/>
  <c r="H135" i="67"/>
  <c r="W99" i="67"/>
  <c r="W155" i="67"/>
  <c r="W15" i="67"/>
  <c r="W137" i="67"/>
  <c r="O100" i="67"/>
  <c r="O156" i="67"/>
  <c r="O16" i="67"/>
  <c r="O138" i="67"/>
  <c r="S138" i="67"/>
  <c r="N103" i="67"/>
  <c r="N19" i="67"/>
  <c r="N159" i="67"/>
  <c r="N141" i="67"/>
  <c r="F97" i="67"/>
  <c r="F13" i="67"/>
  <c r="F153" i="67"/>
  <c r="F135" i="67"/>
  <c r="AC100" i="67"/>
  <c r="AC16" i="67"/>
  <c r="AC156" i="67"/>
  <c r="AC138" i="67"/>
  <c r="U103" i="67"/>
  <c r="U159" i="67"/>
  <c r="U19" i="67"/>
  <c r="U141" i="67"/>
  <c r="M96" i="67"/>
  <c r="M12" i="67"/>
  <c r="M152" i="67"/>
  <c r="M134" i="67"/>
  <c r="Z93" i="67"/>
  <c r="Z9" i="67"/>
  <c r="Z149" i="67"/>
  <c r="Z131" i="67"/>
  <c r="T99" i="67"/>
  <c r="T15" i="67"/>
  <c r="T155" i="67"/>
  <c r="T137" i="67"/>
  <c r="L103" i="67"/>
  <c r="L19" i="67"/>
  <c r="L159" i="67"/>
  <c r="L141" i="67"/>
  <c r="Y130" i="67"/>
  <c r="Q96" i="67"/>
  <c r="Q12" i="67"/>
  <c r="Q152" i="67"/>
  <c r="Q134" i="67"/>
  <c r="Q5" i="67"/>
  <c r="Q145" i="67"/>
  <c r="Q127" i="67"/>
  <c r="I96" i="67"/>
  <c r="I152" i="67"/>
  <c r="I12" i="67"/>
  <c r="I134" i="67"/>
  <c r="I102" i="67"/>
  <c r="I18" i="67"/>
  <c r="I158" i="67"/>
  <c r="I140" i="67"/>
  <c r="K100" i="67"/>
  <c r="K16" i="67"/>
  <c r="K156" i="67"/>
  <c r="K138" i="67"/>
  <c r="K97" i="67"/>
  <c r="K153" i="67"/>
  <c r="K13" i="67"/>
  <c r="K135" i="67"/>
  <c r="J97" i="67"/>
  <c r="J13" i="67"/>
  <c r="J153" i="67"/>
  <c r="J135" i="67"/>
  <c r="J94" i="67"/>
  <c r="J10" i="67"/>
  <c r="J150" i="67"/>
  <c r="J132" i="67"/>
  <c r="X97" i="67"/>
  <c r="X13" i="67"/>
  <c r="X153" i="67"/>
  <c r="X135" i="67"/>
  <c r="X93" i="67"/>
  <c r="X9" i="67"/>
  <c r="X149" i="67"/>
  <c r="X131" i="67"/>
  <c r="P102" i="67"/>
  <c r="P18" i="67"/>
  <c r="P158" i="67"/>
  <c r="P140" i="67"/>
  <c r="P4" i="67"/>
  <c r="P144" i="67"/>
  <c r="P126" i="67"/>
  <c r="H8" i="67"/>
  <c r="H148" i="67"/>
  <c r="H130" i="67"/>
  <c r="H93" i="67"/>
  <c r="H9" i="67"/>
  <c r="H149" i="67"/>
  <c r="H131" i="67"/>
  <c r="W4" i="67"/>
  <c r="W144" i="67"/>
  <c r="W126" i="67"/>
  <c r="O5" i="67"/>
  <c r="O145" i="67"/>
  <c r="O127" i="67"/>
  <c r="O98" i="67"/>
  <c r="O14" i="67"/>
  <c r="O154" i="67"/>
  <c r="O136" i="67"/>
  <c r="G94" i="67"/>
  <c r="G10" i="67"/>
  <c r="G150" i="67"/>
  <c r="G132" i="67"/>
  <c r="G95" i="67"/>
  <c r="G151" i="67"/>
  <c r="G11" i="67"/>
  <c r="G133" i="67"/>
  <c r="S98" i="67"/>
  <c r="S14" i="67"/>
  <c r="S154" i="67"/>
  <c r="S136" i="67"/>
  <c r="S8" i="67"/>
  <c r="S148" i="67"/>
  <c r="S130" i="67"/>
  <c r="V93" i="67"/>
  <c r="V9" i="67"/>
  <c r="V149" i="67"/>
  <c r="V131" i="67"/>
  <c r="V96" i="67"/>
  <c r="V12" i="67"/>
  <c r="V152" i="67"/>
  <c r="V134" i="67"/>
  <c r="N7" i="67"/>
  <c r="N147" i="67"/>
  <c r="N129" i="67"/>
  <c r="N98" i="67"/>
  <c r="N14" i="67"/>
  <c r="N154" i="67"/>
  <c r="N136" i="67"/>
  <c r="F100" i="67"/>
  <c r="F16" i="67"/>
  <c r="F156" i="67"/>
  <c r="F138" i="67"/>
  <c r="F4" i="67"/>
  <c r="F144" i="67"/>
  <c r="F126" i="67"/>
  <c r="AC97" i="67"/>
  <c r="U94" i="67"/>
  <c r="U10" i="67"/>
  <c r="U150" i="67"/>
  <c r="U132" i="67"/>
  <c r="U5" i="67"/>
  <c r="U145" i="67"/>
  <c r="U127" i="67"/>
  <c r="M4" i="67"/>
  <c r="M144" i="67"/>
  <c r="M126" i="67"/>
  <c r="M13" i="67"/>
  <c r="Z5" i="67"/>
  <c r="Z145" i="67"/>
  <c r="Z127" i="67"/>
  <c r="Z94" i="67"/>
  <c r="Z10" i="67"/>
  <c r="Z150" i="67"/>
  <c r="Z132" i="67"/>
  <c r="AB101" i="67"/>
  <c r="AB17" i="67"/>
  <c r="AB157" i="67"/>
  <c r="AB139" i="67"/>
  <c r="T93" i="67"/>
  <c r="T9" i="67"/>
  <c r="T149" i="67"/>
  <c r="T131" i="67"/>
  <c r="T103" i="67"/>
  <c r="T19" i="67"/>
  <c r="T159" i="67"/>
  <c r="T141" i="67"/>
  <c r="L93" i="67"/>
  <c r="L9" i="67"/>
  <c r="L149" i="67"/>
  <c r="L131" i="67"/>
  <c r="L5" i="67"/>
  <c r="L145" i="67"/>
  <c r="L127" i="67"/>
  <c r="AA103" i="67"/>
  <c r="AA19" i="67"/>
  <c r="R5" i="67"/>
  <c r="R145" i="67"/>
  <c r="R127" i="67"/>
  <c r="R156" i="67"/>
  <c r="Y96" i="67"/>
  <c r="Y12" i="67"/>
  <c r="Y152" i="67"/>
  <c r="Y134" i="67"/>
  <c r="X103" i="67"/>
  <c r="X19" i="67"/>
  <c r="X159" i="67"/>
  <c r="X141" i="67"/>
  <c r="AA102" i="67"/>
  <c r="AA158" i="67"/>
  <c r="AA18" i="67"/>
  <c r="AA140" i="67"/>
  <c r="Y5" i="67"/>
  <c r="Y145" i="67"/>
  <c r="Y127" i="67"/>
  <c r="Q7" i="67"/>
  <c r="Q147" i="67"/>
  <c r="Q129" i="67"/>
  <c r="Q6" i="67"/>
  <c r="Q146" i="67"/>
  <c r="Q128" i="67"/>
  <c r="I98" i="67"/>
  <c r="I14" i="67"/>
  <c r="I154" i="67"/>
  <c r="I136" i="67"/>
  <c r="I100" i="67"/>
  <c r="I156" i="67"/>
  <c r="I16" i="67"/>
  <c r="I138" i="67"/>
  <c r="K103" i="67"/>
  <c r="K19" i="67"/>
  <c r="K159" i="67"/>
  <c r="K141" i="67"/>
  <c r="K6" i="67"/>
  <c r="K146" i="67"/>
  <c r="K128" i="67"/>
  <c r="J95" i="67"/>
  <c r="J11" i="67"/>
  <c r="J151" i="67"/>
  <c r="J133" i="67"/>
  <c r="J4" i="67"/>
  <c r="J144" i="67"/>
  <c r="J126" i="67"/>
  <c r="X6" i="67"/>
  <c r="X146" i="67"/>
  <c r="X128" i="67"/>
  <c r="X4" i="67"/>
  <c r="X144" i="67"/>
  <c r="X126" i="67"/>
  <c r="P100" i="67"/>
  <c r="P16" i="67"/>
  <c r="P156" i="67"/>
  <c r="P138" i="67"/>
  <c r="P93" i="67"/>
  <c r="P9" i="67"/>
  <c r="P149" i="67"/>
  <c r="P131" i="67"/>
  <c r="H103" i="67"/>
  <c r="H19" i="67"/>
  <c r="H159" i="67"/>
  <c r="H141" i="67"/>
  <c r="H4" i="67"/>
  <c r="H144" i="67"/>
  <c r="H126" i="67"/>
  <c r="W133" i="67"/>
  <c r="W8" i="67"/>
  <c r="O147" i="67"/>
  <c r="O7" i="67"/>
  <c r="O129" i="67"/>
  <c r="O4" i="67"/>
  <c r="O144" i="67"/>
  <c r="O126" i="67"/>
  <c r="G103" i="67"/>
  <c r="G159" i="67"/>
  <c r="G19" i="67"/>
  <c r="G141" i="67"/>
  <c r="G4" i="67"/>
  <c r="G144" i="67"/>
  <c r="G126" i="67"/>
  <c r="S7" i="67"/>
  <c r="S147" i="67"/>
  <c r="S129" i="67"/>
  <c r="S101" i="67"/>
  <c r="S157" i="67"/>
  <c r="S17" i="67"/>
  <c r="S139" i="67"/>
  <c r="V101" i="67"/>
  <c r="V17" i="67"/>
  <c r="V157" i="67"/>
  <c r="V139" i="67"/>
  <c r="V8" i="67"/>
  <c r="V148" i="67"/>
  <c r="V130" i="67"/>
  <c r="N93" i="67"/>
  <c r="N9" i="67"/>
  <c r="N131" i="67"/>
  <c r="N149" i="67"/>
  <c r="F95" i="67"/>
  <c r="F11" i="67"/>
  <c r="F151" i="67"/>
  <c r="F133" i="67"/>
  <c r="F96" i="67"/>
  <c r="F12" i="67"/>
  <c r="F152" i="67"/>
  <c r="F134" i="67"/>
  <c r="AC7" i="67"/>
  <c r="AC147" i="67"/>
  <c r="AC129" i="67"/>
  <c r="U4" i="67"/>
  <c r="U144" i="67"/>
  <c r="U126" i="67"/>
  <c r="U96" i="67"/>
  <c r="U12" i="67"/>
  <c r="U152" i="67"/>
  <c r="U134" i="67"/>
  <c r="M94" i="67"/>
  <c r="M10" i="67"/>
  <c r="M150" i="67"/>
  <c r="M132" i="67"/>
  <c r="M7" i="67"/>
  <c r="M147" i="67"/>
  <c r="M129" i="67"/>
  <c r="Z101" i="67"/>
  <c r="Z17" i="67"/>
  <c r="Z157" i="67"/>
  <c r="Z139" i="67"/>
  <c r="Z4" i="67"/>
  <c r="Z144" i="67"/>
  <c r="Z126" i="67"/>
  <c r="AB152" i="67"/>
  <c r="AB134" i="67"/>
  <c r="T100" i="67"/>
  <c r="T16" i="67"/>
  <c r="T138" i="67"/>
  <c r="T156" i="67"/>
  <c r="L94" i="67"/>
  <c r="L10" i="67"/>
  <c r="L150" i="67"/>
  <c r="L132" i="67"/>
  <c r="L7" i="67"/>
  <c r="L147" i="67"/>
  <c r="L129" i="67"/>
  <c r="AA7" i="67"/>
  <c r="AA147" i="67"/>
  <c r="AA129" i="67"/>
  <c r="R101" i="67"/>
  <c r="R4" i="67"/>
  <c r="R144" i="67"/>
  <c r="R126" i="67"/>
  <c r="K99" i="67"/>
  <c r="K15" i="67"/>
  <c r="K155" i="67"/>
  <c r="K137" i="67"/>
  <c r="L102" i="67"/>
  <c r="L18" i="67"/>
  <c r="L158" i="67"/>
  <c r="L140" i="67"/>
  <c r="Y93" i="67"/>
  <c r="Y9" i="67"/>
  <c r="Y149" i="67"/>
  <c r="Y131" i="67"/>
  <c r="Y99" i="67"/>
  <c r="Y15" i="67"/>
  <c r="Y155" i="67"/>
  <c r="Y137" i="67"/>
  <c r="Q9" i="67"/>
  <c r="Q149" i="67"/>
  <c r="I7" i="67"/>
  <c r="I129" i="67"/>
  <c r="I147" i="67"/>
  <c r="I101" i="67"/>
  <c r="I157" i="67"/>
  <c r="I17" i="67"/>
  <c r="I139" i="67"/>
  <c r="K4" i="67"/>
  <c r="K144" i="67"/>
  <c r="K126" i="67"/>
  <c r="K94" i="67"/>
  <c r="K10" i="67"/>
  <c r="K150" i="67"/>
  <c r="K132" i="67"/>
  <c r="J100" i="67"/>
  <c r="J16" i="67"/>
  <c r="J156" i="67"/>
  <c r="J138" i="67"/>
  <c r="J8" i="67"/>
  <c r="J148" i="67"/>
  <c r="J130" i="67"/>
  <c r="X96" i="67"/>
  <c r="X12" i="67"/>
  <c r="X152" i="67"/>
  <c r="X134" i="67"/>
  <c r="X7" i="67"/>
  <c r="X147" i="67"/>
  <c r="X129" i="67"/>
  <c r="P8" i="67"/>
  <c r="P148" i="67"/>
  <c r="P130" i="67"/>
  <c r="P7" i="67"/>
  <c r="P147" i="67"/>
  <c r="P129" i="67"/>
  <c r="H6" i="67"/>
  <c r="W5" i="67"/>
  <c r="W145" i="67"/>
  <c r="W127" i="67"/>
  <c r="W12" i="67"/>
  <c r="O101" i="67"/>
  <c r="O17" i="67"/>
  <c r="O157" i="67"/>
  <c r="O139" i="67"/>
  <c r="O8" i="67"/>
  <c r="O148" i="67"/>
  <c r="O130" i="67"/>
  <c r="G5" i="67"/>
  <c r="G145" i="67"/>
  <c r="G127" i="67"/>
  <c r="G8" i="67"/>
  <c r="G148" i="67"/>
  <c r="G130" i="67"/>
  <c r="S103" i="67"/>
  <c r="S19" i="67"/>
  <c r="S159" i="67"/>
  <c r="S141" i="67"/>
  <c r="S97" i="67"/>
  <c r="S153" i="67"/>
  <c r="S13" i="67"/>
  <c r="S135" i="67"/>
  <c r="N17" i="67"/>
  <c r="N94" i="67"/>
  <c r="N10" i="67"/>
  <c r="N150" i="67"/>
  <c r="N132" i="67"/>
  <c r="F93" i="67"/>
  <c r="F9" i="67"/>
  <c r="F149" i="67"/>
  <c r="F131" i="67"/>
  <c r="F8" i="67"/>
  <c r="F148" i="67"/>
  <c r="F130" i="67"/>
  <c r="AC96" i="67"/>
  <c r="AC12" i="67"/>
  <c r="AC152" i="67"/>
  <c r="AC134" i="67"/>
  <c r="AC95" i="67"/>
  <c r="AC11" i="67"/>
  <c r="AC151" i="67"/>
  <c r="AC133" i="67"/>
  <c r="U6" i="67"/>
  <c r="U128" i="67"/>
  <c r="M93" i="67"/>
  <c r="M9" i="67"/>
  <c r="M149" i="67"/>
  <c r="M131" i="67"/>
  <c r="M95" i="67"/>
  <c r="M11" i="67"/>
  <c r="M151" i="67"/>
  <c r="M133" i="67"/>
  <c r="Z97" i="67"/>
  <c r="Z13" i="67"/>
  <c r="Z153" i="67"/>
  <c r="Z135" i="67"/>
  <c r="Z8" i="67"/>
  <c r="Z148" i="67"/>
  <c r="Z130" i="67"/>
  <c r="AB93" i="67"/>
  <c r="AB9" i="67"/>
  <c r="AB149" i="67"/>
  <c r="AB131" i="67"/>
  <c r="AB7" i="67"/>
  <c r="T95" i="67"/>
  <c r="T11" i="67"/>
  <c r="T151" i="67"/>
  <c r="T133" i="67"/>
  <c r="L101" i="67"/>
  <c r="L17" i="67"/>
  <c r="L157" i="67"/>
  <c r="L139" i="67"/>
  <c r="L95" i="67"/>
  <c r="L11" i="67"/>
  <c r="L151" i="67"/>
  <c r="L133" i="67"/>
  <c r="AA6" i="67"/>
  <c r="AA146" i="67"/>
  <c r="AA128" i="67"/>
  <c r="AA97" i="67"/>
  <c r="AA153" i="67"/>
  <c r="AA13" i="67"/>
  <c r="AA135" i="67"/>
  <c r="R97" i="67"/>
  <c r="R13" i="67"/>
  <c r="R153" i="67"/>
  <c r="R135" i="67"/>
  <c r="R8" i="67"/>
  <c r="R148" i="67"/>
  <c r="R130" i="67"/>
  <c r="Q100" i="67"/>
  <c r="Q156" i="67"/>
  <c r="Q16" i="67"/>
  <c r="Q138" i="67"/>
  <c r="J103" i="67"/>
  <c r="J19" i="67"/>
  <c r="J159" i="67"/>
  <c r="J141" i="67"/>
  <c r="O93" i="67"/>
  <c r="O9" i="67"/>
  <c r="O149" i="67"/>
  <c r="O131" i="67"/>
  <c r="R98" i="67"/>
  <c r="R14" i="67"/>
  <c r="R154" i="67"/>
  <c r="R136" i="67"/>
  <c r="Y4" i="67"/>
  <c r="Y144" i="67"/>
  <c r="Y126" i="67"/>
  <c r="Q144" i="67"/>
  <c r="Q4" i="67"/>
  <c r="Q126" i="67"/>
  <c r="I93" i="67"/>
  <c r="I9" i="67"/>
  <c r="I149" i="67"/>
  <c r="I131" i="67"/>
  <c r="I144" i="67"/>
  <c r="I4" i="67"/>
  <c r="I126" i="67"/>
  <c r="K98" i="67"/>
  <c r="K14" i="67"/>
  <c r="K154" i="67"/>
  <c r="K136" i="67"/>
  <c r="K102" i="67"/>
  <c r="K158" i="67"/>
  <c r="K18" i="67"/>
  <c r="K140" i="67"/>
  <c r="J102" i="67"/>
  <c r="J18" i="67"/>
  <c r="J158" i="67"/>
  <c r="J140" i="67"/>
  <c r="J96" i="67"/>
  <c r="J12" i="67"/>
  <c r="J152" i="67"/>
  <c r="J134" i="67"/>
  <c r="X94" i="67"/>
  <c r="X10" i="67"/>
  <c r="X150" i="67"/>
  <c r="X132" i="67"/>
  <c r="X95" i="67"/>
  <c r="X11" i="67"/>
  <c r="X151" i="67"/>
  <c r="X133" i="67"/>
  <c r="P6" i="67"/>
  <c r="P146" i="67"/>
  <c r="P128" i="67"/>
  <c r="P95" i="67"/>
  <c r="P11" i="67"/>
  <c r="P151" i="67"/>
  <c r="P133" i="67"/>
  <c r="H134" i="67"/>
  <c r="H95" i="67"/>
  <c r="H11" i="67"/>
  <c r="H151" i="67"/>
  <c r="H133" i="67"/>
  <c r="W93" i="67"/>
  <c r="W9" i="67"/>
  <c r="W149" i="67"/>
  <c r="W131" i="67"/>
  <c r="W102" i="67"/>
  <c r="W18" i="67"/>
  <c r="W140" i="67"/>
  <c r="W158" i="67"/>
  <c r="O95" i="67"/>
  <c r="O151" i="67"/>
  <c r="O11" i="67"/>
  <c r="O133" i="67"/>
  <c r="O96" i="67"/>
  <c r="O12" i="67"/>
  <c r="O152" i="67"/>
  <c r="O134" i="67"/>
  <c r="G102" i="67"/>
  <c r="G18" i="67"/>
  <c r="G140" i="67"/>
  <c r="G158" i="67"/>
  <c r="G96" i="67"/>
  <c r="G12" i="67"/>
  <c r="G152" i="67"/>
  <c r="G134" i="67"/>
  <c r="S93" i="67"/>
  <c r="S149" i="67"/>
  <c r="S9" i="67"/>
  <c r="S131" i="67"/>
  <c r="S94" i="67"/>
  <c r="S10" i="67"/>
  <c r="S150" i="67"/>
  <c r="S132" i="67"/>
  <c r="V100" i="67"/>
  <c r="V16" i="67"/>
  <c r="V156" i="67"/>
  <c r="V138" i="67"/>
  <c r="V94" i="67"/>
  <c r="V10" i="67"/>
  <c r="V150" i="67"/>
  <c r="V132" i="67"/>
  <c r="N8" i="67"/>
  <c r="N148" i="67"/>
  <c r="N130" i="67"/>
  <c r="F99" i="67"/>
  <c r="F15" i="67"/>
  <c r="F155" i="67"/>
  <c r="F137" i="67"/>
  <c r="F94" i="67"/>
  <c r="F10" i="67"/>
  <c r="F150" i="67"/>
  <c r="F132" i="67"/>
  <c r="AC103" i="67"/>
  <c r="AC159" i="67"/>
  <c r="AC19" i="67"/>
  <c r="AC141" i="67"/>
  <c r="AC101" i="67"/>
  <c r="AC17" i="67"/>
  <c r="AC157" i="67"/>
  <c r="AC139" i="67"/>
  <c r="U99" i="67"/>
  <c r="U155" i="67"/>
  <c r="U15" i="67"/>
  <c r="U137" i="67"/>
  <c r="U95" i="67"/>
  <c r="U11" i="67"/>
  <c r="U151" i="67"/>
  <c r="U133" i="67"/>
  <c r="M98" i="67"/>
  <c r="M154" i="67"/>
  <c r="M14" i="67"/>
  <c r="M136" i="67"/>
  <c r="M103" i="67"/>
  <c r="M159" i="67"/>
  <c r="M19" i="67"/>
  <c r="M141" i="67"/>
  <c r="Z102" i="67"/>
  <c r="Z18" i="67"/>
  <c r="Z158" i="67"/>
  <c r="Z140" i="67"/>
  <c r="Z96" i="67"/>
  <c r="Z12" i="67"/>
  <c r="Z152" i="67"/>
  <c r="Z134" i="67"/>
  <c r="AB10" i="67"/>
  <c r="AB150" i="67"/>
  <c r="AB4" i="67"/>
  <c r="AB144" i="67"/>
  <c r="AB126" i="67"/>
  <c r="T4" i="67"/>
  <c r="T144" i="67"/>
  <c r="T126" i="67"/>
  <c r="L97" i="67"/>
  <c r="L13" i="67"/>
  <c r="L153" i="67"/>
  <c r="L135" i="67"/>
  <c r="L4" i="67"/>
  <c r="L144" i="67"/>
  <c r="L126" i="67"/>
  <c r="AA94" i="67"/>
  <c r="AA10" i="67"/>
  <c r="AA150" i="67"/>
  <c r="AA132" i="67"/>
  <c r="R102" i="67"/>
  <c r="R18" i="67"/>
  <c r="R158" i="67"/>
  <c r="R140" i="67"/>
  <c r="R96" i="67"/>
  <c r="R12" i="67"/>
  <c r="R152" i="67"/>
  <c r="R134" i="67"/>
  <c r="P94" i="67"/>
  <c r="P10" i="67"/>
  <c r="P132" i="67"/>
  <c r="P150" i="67"/>
  <c r="V95" i="67"/>
  <c r="V11" i="67"/>
  <c r="V151" i="67"/>
  <c r="V133" i="67"/>
  <c r="Y101" i="67"/>
  <c r="Y157" i="67"/>
  <c r="Y17" i="67"/>
  <c r="Y139" i="67"/>
  <c r="Y95" i="67"/>
  <c r="Y11" i="67"/>
  <c r="Y151" i="67"/>
  <c r="Y133" i="67"/>
  <c r="Q18" i="67"/>
  <c r="Q158" i="67"/>
  <c r="Q99" i="67"/>
  <c r="Q15" i="67"/>
  <c r="Q155" i="67"/>
  <c r="Q137" i="67"/>
  <c r="I6" i="67"/>
  <c r="I146" i="67"/>
  <c r="I128" i="67"/>
  <c r="I103" i="67"/>
  <c r="I19" i="67"/>
  <c r="I159" i="67"/>
  <c r="I141" i="67"/>
  <c r="K96" i="67"/>
  <c r="K12" i="67"/>
  <c r="K152" i="67"/>
  <c r="K134" i="67"/>
  <c r="K7" i="67"/>
  <c r="K147" i="67"/>
  <c r="K129" i="67"/>
  <c r="J5" i="67"/>
  <c r="J145" i="67"/>
  <c r="J127" i="67"/>
  <c r="J99" i="67"/>
  <c r="J15" i="67"/>
  <c r="J155" i="67"/>
  <c r="J137" i="67"/>
  <c r="X98" i="67"/>
  <c r="X14" i="67"/>
  <c r="X154" i="67"/>
  <c r="X136" i="67"/>
  <c r="X102" i="67"/>
  <c r="X18" i="67"/>
  <c r="X140" i="67"/>
  <c r="X158" i="67"/>
  <c r="P99" i="67"/>
  <c r="P15" i="67"/>
  <c r="P155" i="67"/>
  <c r="P137" i="67"/>
  <c r="P96" i="67"/>
  <c r="P12" i="67"/>
  <c r="P152" i="67"/>
  <c r="P134" i="67"/>
  <c r="H94" i="67"/>
  <c r="H10" i="67"/>
  <c r="H150" i="67"/>
  <c r="H132" i="67"/>
  <c r="W98" i="67"/>
  <c r="W14" i="67"/>
  <c r="W136" i="67"/>
  <c r="W154" i="67"/>
  <c r="W6" i="67"/>
  <c r="W146" i="67"/>
  <c r="W128" i="67"/>
  <c r="O94" i="67"/>
  <c r="O10" i="67"/>
  <c r="O132" i="67"/>
  <c r="O150" i="67"/>
  <c r="O97" i="67"/>
  <c r="O13" i="67"/>
  <c r="O153" i="67"/>
  <c r="O135" i="67"/>
  <c r="G6" i="67"/>
  <c r="G146" i="67"/>
  <c r="G128" i="67"/>
  <c r="G154" i="67"/>
  <c r="S95" i="67"/>
  <c r="S11" i="67"/>
  <c r="S151" i="67"/>
  <c r="S133" i="67"/>
  <c r="S102" i="67"/>
  <c r="S158" i="67"/>
  <c r="S18" i="67"/>
  <c r="S140" i="67"/>
  <c r="V103" i="67"/>
  <c r="V19" i="67"/>
  <c r="V159" i="67"/>
  <c r="V141" i="67"/>
  <c r="V6" i="67"/>
  <c r="V146" i="67"/>
  <c r="V128" i="67"/>
  <c r="N102" i="67"/>
  <c r="N18" i="67"/>
  <c r="N158" i="67"/>
  <c r="N140" i="67"/>
  <c r="N100" i="67"/>
  <c r="N16" i="67"/>
  <c r="N156" i="67"/>
  <c r="N138" i="67"/>
  <c r="F7" i="67"/>
  <c r="F147" i="67"/>
  <c r="F129" i="67"/>
  <c r="F98" i="67"/>
  <c r="F14" i="67"/>
  <c r="F154" i="67"/>
  <c r="F136" i="67"/>
  <c r="AC94" i="67"/>
  <c r="AC150" i="67"/>
  <c r="AC10" i="67"/>
  <c r="AC132" i="67"/>
  <c r="U8" i="67"/>
  <c r="U148" i="67"/>
  <c r="U130" i="67"/>
  <c r="U93" i="67"/>
  <c r="U9" i="67"/>
  <c r="U149" i="67"/>
  <c r="U131" i="67"/>
  <c r="M146" i="67"/>
  <c r="M6" i="67"/>
  <c r="M128" i="67"/>
  <c r="M5" i="67"/>
  <c r="M145" i="67"/>
  <c r="M127" i="67"/>
  <c r="Z7" i="67"/>
  <c r="Z147" i="67"/>
  <c r="Z129" i="67"/>
  <c r="Z100" i="67"/>
  <c r="Z16" i="67"/>
  <c r="Z156" i="67"/>
  <c r="Z138" i="67"/>
  <c r="AB103" i="67"/>
  <c r="AB19" i="67"/>
  <c r="AB159" i="67"/>
  <c r="AB141" i="67"/>
  <c r="AB8" i="67"/>
  <c r="AB148" i="67"/>
  <c r="AB130" i="67"/>
  <c r="T5" i="67"/>
  <c r="T145" i="67"/>
  <c r="T127" i="67"/>
  <c r="T102" i="67"/>
  <c r="T18" i="67"/>
  <c r="T158" i="67"/>
  <c r="T140" i="67"/>
  <c r="L100" i="67"/>
  <c r="L16" i="67"/>
  <c r="L156" i="67"/>
  <c r="L138" i="67"/>
  <c r="L8" i="67"/>
  <c r="L130" i="67"/>
  <c r="L148" i="67"/>
  <c r="AA8" i="67"/>
  <c r="AA148" i="67"/>
  <c r="R7" i="67"/>
  <c r="R99" i="67"/>
  <c r="R15" i="67"/>
  <c r="R155" i="67"/>
  <c r="R137" i="67"/>
  <c r="L6" i="92"/>
  <c r="K5" i="92"/>
  <c r="L11" i="92"/>
  <c r="H18" i="92"/>
  <c r="L10" i="92"/>
  <c r="L7" i="92"/>
  <c r="L5" i="92"/>
  <c r="I18" i="74"/>
  <c r="O55" i="34" s="1"/>
  <c r="C132" i="34"/>
  <c r="I8" i="74"/>
  <c r="B4" i="84" s="1"/>
  <c r="C131" i="34"/>
  <c r="M111" i="67"/>
  <c r="I90" i="67"/>
  <c r="I108" i="67"/>
  <c r="K91" i="67"/>
  <c r="K109" i="67"/>
  <c r="J89" i="67"/>
  <c r="J107" i="67"/>
  <c r="W90" i="67"/>
  <c r="W108" i="67"/>
  <c r="G90" i="67"/>
  <c r="G108" i="67"/>
  <c r="V90" i="67"/>
  <c r="V108" i="67"/>
  <c r="F91" i="67"/>
  <c r="F109" i="67"/>
  <c r="U92" i="67"/>
  <c r="U110" i="67"/>
  <c r="M90" i="67"/>
  <c r="M108" i="67"/>
  <c r="M89" i="67"/>
  <c r="M107" i="67"/>
  <c r="Z91" i="67"/>
  <c r="Z109" i="67"/>
  <c r="AB92" i="67"/>
  <c r="AB110" i="67"/>
  <c r="T89" i="67"/>
  <c r="T107" i="67"/>
  <c r="L92" i="67"/>
  <c r="L110" i="67"/>
  <c r="R109" i="67"/>
  <c r="O111" i="67"/>
  <c r="I111" i="67"/>
  <c r="K111" i="67"/>
  <c r="U111" i="67"/>
  <c r="L88" i="67"/>
  <c r="L106" i="67"/>
  <c r="I92" i="67"/>
  <c r="I110" i="67"/>
  <c r="K89" i="67"/>
  <c r="K107" i="67"/>
  <c r="V91" i="67"/>
  <c r="V109" i="67"/>
  <c r="W111" i="67"/>
  <c r="S111" i="67"/>
  <c r="AB88" i="67"/>
  <c r="AB106" i="67"/>
  <c r="Q92" i="67"/>
  <c r="Q110" i="67"/>
  <c r="K92" i="67"/>
  <c r="K110" i="67"/>
  <c r="J91" i="67"/>
  <c r="J109" i="67"/>
  <c r="W91" i="67"/>
  <c r="W109" i="67"/>
  <c r="S88" i="67"/>
  <c r="S106" i="67"/>
  <c r="S90" i="67"/>
  <c r="S108" i="67"/>
  <c r="N90" i="67"/>
  <c r="N108" i="67"/>
  <c r="N89" i="67"/>
  <c r="N107" i="67"/>
  <c r="F90" i="67"/>
  <c r="F108" i="67"/>
  <c r="AC89" i="67"/>
  <c r="AC107" i="67"/>
  <c r="AB90" i="67"/>
  <c r="AB108" i="67"/>
  <c r="L90" i="67"/>
  <c r="L108" i="67"/>
  <c r="R90" i="67"/>
  <c r="R108" i="67"/>
  <c r="Y111" i="67"/>
  <c r="AA111" i="67"/>
  <c r="F111" i="67"/>
  <c r="Y88" i="67"/>
  <c r="Y106" i="67"/>
  <c r="T88" i="67"/>
  <c r="T106" i="67"/>
  <c r="Y90" i="67"/>
  <c r="Y108" i="67"/>
  <c r="I89" i="67"/>
  <c r="I107" i="67"/>
  <c r="J90" i="67"/>
  <c r="J108" i="67"/>
  <c r="X92" i="67"/>
  <c r="X110" i="67"/>
  <c r="X89" i="67"/>
  <c r="X107" i="67"/>
  <c r="P89" i="67"/>
  <c r="P107" i="67"/>
  <c r="O90" i="67"/>
  <c r="O108" i="67"/>
  <c r="G91" i="67"/>
  <c r="G109" i="67"/>
  <c r="S89" i="67"/>
  <c r="S107" i="67"/>
  <c r="V89" i="67"/>
  <c r="V107" i="67"/>
  <c r="V88" i="67"/>
  <c r="V106" i="67"/>
  <c r="N88" i="67"/>
  <c r="N106" i="67"/>
  <c r="F89" i="67"/>
  <c r="F107" i="67"/>
  <c r="M92" i="67"/>
  <c r="M110" i="67"/>
  <c r="Z90" i="67"/>
  <c r="Z108" i="67"/>
  <c r="G111" i="67"/>
  <c r="L111" i="67"/>
  <c r="N111" i="67"/>
  <c r="I106" i="67"/>
  <c r="I88" i="67"/>
  <c r="P90" i="67"/>
  <c r="P108" i="67"/>
  <c r="Q89" i="67"/>
  <c r="Q107" i="67"/>
  <c r="P88" i="67"/>
  <c r="P106" i="67"/>
  <c r="H92" i="67"/>
  <c r="H110" i="67"/>
  <c r="W88" i="67"/>
  <c r="W106" i="67"/>
  <c r="O89" i="67"/>
  <c r="O107" i="67"/>
  <c r="S92" i="67"/>
  <c r="S110" i="67"/>
  <c r="N91" i="67"/>
  <c r="N109" i="67"/>
  <c r="F88" i="67"/>
  <c r="F106" i="67"/>
  <c r="U89" i="67"/>
  <c r="U107" i="67"/>
  <c r="M106" i="67"/>
  <c r="M88" i="67"/>
  <c r="Z89" i="67"/>
  <c r="Z107" i="67"/>
  <c r="L89" i="67"/>
  <c r="L107" i="67"/>
  <c r="R89" i="67"/>
  <c r="R107" i="67"/>
  <c r="H111" i="67"/>
  <c r="J111" i="67"/>
  <c r="T111" i="67"/>
  <c r="V111" i="67"/>
  <c r="Q106" i="67"/>
  <c r="Q88" i="67"/>
  <c r="N92" i="67"/>
  <c r="N110" i="67"/>
  <c r="Y89" i="67"/>
  <c r="Y107" i="67"/>
  <c r="Q91" i="67"/>
  <c r="Q109" i="67"/>
  <c r="Q90" i="67"/>
  <c r="Q108" i="67"/>
  <c r="K90" i="67"/>
  <c r="K108" i="67"/>
  <c r="J106" i="67"/>
  <c r="J88" i="67"/>
  <c r="X90" i="67"/>
  <c r="X108" i="67"/>
  <c r="X88" i="67"/>
  <c r="X106" i="67"/>
  <c r="H88" i="67"/>
  <c r="H106" i="67"/>
  <c r="O91" i="67"/>
  <c r="O109" i="67"/>
  <c r="O88" i="67"/>
  <c r="O106" i="67"/>
  <c r="G88" i="67"/>
  <c r="G106" i="67"/>
  <c r="S91" i="67"/>
  <c r="S109" i="67"/>
  <c r="V92" i="67"/>
  <c r="V110" i="67"/>
  <c r="AC106" i="67"/>
  <c r="AC91" i="67"/>
  <c r="AC109" i="67"/>
  <c r="U106" i="67"/>
  <c r="U88" i="67"/>
  <c r="M91" i="67"/>
  <c r="M109" i="67"/>
  <c r="Z106" i="67"/>
  <c r="Z88" i="67"/>
  <c r="L91" i="67"/>
  <c r="L109" i="67"/>
  <c r="AA91" i="67"/>
  <c r="AA109" i="67"/>
  <c r="R106" i="67"/>
  <c r="R88" i="67"/>
  <c r="P111" i="67"/>
  <c r="R111" i="67"/>
  <c r="AB111" i="67"/>
  <c r="I91" i="67"/>
  <c r="I109" i="67"/>
  <c r="K88" i="67"/>
  <c r="K106" i="67"/>
  <c r="J92" i="67"/>
  <c r="J110" i="67"/>
  <c r="X91" i="67"/>
  <c r="X109" i="67"/>
  <c r="P92" i="67"/>
  <c r="P110" i="67"/>
  <c r="P91" i="67"/>
  <c r="P109" i="67"/>
  <c r="H90" i="67"/>
  <c r="W89" i="67"/>
  <c r="W107" i="67"/>
  <c r="O92" i="67"/>
  <c r="O110" i="67"/>
  <c r="G89" i="67"/>
  <c r="G107" i="67"/>
  <c r="G92" i="67"/>
  <c r="G110" i="67"/>
  <c r="F92" i="67"/>
  <c r="F110" i="67"/>
  <c r="U108" i="67"/>
  <c r="Z92" i="67"/>
  <c r="Z110" i="67"/>
  <c r="AA90" i="67"/>
  <c r="AA108" i="67"/>
  <c r="R92" i="67"/>
  <c r="R110" i="67"/>
  <c r="X111" i="67"/>
  <c r="Z111" i="67"/>
  <c r="D113" i="67"/>
  <c r="X112" i="67"/>
  <c r="P112" i="67"/>
  <c r="H112" i="67"/>
  <c r="W112" i="67"/>
  <c r="O112" i="67"/>
  <c r="G112" i="67"/>
  <c r="V112" i="67"/>
  <c r="N112" i="67"/>
  <c r="F112" i="67"/>
  <c r="AC112" i="67"/>
  <c r="U112" i="67"/>
  <c r="M112" i="67"/>
  <c r="AB112" i="67"/>
  <c r="L112" i="67"/>
  <c r="AA112" i="67"/>
  <c r="S112" i="67"/>
  <c r="K112" i="67"/>
  <c r="Z112" i="67"/>
  <c r="R112" i="67"/>
  <c r="J112" i="67"/>
  <c r="I112" i="67"/>
  <c r="Y57" i="67"/>
  <c r="Y75" i="67"/>
  <c r="I70" i="67"/>
  <c r="I52" i="67"/>
  <c r="K71" i="67"/>
  <c r="K53" i="67"/>
  <c r="X60" i="67"/>
  <c r="X78" i="67"/>
  <c r="P76" i="67"/>
  <c r="P58" i="67"/>
  <c r="W60" i="67"/>
  <c r="W78" i="67"/>
  <c r="O77" i="67"/>
  <c r="O59" i="67"/>
  <c r="S64" i="67"/>
  <c r="S82" i="67"/>
  <c r="N64" i="67"/>
  <c r="N82" i="67"/>
  <c r="N62" i="67"/>
  <c r="N80" i="67"/>
  <c r="AC56" i="67"/>
  <c r="AC74" i="67"/>
  <c r="U72" i="67"/>
  <c r="U54" i="67"/>
  <c r="M51" i="67"/>
  <c r="M69" i="67"/>
  <c r="Z62" i="67"/>
  <c r="Z80" i="67"/>
  <c r="T51" i="67"/>
  <c r="T69" i="67"/>
  <c r="R79" i="67"/>
  <c r="R61" i="67"/>
  <c r="Y76" i="67"/>
  <c r="Y58" i="67"/>
  <c r="Y65" i="67"/>
  <c r="Y83" i="67"/>
  <c r="Q62" i="67"/>
  <c r="Q80" i="67"/>
  <c r="Q57" i="67"/>
  <c r="Q75" i="67"/>
  <c r="I54" i="67"/>
  <c r="I72" i="67"/>
  <c r="I74" i="67"/>
  <c r="I56" i="67"/>
  <c r="K79" i="67"/>
  <c r="K61" i="67"/>
  <c r="K69" i="67"/>
  <c r="K51" i="67"/>
  <c r="J73" i="67"/>
  <c r="J55" i="67"/>
  <c r="J65" i="67"/>
  <c r="J83" i="67"/>
  <c r="X79" i="67"/>
  <c r="X61" i="67"/>
  <c r="X65" i="67"/>
  <c r="X83" i="67"/>
  <c r="P63" i="67"/>
  <c r="P81" i="67"/>
  <c r="P74" i="67"/>
  <c r="P56" i="67"/>
  <c r="H59" i="67"/>
  <c r="H77" i="67"/>
  <c r="H79" i="67"/>
  <c r="H61" i="67"/>
  <c r="W61" i="67"/>
  <c r="W79" i="67"/>
  <c r="W74" i="67"/>
  <c r="W56" i="67"/>
  <c r="O80" i="67"/>
  <c r="O62" i="67"/>
  <c r="O73" i="67"/>
  <c r="O55" i="67"/>
  <c r="G81" i="67"/>
  <c r="G63" i="67"/>
  <c r="S58" i="67"/>
  <c r="S76" i="67"/>
  <c r="S80" i="67"/>
  <c r="S62" i="67"/>
  <c r="V75" i="67"/>
  <c r="V57" i="67"/>
  <c r="V71" i="67"/>
  <c r="V53" i="67"/>
  <c r="N83" i="67"/>
  <c r="N65" i="67"/>
  <c r="N79" i="67"/>
  <c r="N61" i="67"/>
  <c r="F59" i="67"/>
  <c r="F77" i="67"/>
  <c r="F83" i="67"/>
  <c r="F65" i="67"/>
  <c r="AC80" i="67"/>
  <c r="AC62" i="67"/>
  <c r="AC60" i="67"/>
  <c r="AC78" i="67"/>
  <c r="U64" i="67"/>
  <c r="U82" i="67"/>
  <c r="U65" i="67"/>
  <c r="U83" i="67"/>
  <c r="M64" i="67"/>
  <c r="M82" i="67"/>
  <c r="M58" i="67"/>
  <c r="M76" i="67"/>
  <c r="Z60" i="67"/>
  <c r="Z78" i="67"/>
  <c r="Z73" i="67"/>
  <c r="Z55" i="67"/>
  <c r="AB59" i="67"/>
  <c r="AB77" i="67"/>
  <c r="T78" i="67"/>
  <c r="T60" i="67"/>
  <c r="T61" i="67"/>
  <c r="T79" i="67"/>
  <c r="L82" i="67"/>
  <c r="L64" i="67"/>
  <c r="L65" i="67"/>
  <c r="L83" i="67"/>
  <c r="AA63" i="67"/>
  <c r="AA81" i="67"/>
  <c r="AA82" i="67"/>
  <c r="AA64" i="67"/>
  <c r="R65" i="67"/>
  <c r="R83" i="67"/>
  <c r="R60" i="67"/>
  <c r="R78" i="67"/>
  <c r="Y68" i="67"/>
  <c r="Y50" i="67"/>
  <c r="I55" i="67"/>
  <c r="I73" i="67"/>
  <c r="K60" i="67"/>
  <c r="K78" i="67"/>
  <c r="X57" i="67"/>
  <c r="X75" i="67"/>
  <c r="W73" i="67"/>
  <c r="W55" i="67"/>
  <c r="O58" i="67"/>
  <c r="O76" i="67"/>
  <c r="S56" i="67"/>
  <c r="S74" i="67"/>
  <c r="V56" i="67"/>
  <c r="V74" i="67"/>
  <c r="F61" i="67"/>
  <c r="F79" i="67"/>
  <c r="AC63" i="67"/>
  <c r="AC81" i="67"/>
  <c r="U57" i="67"/>
  <c r="U75" i="67"/>
  <c r="M65" i="67"/>
  <c r="M83" i="67"/>
  <c r="Z58" i="67"/>
  <c r="Z76" i="67"/>
  <c r="T68" i="67"/>
  <c r="T50" i="67"/>
  <c r="L59" i="67"/>
  <c r="L77" i="67"/>
  <c r="R64" i="67"/>
  <c r="R82" i="67"/>
  <c r="Y63" i="67"/>
  <c r="Y81" i="67"/>
  <c r="Q82" i="67"/>
  <c r="Q64" i="67"/>
  <c r="I83" i="67"/>
  <c r="I65" i="67"/>
  <c r="J69" i="67"/>
  <c r="J51" i="67"/>
  <c r="X64" i="67"/>
  <c r="X82" i="67"/>
  <c r="O56" i="67"/>
  <c r="O74" i="67"/>
  <c r="S75" i="67"/>
  <c r="S57" i="67"/>
  <c r="V52" i="67"/>
  <c r="V70" i="67"/>
  <c r="F60" i="67"/>
  <c r="F78" i="67"/>
  <c r="M52" i="67"/>
  <c r="M70" i="67"/>
  <c r="Z53" i="67"/>
  <c r="Z71" i="67"/>
  <c r="AB72" i="67"/>
  <c r="AB54" i="67"/>
  <c r="T82" i="67"/>
  <c r="T64" i="67"/>
  <c r="L54" i="67"/>
  <c r="L72" i="67"/>
  <c r="E41" i="67"/>
  <c r="E37" i="67"/>
  <c r="E33" i="67"/>
  <c r="E39" i="67"/>
  <c r="E44" i="67"/>
  <c r="E45" i="67"/>
  <c r="E42" i="67"/>
  <c r="E35" i="67"/>
  <c r="E31" i="67"/>
  <c r="E40" i="67"/>
  <c r="E36" i="67"/>
  <c r="E30" i="67"/>
  <c r="E34" i="67"/>
  <c r="E32" i="67"/>
  <c r="E43" i="67"/>
  <c r="E38" i="67"/>
  <c r="Y62" i="67"/>
  <c r="Y80" i="67"/>
  <c r="Y78" i="67"/>
  <c r="Y60" i="67"/>
  <c r="Q72" i="67"/>
  <c r="Q54" i="67"/>
  <c r="I79" i="67"/>
  <c r="I61" i="67"/>
  <c r="I57" i="67"/>
  <c r="I75" i="67"/>
  <c r="K54" i="67"/>
  <c r="K72" i="67"/>
  <c r="K63" i="67"/>
  <c r="K81" i="67"/>
  <c r="J71" i="67"/>
  <c r="J53" i="67"/>
  <c r="J60" i="67"/>
  <c r="J78" i="67"/>
  <c r="X63" i="67"/>
  <c r="X81" i="67"/>
  <c r="X80" i="67"/>
  <c r="X62" i="67"/>
  <c r="P59" i="67"/>
  <c r="P77" i="67"/>
  <c r="P60" i="67"/>
  <c r="P78" i="67"/>
  <c r="H64" i="67"/>
  <c r="H82" i="67"/>
  <c r="W53" i="67"/>
  <c r="W71" i="67"/>
  <c r="W81" i="67"/>
  <c r="W63" i="67"/>
  <c r="O61" i="67"/>
  <c r="O79" i="67"/>
  <c r="O64" i="67"/>
  <c r="O82" i="67"/>
  <c r="G79" i="67"/>
  <c r="G61" i="67"/>
  <c r="G77" i="67"/>
  <c r="G59" i="67"/>
  <c r="S50" i="67"/>
  <c r="S68" i="67"/>
  <c r="S52" i="67"/>
  <c r="S70" i="67"/>
  <c r="V60" i="67"/>
  <c r="V78" i="67"/>
  <c r="V61" i="67"/>
  <c r="V79" i="67"/>
  <c r="N52" i="67"/>
  <c r="N70" i="67"/>
  <c r="N51" i="67"/>
  <c r="N69" i="67"/>
  <c r="F52" i="67"/>
  <c r="F70" i="67"/>
  <c r="F64" i="67"/>
  <c r="F82" i="67"/>
  <c r="AC51" i="67"/>
  <c r="AC69" i="67"/>
  <c r="U80" i="67"/>
  <c r="U62" i="67"/>
  <c r="U77" i="67"/>
  <c r="U59" i="67"/>
  <c r="M63" i="67"/>
  <c r="M81" i="67"/>
  <c r="M79" i="67"/>
  <c r="M61" i="67"/>
  <c r="Z57" i="67"/>
  <c r="Z75" i="67"/>
  <c r="Z79" i="67"/>
  <c r="Z61" i="67"/>
  <c r="AB70" i="67"/>
  <c r="AB52" i="67"/>
  <c r="AB82" i="67"/>
  <c r="T77" i="67"/>
  <c r="T59" i="67"/>
  <c r="T58" i="67"/>
  <c r="T76" i="67"/>
  <c r="L70" i="67"/>
  <c r="L52" i="67"/>
  <c r="L58" i="67"/>
  <c r="L76" i="67"/>
  <c r="AA61" i="67"/>
  <c r="AA79" i="67"/>
  <c r="AA58" i="67"/>
  <c r="AA76" i="67"/>
  <c r="R73" i="67"/>
  <c r="R55" i="67"/>
  <c r="R52" i="67"/>
  <c r="R70" i="67"/>
  <c r="I68" i="67"/>
  <c r="I50" i="67"/>
  <c r="J58" i="67"/>
  <c r="J76" i="67"/>
  <c r="P52" i="67"/>
  <c r="P70" i="67"/>
  <c r="O57" i="67"/>
  <c r="O75" i="67"/>
  <c r="G58" i="67"/>
  <c r="G76" i="67"/>
  <c r="V62" i="67"/>
  <c r="V80" i="67"/>
  <c r="N77" i="67"/>
  <c r="N59" i="67"/>
  <c r="F56" i="67"/>
  <c r="F74" i="67"/>
  <c r="AC65" i="67"/>
  <c r="AC83" i="67"/>
  <c r="U79" i="67"/>
  <c r="U61" i="67"/>
  <c r="M78" i="67"/>
  <c r="M60" i="67"/>
  <c r="Z64" i="67"/>
  <c r="Z82" i="67"/>
  <c r="AB68" i="67"/>
  <c r="AB50" i="67"/>
  <c r="R58" i="67"/>
  <c r="R76" i="67"/>
  <c r="Q61" i="67"/>
  <c r="Q79" i="67"/>
  <c r="K58" i="67"/>
  <c r="K76" i="67"/>
  <c r="J79" i="67"/>
  <c r="J61" i="67"/>
  <c r="P79" i="67"/>
  <c r="P61" i="67"/>
  <c r="H74" i="67"/>
  <c r="H56" i="67"/>
  <c r="W52" i="67"/>
  <c r="W70" i="67"/>
  <c r="G52" i="67"/>
  <c r="G70" i="67"/>
  <c r="V83" i="67"/>
  <c r="V65" i="67"/>
  <c r="F53" i="67"/>
  <c r="F71" i="67"/>
  <c r="U55" i="67"/>
  <c r="U73" i="67"/>
  <c r="AB83" i="67"/>
  <c r="AB65" i="67"/>
  <c r="L62" i="67"/>
  <c r="L80" i="67"/>
  <c r="Y82" i="67"/>
  <c r="Y64" i="67"/>
  <c r="Y70" i="67"/>
  <c r="Y52" i="67"/>
  <c r="Q63" i="67"/>
  <c r="Q81" i="67"/>
  <c r="Q65" i="67"/>
  <c r="Q83" i="67"/>
  <c r="I59" i="67"/>
  <c r="I77" i="67"/>
  <c r="I51" i="67"/>
  <c r="I69" i="67"/>
  <c r="K75" i="67"/>
  <c r="K57" i="67"/>
  <c r="K55" i="67"/>
  <c r="K73" i="67"/>
  <c r="J81" i="67"/>
  <c r="J63" i="67"/>
  <c r="J52" i="67"/>
  <c r="J70" i="67"/>
  <c r="X72" i="67"/>
  <c r="X54" i="67"/>
  <c r="X69" i="67"/>
  <c r="X51" i="67"/>
  <c r="P65" i="67"/>
  <c r="P83" i="67"/>
  <c r="P51" i="67"/>
  <c r="P69" i="67"/>
  <c r="H80" i="67"/>
  <c r="W62" i="67"/>
  <c r="W80" i="67"/>
  <c r="W77" i="67"/>
  <c r="W59" i="67"/>
  <c r="O83" i="67"/>
  <c r="O65" i="67"/>
  <c r="O52" i="67"/>
  <c r="O70" i="67"/>
  <c r="G80" i="67"/>
  <c r="G62" i="67"/>
  <c r="G71" i="67"/>
  <c r="G53" i="67"/>
  <c r="S69" i="67"/>
  <c r="S51" i="67"/>
  <c r="V69" i="67"/>
  <c r="V51" i="67"/>
  <c r="V68" i="67"/>
  <c r="V50" i="67"/>
  <c r="N68" i="67"/>
  <c r="N50" i="67"/>
  <c r="F63" i="67"/>
  <c r="F81" i="67"/>
  <c r="F51" i="67"/>
  <c r="F69" i="67"/>
  <c r="AC64" i="67"/>
  <c r="AC82" i="67"/>
  <c r="AC79" i="67"/>
  <c r="AC61" i="67"/>
  <c r="M72" i="67"/>
  <c r="M54" i="67"/>
  <c r="M80" i="67"/>
  <c r="M62" i="67"/>
  <c r="Z83" i="67"/>
  <c r="Z65" i="67"/>
  <c r="Z70" i="67"/>
  <c r="Z52" i="67"/>
  <c r="AB78" i="67"/>
  <c r="AB60" i="67"/>
  <c r="AB79" i="67"/>
  <c r="AB61" i="67"/>
  <c r="T63" i="67"/>
  <c r="T81" i="67"/>
  <c r="L61" i="67"/>
  <c r="L79" i="67"/>
  <c r="L78" i="67"/>
  <c r="L60" i="67"/>
  <c r="AA55" i="67"/>
  <c r="AA73" i="67"/>
  <c r="AA80" i="67"/>
  <c r="AA62" i="67"/>
  <c r="R56" i="67"/>
  <c r="R74" i="67"/>
  <c r="Q68" i="67"/>
  <c r="Q50" i="67"/>
  <c r="J64" i="67"/>
  <c r="J82" i="67"/>
  <c r="P57" i="67"/>
  <c r="P75" i="67"/>
  <c r="W64" i="67"/>
  <c r="W82" i="67"/>
  <c r="G64" i="67"/>
  <c r="G82" i="67"/>
  <c r="N54" i="67"/>
  <c r="N72" i="67"/>
  <c r="AA56" i="67"/>
  <c r="AA74" i="67"/>
  <c r="Q51" i="67"/>
  <c r="Q69" i="67"/>
  <c r="I82" i="67"/>
  <c r="I64" i="67"/>
  <c r="K59" i="67"/>
  <c r="K77" i="67"/>
  <c r="J56" i="67"/>
  <c r="J74" i="67"/>
  <c r="X55" i="67"/>
  <c r="X73" i="67"/>
  <c r="P68" i="67"/>
  <c r="P50" i="67"/>
  <c r="H73" i="67"/>
  <c r="H55" i="67"/>
  <c r="W50" i="67"/>
  <c r="W68" i="67"/>
  <c r="O78" i="67"/>
  <c r="O60" i="67"/>
  <c r="G57" i="67"/>
  <c r="G75" i="67"/>
  <c r="S54" i="67"/>
  <c r="S72" i="67"/>
  <c r="V76" i="67"/>
  <c r="V58" i="67"/>
  <c r="N60" i="67"/>
  <c r="N78" i="67"/>
  <c r="F68" i="67"/>
  <c r="F50" i="67"/>
  <c r="U51" i="67"/>
  <c r="U69" i="67"/>
  <c r="Z56" i="67"/>
  <c r="Z74" i="67"/>
  <c r="AB63" i="67"/>
  <c r="AB81" i="67"/>
  <c r="T55" i="67"/>
  <c r="T73" i="67"/>
  <c r="L55" i="67"/>
  <c r="L73" i="67"/>
  <c r="R62" i="67"/>
  <c r="Y53" i="67"/>
  <c r="Y51" i="67"/>
  <c r="Y69" i="67"/>
  <c r="Q53" i="67"/>
  <c r="Q71" i="67"/>
  <c r="Q70" i="67"/>
  <c r="Q52" i="67"/>
  <c r="I78" i="67"/>
  <c r="I60" i="67"/>
  <c r="I62" i="67"/>
  <c r="I80" i="67"/>
  <c r="K83" i="67"/>
  <c r="K65" i="67"/>
  <c r="K52" i="67"/>
  <c r="K70" i="67"/>
  <c r="J75" i="67"/>
  <c r="J57" i="67"/>
  <c r="J50" i="67"/>
  <c r="J68" i="67"/>
  <c r="X52" i="67"/>
  <c r="X70" i="67"/>
  <c r="X50" i="67"/>
  <c r="X68" i="67"/>
  <c r="P80" i="67"/>
  <c r="P62" i="67"/>
  <c r="P55" i="67"/>
  <c r="P73" i="67"/>
  <c r="H83" i="67"/>
  <c r="H65" i="67"/>
  <c r="H50" i="67"/>
  <c r="H68" i="67"/>
  <c r="W57" i="67"/>
  <c r="W75" i="67"/>
  <c r="O71" i="67"/>
  <c r="O53" i="67"/>
  <c r="O50" i="67"/>
  <c r="O68" i="67"/>
  <c r="G83" i="67"/>
  <c r="G65" i="67"/>
  <c r="G50" i="67"/>
  <c r="G68" i="67"/>
  <c r="S71" i="67"/>
  <c r="S53" i="67"/>
  <c r="S63" i="67"/>
  <c r="S81" i="67"/>
  <c r="V81" i="67"/>
  <c r="V63" i="67"/>
  <c r="V72" i="67"/>
  <c r="V54" i="67"/>
  <c r="N55" i="67"/>
  <c r="N73" i="67"/>
  <c r="N58" i="67"/>
  <c r="F75" i="67"/>
  <c r="F57" i="67"/>
  <c r="F58" i="67"/>
  <c r="F76" i="67"/>
  <c r="AC53" i="67"/>
  <c r="AC71" i="67"/>
  <c r="U68" i="67"/>
  <c r="U50" i="67"/>
  <c r="U76" i="67"/>
  <c r="U58" i="67"/>
  <c r="M56" i="67"/>
  <c r="M74" i="67"/>
  <c r="M53" i="67"/>
  <c r="M71" i="67"/>
  <c r="Z81" i="67"/>
  <c r="Z63" i="67"/>
  <c r="Z50" i="67"/>
  <c r="Z68" i="67"/>
  <c r="T62" i="67"/>
  <c r="T80" i="67"/>
  <c r="L74" i="67"/>
  <c r="L56" i="67"/>
  <c r="L71" i="67"/>
  <c r="L53" i="67"/>
  <c r="AA60" i="67"/>
  <c r="AA78" i="67"/>
  <c r="AA71" i="67"/>
  <c r="AA53" i="67"/>
  <c r="R81" i="67"/>
  <c r="R50" i="67"/>
  <c r="R68" i="67"/>
  <c r="Q74" i="67"/>
  <c r="Q56" i="67"/>
  <c r="K64" i="67"/>
  <c r="K82" i="67"/>
  <c r="X56" i="67"/>
  <c r="X74" i="67"/>
  <c r="H57" i="67"/>
  <c r="H75" i="67"/>
  <c r="S55" i="67"/>
  <c r="S73" i="67"/>
  <c r="L50" i="67"/>
  <c r="L68" i="67"/>
  <c r="Y72" i="67"/>
  <c r="Q58" i="67"/>
  <c r="Q76" i="67"/>
  <c r="I76" i="67"/>
  <c r="I58" i="67"/>
  <c r="K62" i="67"/>
  <c r="K80" i="67"/>
  <c r="J77" i="67"/>
  <c r="J59" i="67"/>
  <c r="X59" i="67"/>
  <c r="X77" i="67"/>
  <c r="P64" i="67"/>
  <c r="P82" i="67"/>
  <c r="H72" i="67"/>
  <c r="H54" i="67"/>
  <c r="O69" i="67"/>
  <c r="O51" i="67"/>
  <c r="G56" i="67"/>
  <c r="G74" i="67"/>
  <c r="S60" i="67"/>
  <c r="S78" i="67"/>
  <c r="V55" i="67"/>
  <c r="V73" i="67"/>
  <c r="N71" i="67"/>
  <c r="N53" i="67"/>
  <c r="F62" i="67"/>
  <c r="F80" i="67"/>
  <c r="U56" i="67"/>
  <c r="U74" i="67"/>
  <c r="M68" i="67"/>
  <c r="M50" i="67"/>
  <c r="Z69" i="67"/>
  <c r="Z51" i="67"/>
  <c r="T65" i="67"/>
  <c r="T83" i="67"/>
  <c r="L51" i="67"/>
  <c r="L69" i="67"/>
  <c r="R69" i="67"/>
  <c r="R51" i="67"/>
  <c r="Y55" i="67"/>
  <c r="Y73" i="67"/>
  <c r="Y79" i="67"/>
  <c r="Y61" i="67"/>
  <c r="Q73" i="67"/>
  <c r="I53" i="67"/>
  <c r="I71" i="67"/>
  <c r="I81" i="67"/>
  <c r="I63" i="67"/>
  <c r="K50" i="67"/>
  <c r="K68" i="67"/>
  <c r="K56" i="67"/>
  <c r="K74" i="67"/>
  <c r="J80" i="67"/>
  <c r="J62" i="67"/>
  <c r="J54" i="67"/>
  <c r="J72" i="67"/>
  <c r="X58" i="67"/>
  <c r="X76" i="67"/>
  <c r="X53" i="67"/>
  <c r="X71" i="67"/>
  <c r="P72" i="67"/>
  <c r="P54" i="67"/>
  <c r="P53" i="67"/>
  <c r="P71" i="67"/>
  <c r="H52" i="67"/>
  <c r="W69" i="67"/>
  <c r="W51" i="67"/>
  <c r="W58" i="67"/>
  <c r="O81" i="67"/>
  <c r="O63" i="67"/>
  <c r="O54" i="67"/>
  <c r="O72" i="67"/>
  <c r="G69" i="67"/>
  <c r="G51" i="67"/>
  <c r="G54" i="67"/>
  <c r="G72" i="67"/>
  <c r="S83" i="67"/>
  <c r="S65" i="67"/>
  <c r="S77" i="67"/>
  <c r="S59" i="67"/>
  <c r="N56" i="67"/>
  <c r="N74" i="67"/>
  <c r="F55" i="67"/>
  <c r="F73" i="67"/>
  <c r="F72" i="67"/>
  <c r="F54" i="67"/>
  <c r="AC76" i="67"/>
  <c r="AC58" i="67"/>
  <c r="AC57" i="67"/>
  <c r="AC75" i="67"/>
  <c r="M55" i="67"/>
  <c r="M73" i="67"/>
  <c r="M57" i="67"/>
  <c r="M75" i="67"/>
  <c r="Z77" i="67"/>
  <c r="Z59" i="67"/>
  <c r="Z54" i="67"/>
  <c r="Z72" i="67"/>
  <c r="AB55" i="67"/>
  <c r="AB73" i="67"/>
  <c r="T57" i="67"/>
  <c r="T75" i="67"/>
  <c r="L63" i="67"/>
  <c r="L81" i="67"/>
  <c r="L57" i="67"/>
  <c r="L75" i="67"/>
  <c r="AA52" i="67"/>
  <c r="AA70" i="67"/>
  <c r="AA77" i="67"/>
  <c r="AA59" i="67"/>
  <c r="R77" i="67"/>
  <c r="R59" i="67"/>
  <c r="R54" i="67"/>
  <c r="R72" i="67"/>
  <c r="EE35" i="77"/>
  <c r="AL35" i="77"/>
  <c r="JW35" i="77"/>
  <c r="KB35" i="77"/>
  <c r="FQ35" i="77"/>
  <c r="BB35" i="77"/>
  <c r="IA35" i="77"/>
  <c r="IF35" i="77"/>
  <c r="EB35" i="77"/>
  <c r="AH35" i="77"/>
  <c r="AF35" i="77"/>
  <c r="BM35" i="77"/>
  <c r="KF35" i="77"/>
  <c r="FG35" i="77"/>
  <c r="FL35" i="77"/>
  <c r="BK35" i="77"/>
  <c r="IJ35" i="77"/>
  <c r="EC35" i="77"/>
  <c r="AI35" i="77"/>
  <c r="AN35" i="77"/>
  <c r="JY35" i="77"/>
  <c r="FO35" i="77"/>
  <c r="BF35" i="77"/>
  <c r="BD35" i="77"/>
  <c r="IC35" i="77"/>
  <c r="DW35" i="77"/>
  <c r="AD35" i="77"/>
  <c r="KD35" i="77"/>
  <c r="BE35" i="77"/>
  <c r="IH35" i="77"/>
  <c r="C25" i="68"/>
  <c r="N23" i="67"/>
  <c r="M24" i="67"/>
  <c r="E40" i="66"/>
  <c r="F40" i="66" s="1"/>
  <c r="G40" i="66" s="1"/>
  <c r="H40" i="66" s="1"/>
  <c r="I40" i="66" s="1"/>
  <c r="J40" i="66" s="1"/>
  <c r="K40" i="66" s="1"/>
  <c r="L40" i="66" s="1"/>
  <c r="M40" i="66" s="1"/>
  <c r="N40" i="66" s="1"/>
  <c r="O40" i="66" s="1"/>
  <c r="P40" i="66" s="1"/>
  <c r="E42" i="66"/>
  <c r="F42" i="66" s="1"/>
  <c r="G42" i="66" s="1"/>
  <c r="H42" i="66" s="1"/>
  <c r="I42" i="66" s="1"/>
  <c r="J42" i="66" s="1"/>
  <c r="K42" i="66" s="1"/>
  <c r="L42" i="66" s="1"/>
  <c r="E32" i="66"/>
  <c r="F32" i="66" s="1"/>
  <c r="G32" i="66" s="1"/>
  <c r="H32" i="66" s="1"/>
  <c r="I32" i="66" s="1"/>
  <c r="J32" i="66" s="1"/>
  <c r="K32" i="66" s="1"/>
  <c r="L32" i="66" s="1"/>
  <c r="M32" i="66" s="1"/>
  <c r="N32" i="66" s="1"/>
  <c r="O32" i="66" s="1"/>
  <c r="P32" i="66" s="1"/>
  <c r="E34" i="66"/>
  <c r="F34" i="66" s="1"/>
  <c r="G34" i="66" s="1"/>
  <c r="H34" i="66" s="1"/>
  <c r="I34" i="66" s="1"/>
  <c r="J34" i="66" s="1"/>
  <c r="K34" i="66" s="1"/>
  <c r="L34" i="66" s="1"/>
  <c r="E43" i="66"/>
  <c r="F43" i="66" s="1"/>
  <c r="G43" i="66" s="1"/>
  <c r="H43" i="66" s="1"/>
  <c r="I43" i="66" s="1"/>
  <c r="J43" i="66" s="1"/>
  <c r="K43" i="66" s="1"/>
  <c r="L43" i="66" s="1"/>
  <c r="M43" i="66" s="1"/>
  <c r="N43" i="66" s="1"/>
  <c r="O43" i="66" s="1"/>
  <c r="P43" i="66" s="1"/>
  <c r="Q43" i="66" s="1"/>
  <c r="R43" i="66" s="1"/>
  <c r="S43" i="66" s="1"/>
  <c r="T43" i="66" s="1"/>
  <c r="U43" i="66" s="1"/>
  <c r="V43" i="66" s="1"/>
  <c r="W43" i="66" s="1"/>
  <c r="X43" i="66" s="1"/>
  <c r="Y43" i="66" s="1"/>
  <c r="Z43" i="66" s="1"/>
  <c r="AA43" i="66" s="1"/>
  <c r="AB43" i="66" s="1"/>
  <c r="AC43" i="66" s="1"/>
  <c r="E33" i="66"/>
  <c r="F33" i="66" s="1"/>
  <c r="G33" i="66" s="1"/>
  <c r="H33" i="66" s="1"/>
  <c r="I33" i="66" s="1"/>
  <c r="J33" i="66" s="1"/>
  <c r="K33" i="66" s="1"/>
  <c r="L33" i="66" s="1"/>
  <c r="M33" i="66" s="1"/>
  <c r="N33" i="66" s="1"/>
  <c r="E41" i="66"/>
  <c r="F41" i="66" s="1"/>
  <c r="G41" i="66" s="1"/>
  <c r="H41" i="66" s="1"/>
  <c r="I41" i="66" s="1"/>
  <c r="J41" i="66" s="1"/>
  <c r="K41" i="66" s="1"/>
  <c r="L41" i="66" s="1"/>
  <c r="M41" i="66" s="1"/>
  <c r="N41" i="66" s="1"/>
  <c r="E36" i="66"/>
  <c r="F36" i="66" s="1"/>
  <c r="G36" i="66" s="1"/>
  <c r="H36" i="66" s="1"/>
  <c r="I36" i="66" s="1"/>
  <c r="J36" i="66" s="1"/>
  <c r="K36" i="66" s="1"/>
  <c r="L36" i="66" s="1"/>
  <c r="M36" i="66" s="1"/>
  <c r="N36" i="66" s="1"/>
  <c r="O36" i="66" s="1"/>
  <c r="P36" i="66" s="1"/>
  <c r="E44" i="66"/>
  <c r="F44" i="66" s="1"/>
  <c r="G44" i="66" s="1"/>
  <c r="H44" i="66" s="1"/>
  <c r="I44" i="66" s="1"/>
  <c r="J44" i="66" s="1"/>
  <c r="K44" i="66" s="1"/>
  <c r="L44" i="66" s="1"/>
  <c r="M44" i="66" s="1"/>
  <c r="N44" i="66" s="1"/>
  <c r="O44" i="66" s="1"/>
  <c r="P44" i="66" s="1"/>
  <c r="E37" i="66"/>
  <c r="F37" i="66" s="1"/>
  <c r="G37" i="66" s="1"/>
  <c r="H37" i="66" s="1"/>
  <c r="I37" i="66" s="1"/>
  <c r="J37" i="66" s="1"/>
  <c r="K37" i="66" s="1"/>
  <c r="L37" i="66" s="1"/>
  <c r="M37" i="66" s="1"/>
  <c r="N37" i="66" s="1"/>
  <c r="O37" i="66" s="1"/>
  <c r="P37" i="66" s="1"/>
  <c r="Q37" i="66" s="1"/>
  <c r="R37" i="66" s="1"/>
  <c r="S37" i="66" s="1"/>
  <c r="T37" i="66" s="1"/>
  <c r="U37" i="66" s="1"/>
  <c r="V37" i="66" s="1"/>
  <c r="W37" i="66" s="1"/>
  <c r="X37" i="66" s="1"/>
  <c r="Y37" i="66" s="1"/>
  <c r="Z37" i="66" s="1"/>
  <c r="AA37" i="66" s="1"/>
  <c r="AB37" i="66" s="1"/>
  <c r="AC37" i="66" s="1"/>
  <c r="E45" i="66"/>
  <c r="F45" i="66" s="1"/>
  <c r="G45" i="66" s="1"/>
  <c r="H45" i="66" s="1"/>
  <c r="I45" i="66" s="1"/>
  <c r="J45" i="66" s="1"/>
  <c r="K45" i="66" s="1"/>
  <c r="L45" i="66" s="1"/>
  <c r="M45" i="66" s="1"/>
  <c r="N45" i="66" s="1"/>
  <c r="O45" i="66" s="1"/>
  <c r="P45" i="66" s="1"/>
  <c r="Q45" i="66" s="1"/>
  <c r="R45" i="66" s="1"/>
  <c r="S45" i="66" s="1"/>
  <c r="T45" i="66" s="1"/>
  <c r="U45" i="66" s="1"/>
  <c r="V45" i="66" s="1"/>
  <c r="W45" i="66" s="1"/>
  <c r="X45" i="66" s="1"/>
  <c r="Y45" i="66" s="1"/>
  <c r="Z45" i="66" s="1"/>
  <c r="AA45" i="66" s="1"/>
  <c r="AB45" i="66" s="1"/>
  <c r="AC45" i="66" s="1"/>
  <c r="E30" i="66"/>
  <c r="F30" i="66" s="1"/>
  <c r="G30" i="66" s="1"/>
  <c r="H30" i="66" s="1"/>
  <c r="I30" i="66" s="1"/>
  <c r="J30" i="66" s="1"/>
  <c r="K30" i="66" s="1"/>
  <c r="L30" i="66" s="1"/>
  <c r="M30" i="66" s="1"/>
  <c r="N30" i="66" s="1"/>
  <c r="O30" i="66" s="1"/>
  <c r="P30" i="66" s="1"/>
  <c r="Q30" i="66" s="1"/>
  <c r="R30" i="66" s="1"/>
  <c r="S30" i="66" s="1"/>
  <c r="T30" i="66" s="1"/>
  <c r="E38" i="66"/>
  <c r="F38" i="66" s="1"/>
  <c r="G38" i="66" s="1"/>
  <c r="H38" i="66" s="1"/>
  <c r="I38" i="66" s="1"/>
  <c r="J38" i="66" s="1"/>
  <c r="K38" i="66" s="1"/>
  <c r="L38" i="66" s="1"/>
  <c r="E31" i="66"/>
  <c r="F31" i="66" s="1"/>
  <c r="G31" i="66" s="1"/>
  <c r="H31" i="66" s="1"/>
  <c r="I31" i="66" s="1"/>
  <c r="J31" i="66" s="1"/>
  <c r="K31" i="66" s="1"/>
  <c r="L31" i="66" s="1"/>
  <c r="M31" i="66" s="1"/>
  <c r="N31" i="66" s="1"/>
  <c r="O31" i="66" s="1"/>
  <c r="P31" i="66" s="1"/>
  <c r="Q31" i="66" s="1"/>
  <c r="R31" i="66" s="1"/>
  <c r="S31" i="66" s="1"/>
  <c r="T31" i="66" s="1"/>
  <c r="U31" i="66" s="1"/>
  <c r="V31" i="66" s="1"/>
  <c r="W31" i="66" s="1"/>
  <c r="X31" i="66" s="1"/>
  <c r="Y31" i="66" s="1"/>
  <c r="Z31" i="66" s="1"/>
  <c r="AA31" i="66" s="1"/>
  <c r="AB31" i="66" s="1"/>
  <c r="AC31" i="66" s="1"/>
  <c r="F58" i="72"/>
  <c r="E19" i="78"/>
  <c r="F8" i="78"/>
  <c r="F19" i="78" s="1"/>
  <c r="JD35" i="77"/>
  <c r="JC35" i="77"/>
  <c r="JB35" i="77"/>
  <c r="JI35" i="77"/>
  <c r="JA35" i="77"/>
  <c r="JH35" i="77"/>
  <c r="IZ35" i="77"/>
  <c r="JG35" i="77"/>
  <c r="IY35" i="77"/>
  <c r="JF35" i="77"/>
  <c r="IX35" i="77"/>
  <c r="JE35" i="77"/>
  <c r="J17" i="76"/>
  <c r="E17" i="76"/>
  <c r="I17" i="76" s="1"/>
  <c r="I17" i="83"/>
  <c r="X4" i="84"/>
  <c r="P4" i="84"/>
  <c r="W4" i="84"/>
  <c r="O4" i="84"/>
  <c r="V4" i="84"/>
  <c r="AC4" i="84"/>
  <c r="U4" i="84"/>
  <c r="AB4" i="84"/>
  <c r="T4" i="84"/>
  <c r="AA4" i="84"/>
  <c r="S4" i="84"/>
  <c r="Z4" i="84"/>
  <c r="Y4" i="84"/>
  <c r="R4" i="84"/>
  <c r="Q4" i="84"/>
  <c r="L15" i="92"/>
  <c r="J18" i="92"/>
  <c r="P35" i="77"/>
  <c r="H35" i="77"/>
  <c r="O35" i="77"/>
  <c r="G35" i="77"/>
  <c r="N35" i="77"/>
  <c r="F35" i="77"/>
  <c r="M35" i="77"/>
  <c r="L35" i="77"/>
  <c r="K35" i="77"/>
  <c r="J35" i="77"/>
  <c r="Q35" i="77"/>
  <c r="I35" i="77"/>
  <c r="E16" i="76"/>
  <c r="I16" i="76" s="1"/>
  <c r="J16" i="76"/>
  <c r="JT35" i="77"/>
  <c r="JL35" i="77"/>
  <c r="JS35" i="77"/>
  <c r="JK35" i="77"/>
  <c r="JR35" i="77"/>
  <c r="JJ35" i="77"/>
  <c r="JQ35" i="77"/>
  <c r="JP35" i="77"/>
  <c r="JO35" i="77"/>
  <c r="JN35" i="77"/>
  <c r="JU35" i="77"/>
  <c r="JM35" i="77"/>
  <c r="EZ37" i="77"/>
  <c r="EY37" i="77"/>
  <c r="EX37" i="77"/>
  <c r="FE37" i="77"/>
  <c r="EW37" i="77"/>
  <c r="FD37" i="77"/>
  <c r="EV37" i="77"/>
  <c r="FC37" i="77"/>
  <c r="EU37" i="77"/>
  <c r="FB37" i="77"/>
  <c r="ET37" i="77"/>
  <c r="FA37" i="77"/>
  <c r="CV37" i="77"/>
  <c r="CN37" i="77"/>
  <c r="CU37" i="77"/>
  <c r="CM37" i="77"/>
  <c r="CT37" i="77"/>
  <c r="CL37" i="77"/>
  <c r="CS37" i="77"/>
  <c r="CR37" i="77"/>
  <c r="CQ37" i="77"/>
  <c r="CP37" i="77"/>
  <c r="CW37" i="77"/>
  <c r="CO37" i="77"/>
  <c r="D37" i="76"/>
  <c r="D33" i="76"/>
  <c r="H33" i="76" s="1"/>
  <c r="D28" i="76"/>
  <c r="H28" i="76" s="1"/>
  <c r="D23" i="76"/>
  <c r="H23" i="76" s="1"/>
  <c r="D12" i="76"/>
  <c r="H12" i="76" s="1"/>
  <c r="D11" i="76"/>
  <c r="H11" i="76" s="1"/>
  <c r="D13" i="76"/>
  <c r="H13" i="76" s="1"/>
  <c r="D34" i="76"/>
  <c r="H34" i="76" s="1"/>
  <c r="D29" i="76"/>
  <c r="H29" i="76" s="1"/>
  <c r="D24" i="76"/>
  <c r="H24" i="76" s="1"/>
  <c r="G6" i="76"/>
  <c r="H6" i="76" s="1"/>
  <c r="D27" i="76"/>
  <c r="H27" i="76" s="1"/>
  <c r="D15" i="76"/>
  <c r="H15" i="76" s="1"/>
  <c r="D14" i="76"/>
  <c r="H14" i="76" s="1"/>
  <c r="D35" i="76"/>
  <c r="H35" i="76" s="1"/>
  <c r="D30" i="76"/>
  <c r="H30" i="76" s="1"/>
  <c r="D25" i="76"/>
  <c r="H25" i="76" s="1"/>
  <c r="D16" i="76"/>
  <c r="H16" i="76" s="1"/>
  <c r="D31" i="76"/>
  <c r="D21" i="76"/>
  <c r="H21" i="76" s="1"/>
  <c r="D19" i="76"/>
  <c r="H19" i="76" s="1"/>
  <c r="D18" i="76"/>
  <c r="H18" i="76" s="1"/>
  <c r="D17" i="76"/>
  <c r="H17" i="76" s="1"/>
  <c r="D36" i="76"/>
  <c r="H36" i="76" s="1"/>
  <c r="D32" i="76"/>
  <c r="H32" i="76" s="1"/>
  <c r="D26" i="76"/>
  <c r="H26" i="76" s="1"/>
  <c r="D22" i="76"/>
  <c r="H22" i="76" s="1"/>
  <c r="D20" i="76"/>
  <c r="H20" i="76" s="1"/>
  <c r="G17" i="83"/>
  <c r="G31" i="76"/>
  <c r="D18" i="83"/>
  <c r="C20" i="80"/>
  <c r="D6" i="80"/>
  <c r="AJ37" i="77"/>
  <c r="AI37" i="77"/>
  <c r="AH37" i="77"/>
  <c r="AO37" i="77"/>
  <c r="AG37" i="77"/>
  <c r="AN37" i="77"/>
  <c r="AF37" i="77"/>
  <c r="AM37" i="77"/>
  <c r="AE37" i="77"/>
  <c r="AL37" i="77"/>
  <c r="AD37" i="77"/>
  <c r="AK37" i="77"/>
  <c r="F38" i="76"/>
  <c r="E38" i="76"/>
  <c r="F26" i="78"/>
  <c r="F32" i="78" s="1"/>
  <c r="E32" i="78"/>
  <c r="N17" i="83"/>
  <c r="DP35" i="77"/>
  <c r="DO35" i="77"/>
  <c r="DN35" i="77"/>
  <c r="DU35" i="77"/>
  <c r="DM35" i="77"/>
  <c r="DT35" i="77"/>
  <c r="DL35" i="77"/>
  <c r="DS35" i="77"/>
  <c r="DK35" i="77"/>
  <c r="DR35" i="77"/>
  <c r="DJ35" i="77"/>
  <c r="DQ35" i="77"/>
  <c r="EB37" i="77"/>
  <c r="EA37" i="77"/>
  <c r="DZ37" i="77"/>
  <c r="EG37" i="77"/>
  <c r="DY37" i="77"/>
  <c r="EF37" i="77"/>
  <c r="DX37" i="77"/>
  <c r="EE37" i="77"/>
  <c r="DW37" i="77"/>
  <c r="ED37" i="77"/>
  <c r="DV37" i="77"/>
  <c r="EC37" i="77"/>
  <c r="BX37" i="77"/>
  <c r="BP37" i="77"/>
  <c r="BW37" i="77"/>
  <c r="BO37" i="77"/>
  <c r="BV37" i="77"/>
  <c r="BN37" i="77"/>
  <c r="BU37" i="77"/>
  <c r="BT37" i="77"/>
  <c r="BS37" i="77"/>
  <c r="BR37" i="77"/>
  <c r="BQ37" i="77"/>
  <c r="BY37" i="77"/>
  <c r="KF37" i="77"/>
  <c r="JX37" i="77"/>
  <c r="KE37" i="77"/>
  <c r="JW37" i="77"/>
  <c r="KD37" i="77"/>
  <c r="JV37" i="77"/>
  <c r="KC37" i="77"/>
  <c r="KB37" i="77"/>
  <c r="KA37" i="77"/>
  <c r="JZ37" i="77"/>
  <c r="KG37" i="77"/>
  <c r="JY37" i="77"/>
  <c r="J32" i="76"/>
  <c r="E32" i="76"/>
  <c r="I32" i="76" s="1"/>
  <c r="Q17" i="83"/>
  <c r="W17" i="83"/>
  <c r="F42" i="74"/>
  <c r="F7" i="74" s="1"/>
  <c r="I35" i="74"/>
  <c r="B5" i="84" s="1"/>
  <c r="E25" i="76"/>
  <c r="I25" i="76" s="1"/>
  <c r="J25" i="76"/>
  <c r="IR37" i="77"/>
  <c r="IQ37" i="77"/>
  <c r="IP37" i="77"/>
  <c r="IW37" i="77"/>
  <c r="IO37" i="77"/>
  <c r="IV37" i="77"/>
  <c r="IN37" i="77"/>
  <c r="IU37" i="77"/>
  <c r="IM37" i="77"/>
  <c r="IT37" i="77"/>
  <c r="IL37" i="77"/>
  <c r="IS37" i="77"/>
  <c r="X35" i="77"/>
  <c r="W35" i="77"/>
  <c r="V35" i="77"/>
  <c r="AC35" i="77"/>
  <c r="U35" i="77"/>
  <c r="AB35" i="77"/>
  <c r="T35" i="77"/>
  <c r="AA35" i="77"/>
  <c r="S35" i="77"/>
  <c r="Z35" i="77"/>
  <c r="R35" i="77"/>
  <c r="Y35" i="77"/>
  <c r="HT37" i="77"/>
  <c r="HS37" i="77"/>
  <c r="HR37" i="77"/>
  <c r="HY37" i="77"/>
  <c r="HQ37" i="77"/>
  <c r="HX37" i="77"/>
  <c r="HP37" i="77"/>
  <c r="HW37" i="77"/>
  <c r="HO37" i="77"/>
  <c r="HV37" i="77"/>
  <c r="HN37" i="77"/>
  <c r="HU37" i="77"/>
  <c r="FP37" i="77"/>
  <c r="FH37" i="77"/>
  <c r="FO37" i="77"/>
  <c r="FG37" i="77"/>
  <c r="FN37" i="77"/>
  <c r="FF37" i="77"/>
  <c r="FM37" i="77"/>
  <c r="FL37" i="77"/>
  <c r="FK37" i="77"/>
  <c r="FJ37" i="77"/>
  <c r="FQ37" i="77"/>
  <c r="FI37" i="77"/>
  <c r="L37" i="77"/>
  <c r="K37" i="77"/>
  <c r="J37" i="77"/>
  <c r="Q37" i="77"/>
  <c r="I37" i="77"/>
  <c r="P37" i="77"/>
  <c r="H37" i="77"/>
  <c r="O37" i="77"/>
  <c r="G37" i="77"/>
  <c r="N37" i="77"/>
  <c r="F37" i="77"/>
  <c r="M37" i="77"/>
  <c r="D19" i="83"/>
  <c r="J26" i="76"/>
  <c r="E26" i="76"/>
  <c r="I26" i="76" s="1"/>
  <c r="AB17" i="83"/>
  <c r="JP37" i="77"/>
  <c r="JO37" i="77"/>
  <c r="JN37" i="77"/>
  <c r="JU37" i="77"/>
  <c r="JM37" i="77"/>
  <c r="JT37" i="77"/>
  <c r="JL37" i="77"/>
  <c r="JS37" i="77"/>
  <c r="JK37" i="77"/>
  <c r="JR37" i="77"/>
  <c r="JJ37" i="77"/>
  <c r="JQ37" i="77"/>
  <c r="HH35" i="77"/>
  <c r="HG35" i="77"/>
  <c r="HF35" i="77"/>
  <c r="HM35" i="77"/>
  <c r="HE35" i="77"/>
  <c r="HL35" i="77"/>
  <c r="HD35" i="77"/>
  <c r="HK35" i="77"/>
  <c r="HC35" i="77"/>
  <c r="HJ35" i="77"/>
  <c r="HB35" i="77"/>
  <c r="HI35" i="77"/>
  <c r="GN37" i="77"/>
  <c r="GF37" i="77"/>
  <c r="GM37" i="77"/>
  <c r="GE37" i="77"/>
  <c r="GL37" i="77"/>
  <c r="GD37" i="77"/>
  <c r="GK37" i="77"/>
  <c r="GJ37" i="77"/>
  <c r="GI37" i="77"/>
  <c r="GH37" i="77"/>
  <c r="GG37" i="77"/>
  <c r="GO37" i="77"/>
  <c r="J36" i="76"/>
  <c r="E36" i="76"/>
  <c r="I36" i="76" s="1"/>
  <c r="P17" i="83"/>
  <c r="C15" i="83"/>
  <c r="C24" i="83" s="1"/>
  <c r="B34" i="78"/>
  <c r="AZ37" i="77"/>
  <c r="AR37" i="77"/>
  <c r="AY37" i="77"/>
  <c r="AQ37" i="77"/>
  <c r="AX37" i="77"/>
  <c r="AP37" i="77"/>
  <c r="AW37" i="77"/>
  <c r="AV37" i="77"/>
  <c r="AU37" i="77"/>
  <c r="AT37" i="77"/>
  <c r="BA37" i="77"/>
  <c r="AS37" i="77"/>
  <c r="JH37" i="77"/>
  <c r="IZ37" i="77"/>
  <c r="JG37" i="77"/>
  <c r="IY37" i="77"/>
  <c r="JF37" i="77"/>
  <c r="IX37" i="77"/>
  <c r="JE37" i="77"/>
  <c r="JD37" i="77"/>
  <c r="JC37" i="77"/>
  <c r="JB37" i="77"/>
  <c r="JA37" i="77"/>
  <c r="JI37" i="77"/>
  <c r="DD37" i="77"/>
  <c r="DC37" i="77"/>
  <c r="DB37" i="77"/>
  <c r="DI37" i="77"/>
  <c r="DA37" i="77"/>
  <c r="DH37" i="77"/>
  <c r="CZ37" i="77"/>
  <c r="DG37" i="77"/>
  <c r="CY37" i="77"/>
  <c r="DF37" i="77"/>
  <c r="CX37" i="77"/>
  <c r="DE37" i="77"/>
  <c r="GB35" i="77"/>
  <c r="FT35" i="77"/>
  <c r="GA35" i="77"/>
  <c r="FS35" i="77"/>
  <c r="FZ35" i="77"/>
  <c r="FR35" i="77"/>
  <c r="FY35" i="77"/>
  <c r="FX35" i="77"/>
  <c r="FW35" i="77"/>
  <c r="FV35" i="77"/>
  <c r="FU35" i="77"/>
  <c r="GC35" i="77"/>
  <c r="J22" i="76"/>
  <c r="E22" i="76"/>
  <c r="I22" i="76" s="1"/>
  <c r="J21" i="76"/>
  <c r="I81" i="72"/>
  <c r="F59" i="73"/>
  <c r="F58" i="73" s="1"/>
  <c r="E47" i="76"/>
  <c r="G9" i="75"/>
  <c r="G8" i="75" s="1"/>
  <c r="G14" i="75"/>
  <c r="G12" i="75" s="1"/>
  <c r="DH35" i="77"/>
  <c r="CZ35" i="77"/>
  <c r="DG35" i="77"/>
  <c r="CY35" i="77"/>
  <c r="DF35" i="77"/>
  <c r="CX35" i="77"/>
  <c r="DE35" i="77"/>
  <c r="DD35" i="77"/>
  <c r="DC35" i="77"/>
  <c r="DB35" i="77"/>
  <c r="DA35" i="77"/>
  <c r="DI35" i="77"/>
  <c r="L16" i="92"/>
  <c r="D23" i="80"/>
  <c r="E35" i="76"/>
  <c r="I35" i="76" s="1"/>
  <c r="J35" i="76"/>
  <c r="GJ35" i="77"/>
  <c r="GI35" i="77"/>
  <c r="GH35" i="77"/>
  <c r="GO35" i="77"/>
  <c r="GG35" i="77"/>
  <c r="GN35" i="77"/>
  <c r="GF35" i="77"/>
  <c r="GM35" i="77"/>
  <c r="GE35" i="77"/>
  <c r="GL35" i="77"/>
  <c r="GD35" i="77"/>
  <c r="GK35" i="77"/>
  <c r="ER37" i="77"/>
  <c r="EJ37" i="77"/>
  <c r="EQ37" i="77"/>
  <c r="EI37" i="77"/>
  <c r="EP37" i="77"/>
  <c r="EH37" i="77"/>
  <c r="EO37" i="77"/>
  <c r="EN37" i="77"/>
  <c r="EM37" i="77"/>
  <c r="EL37" i="77"/>
  <c r="ES37" i="77"/>
  <c r="EK37" i="77"/>
  <c r="CF37" i="77"/>
  <c r="CE37" i="77"/>
  <c r="CD37" i="77"/>
  <c r="CK37" i="77"/>
  <c r="CC37" i="77"/>
  <c r="CJ37" i="77"/>
  <c r="CB37" i="77"/>
  <c r="CI37" i="77"/>
  <c r="CA37" i="77"/>
  <c r="CH37" i="77"/>
  <c r="BZ37" i="77"/>
  <c r="CG37" i="77"/>
  <c r="GV37" i="77"/>
  <c r="GU37" i="77"/>
  <c r="GT37" i="77"/>
  <c r="HA37" i="77"/>
  <c r="GS37" i="77"/>
  <c r="GZ37" i="77"/>
  <c r="GR37" i="77"/>
  <c r="GY37" i="77"/>
  <c r="GQ37" i="77"/>
  <c r="GX37" i="77"/>
  <c r="GP37" i="77"/>
  <c r="GW37" i="77"/>
  <c r="J19" i="76"/>
  <c r="E19" i="76"/>
  <c r="I19" i="76" s="1"/>
  <c r="CJ35" i="77"/>
  <c r="CB35" i="77"/>
  <c r="CI35" i="77"/>
  <c r="CA35" i="77"/>
  <c r="CH35" i="77"/>
  <c r="BZ35" i="77"/>
  <c r="CG35" i="77"/>
  <c r="CF35" i="77"/>
  <c r="CE35" i="77"/>
  <c r="CD35" i="77"/>
  <c r="CK35" i="77"/>
  <c r="CC35" i="77"/>
  <c r="J20" i="76"/>
  <c r="E20" i="76"/>
  <c r="I20" i="76" s="1"/>
  <c r="AA17" i="83"/>
  <c r="X17" i="83"/>
  <c r="H17" i="83"/>
  <c r="BH37" i="77"/>
  <c r="BG37" i="77"/>
  <c r="BF37" i="77"/>
  <c r="BM37" i="77"/>
  <c r="BE37" i="77"/>
  <c r="BL37" i="77"/>
  <c r="BD37" i="77"/>
  <c r="BK37" i="77"/>
  <c r="BC37" i="77"/>
  <c r="BJ37" i="77"/>
  <c r="BB37" i="77"/>
  <c r="BI37" i="77"/>
  <c r="L8" i="92"/>
  <c r="O17" i="83"/>
  <c r="K11" i="92"/>
  <c r="V17" i="83"/>
  <c r="F17" i="83"/>
  <c r="GZ35" i="77"/>
  <c r="GR35" i="77"/>
  <c r="GY35" i="77"/>
  <c r="GQ35" i="77"/>
  <c r="GX35" i="77"/>
  <c r="GP35" i="77"/>
  <c r="GW35" i="77"/>
  <c r="GV35" i="77"/>
  <c r="GU35" i="77"/>
  <c r="GT35" i="77"/>
  <c r="HA35" i="77"/>
  <c r="GS35" i="77"/>
  <c r="E30" i="76"/>
  <c r="I30" i="76" s="1"/>
  <c r="J30" i="76"/>
  <c r="CR35" i="77"/>
  <c r="CQ35" i="77"/>
  <c r="CP35" i="77"/>
  <c r="CW35" i="77"/>
  <c r="CO35" i="77"/>
  <c r="CV35" i="77"/>
  <c r="CN35" i="77"/>
  <c r="CU35" i="77"/>
  <c r="CM35" i="77"/>
  <c r="CT35" i="77"/>
  <c r="CL35" i="77"/>
  <c r="CS35" i="77"/>
  <c r="IJ37" i="77"/>
  <c r="IB37" i="77"/>
  <c r="II37" i="77"/>
  <c r="IA37" i="77"/>
  <c r="IH37" i="77"/>
  <c r="HZ37" i="77"/>
  <c r="IG37" i="77"/>
  <c r="IF37" i="77"/>
  <c r="IE37" i="77"/>
  <c r="ID37" i="77"/>
  <c r="IK37" i="77"/>
  <c r="IC37" i="77"/>
  <c r="FX37" i="77"/>
  <c r="FW37" i="77"/>
  <c r="FV37" i="77"/>
  <c r="GC37" i="77"/>
  <c r="FU37" i="77"/>
  <c r="GB37" i="77"/>
  <c r="FT37" i="77"/>
  <c r="GA37" i="77"/>
  <c r="FS37" i="77"/>
  <c r="FZ37" i="77"/>
  <c r="FR37" i="77"/>
  <c r="FY37" i="77"/>
  <c r="KN37" i="77"/>
  <c r="KM37" i="77"/>
  <c r="KL37" i="77"/>
  <c r="KS37" i="77"/>
  <c r="KK37" i="77"/>
  <c r="KR37" i="77"/>
  <c r="KJ37" i="77"/>
  <c r="KQ37" i="77"/>
  <c r="KI37" i="77"/>
  <c r="KP37" i="77"/>
  <c r="KH37" i="77"/>
  <c r="KO37" i="77"/>
  <c r="J18" i="76"/>
  <c r="J14" i="76"/>
  <c r="U24" i="68"/>
  <c r="S25" i="68"/>
  <c r="F9" i="34"/>
  <c r="G9" i="34" s="1"/>
  <c r="H9" i="34" s="1"/>
  <c r="I9" i="34" s="1"/>
  <c r="J9" i="34" s="1"/>
  <c r="K9" i="34" s="1"/>
  <c r="L9" i="34" s="1"/>
  <c r="M9" i="34" s="1"/>
  <c r="N9" i="34" s="1"/>
  <c r="O9" i="34" s="1"/>
  <c r="P9" i="34" s="1"/>
  <c r="Q9" i="34" s="1"/>
  <c r="R9" i="34" s="1"/>
  <c r="S9" i="34" s="1"/>
  <c r="T9" i="34" s="1"/>
  <c r="U9" i="34" s="1"/>
  <c r="V9" i="34" s="1"/>
  <c r="W9" i="34" s="1"/>
  <c r="X9" i="34" s="1"/>
  <c r="Y9" i="34" s="1"/>
  <c r="Z9" i="34" s="1"/>
  <c r="AA9" i="34" s="1"/>
  <c r="AB9" i="34" s="1"/>
  <c r="AC9" i="34" s="1"/>
  <c r="AD9" i="34" s="1"/>
  <c r="AE9" i="34" s="1"/>
  <c r="AF9" i="34" s="1"/>
  <c r="AG9" i="34" s="1"/>
  <c r="AH9" i="34" s="1"/>
  <c r="E8" i="34"/>
  <c r="F8" i="34" s="1"/>
  <c r="G8" i="34" s="1"/>
  <c r="H8" i="34" s="1"/>
  <c r="I8" i="34" s="1"/>
  <c r="J8" i="34" s="1"/>
  <c r="K8" i="34" s="1"/>
  <c r="L8" i="34" s="1"/>
  <c r="M8" i="34" s="1"/>
  <c r="N8" i="34" s="1"/>
  <c r="O8" i="34" s="1"/>
  <c r="P8" i="34" s="1"/>
  <c r="Q8" i="34" s="1"/>
  <c r="R8" i="34" s="1"/>
  <c r="S8" i="34" s="1"/>
  <c r="T8" i="34" s="1"/>
  <c r="U8" i="34" s="1"/>
  <c r="V8" i="34" s="1"/>
  <c r="W8" i="34" s="1"/>
  <c r="X8" i="34" s="1"/>
  <c r="Y8" i="34" s="1"/>
  <c r="Z8" i="34" s="1"/>
  <c r="AA8" i="34" s="1"/>
  <c r="AB8" i="34" s="1"/>
  <c r="AC8" i="34" s="1"/>
  <c r="AD8" i="34" s="1"/>
  <c r="AE8" i="34" s="1"/>
  <c r="AF8" i="34" s="1"/>
  <c r="AG8" i="34" s="1"/>
  <c r="AH8" i="34" s="1"/>
  <c r="F39" i="66"/>
  <c r="G39" i="66" s="1"/>
  <c r="H39" i="66" s="1"/>
  <c r="I39" i="66" s="1"/>
  <c r="J39" i="66" s="1"/>
  <c r="K39" i="66" s="1"/>
  <c r="L39" i="66" s="1"/>
  <c r="M39" i="66" s="1"/>
  <c r="N39" i="66" s="1"/>
  <c r="O39" i="66" s="1"/>
  <c r="P39" i="66" s="1"/>
  <c r="Q39" i="66" s="1"/>
  <c r="R39" i="66" s="1"/>
  <c r="S39" i="66" s="1"/>
  <c r="T39" i="66" s="1"/>
  <c r="U39" i="66" s="1"/>
  <c r="V39" i="66" s="1"/>
  <c r="W39" i="66" s="1"/>
  <c r="X39" i="66" s="1"/>
  <c r="Y39" i="66" s="1"/>
  <c r="Z39" i="66" s="1"/>
  <c r="AA39" i="66" s="1"/>
  <c r="AB39" i="66" s="1"/>
  <c r="AC39" i="66" s="1"/>
  <c r="E35" i="66"/>
  <c r="F35" i="66" s="1"/>
  <c r="G35" i="66" s="1"/>
  <c r="H35" i="66" s="1"/>
  <c r="I35" i="66" s="1"/>
  <c r="J35" i="66" s="1"/>
  <c r="K35" i="66" s="1"/>
  <c r="L35" i="66" s="1"/>
  <c r="M35" i="66" s="1"/>
  <c r="N35" i="66" s="1"/>
  <c r="O35" i="66" s="1"/>
  <c r="P35" i="66" s="1"/>
  <c r="Q35" i="66" s="1"/>
  <c r="R35" i="66" s="1"/>
  <c r="S35" i="66" s="1"/>
  <c r="T35" i="66" s="1"/>
  <c r="U35" i="66" s="1"/>
  <c r="V35" i="66" s="1"/>
  <c r="W35" i="66" s="1"/>
  <c r="X35" i="66" s="1"/>
  <c r="Y35" i="66" s="1"/>
  <c r="Z35" i="66" s="1"/>
  <c r="AA35" i="66" s="1"/>
  <c r="AB35" i="66" s="1"/>
  <c r="AC35" i="66" s="1"/>
  <c r="B77" i="66"/>
  <c r="B79" i="66"/>
  <c r="B85" i="66"/>
  <c r="B71" i="66"/>
  <c r="B78" i="66"/>
  <c r="B86" i="66"/>
  <c r="B72" i="66"/>
  <c r="B80" i="66"/>
  <c r="B73" i="66"/>
  <c r="B81" i="66"/>
  <c r="B74" i="66"/>
  <c r="B82" i="66"/>
  <c r="B75" i="66"/>
  <c r="B83" i="66"/>
  <c r="B76" i="66"/>
  <c r="B84" i="66"/>
  <c r="F25" i="35"/>
  <c r="K18" i="92" l="1"/>
  <c r="J32" i="78"/>
  <c r="C80" i="34"/>
  <c r="L12" i="78"/>
  <c r="G16" i="75"/>
  <c r="F138" i="73"/>
  <c r="F44" i="74" s="1"/>
  <c r="H81" i="67"/>
  <c r="R91" i="67"/>
  <c r="M97" i="67"/>
  <c r="Y97" i="67"/>
  <c r="S15" i="67"/>
  <c r="M77" i="67"/>
  <c r="Y77" i="67"/>
  <c r="Y67" i="67" s="1"/>
  <c r="G55" i="67"/>
  <c r="G49" i="67" s="1"/>
  <c r="G131" i="67"/>
  <c r="S99" i="67"/>
  <c r="AA51" i="67"/>
  <c r="M59" i="67"/>
  <c r="R57" i="67"/>
  <c r="S61" i="67"/>
  <c r="G73" i="67"/>
  <c r="G67" i="67" s="1"/>
  <c r="K25" i="68" s="1"/>
  <c r="U91" i="67"/>
  <c r="U87" i="67" s="1"/>
  <c r="Y132" i="67"/>
  <c r="V13" i="67"/>
  <c r="G149" i="67"/>
  <c r="R75" i="67"/>
  <c r="S79" i="67"/>
  <c r="Y56" i="67"/>
  <c r="AA133" i="67"/>
  <c r="Y150" i="67"/>
  <c r="G9" i="67"/>
  <c r="R151" i="67"/>
  <c r="Y74" i="67"/>
  <c r="Y112" i="67"/>
  <c r="AA151" i="67"/>
  <c r="Y10" i="67"/>
  <c r="R139" i="67"/>
  <c r="R133" i="67"/>
  <c r="R125" i="67" s="1"/>
  <c r="R53" i="67"/>
  <c r="AA57" i="67"/>
  <c r="R129" i="67"/>
  <c r="AA11" i="67"/>
  <c r="R157" i="67"/>
  <c r="M135" i="67"/>
  <c r="R11" i="67"/>
  <c r="R20" i="67" s="1"/>
  <c r="R63" i="67"/>
  <c r="R49" i="67" s="1"/>
  <c r="R71" i="67"/>
  <c r="AA75" i="67"/>
  <c r="AC68" i="67"/>
  <c r="Y71" i="67"/>
  <c r="AC88" i="67"/>
  <c r="AA106" i="67"/>
  <c r="Q11" i="67"/>
  <c r="Q10" i="67"/>
  <c r="N139" i="67"/>
  <c r="AA98" i="67"/>
  <c r="AC4" i="67"/>
  <c r="Y7" i="67"/>
  <c r="Q19" i="67"/>
  <c r="H136" i="67"/>
  <c r="AA88" i="67"/>
  <c r="G136" i="67"/>
  <c r="G125" i="67" s="1"/>
  <c r="Q95" i="67"/>
  <c r="Q94" i="67"/>
  <c r="N157" i="67"/>
  <c r="R138" i="67"/>
  <c r="S156" i="67"/>
  <c r="Q103" i="67"/>
  <c r="H154" i="67"/>
  <c r="R80" i="67"/>
  <c r="R67" i="67" s="1"/>
  <c r="AA68" i="67"/>
  <c r="AA126" i="67"/>
  <c r="G14" i="67"/>
  <c r="T132" i="67"/>
  <c r="N101" i="67"/>
  <c r="R16" i="67"/>
  <c r="S16" i="67"/>
  <c r="S20" i="67" s="1"/>
  <c r="H98" i="67"/>
  <c r="N81" i="67"/>
  <c r="AA50" i="67"/>
  <c r="Y109" i="67"/>
  <c r="AA144" i="67"/>
  <c r="G98" i="67"/>
  <c r="N135" i="67"/>
  <c r="T150" i="67"/>
  <c r="H137" i="67"/>
  <c r="H125" i="67" s="1"/>
  <c r="G60" i="67"/>
  <c r="Y91" i="67"/>
  <c r="N153" i="67"/>
  <c r="T10" i="67"/>
  <c r="T20" i="67" s="1"/>
  <c r="AA136" i="67"/>
  <c r="H155" i="67"/>
  <c r="T56" i="67"/>
  <c r="T49" i="67" s="1"/>
  <c r="H78" i="67"/>
  <c r="Q112" i="67"/>
  <c r="Q133" i="67"/>
  <c r="N13" i="67"/>
  <c r="Q132" i="67"/>
  <c r="T94" i="67"/>
  <c r="AA154" i="67"/>
  <c r="AC126" i="67"/>
  <c r="Y129" i="67"/>
  <c r="Q141" i="67"/>
  <c r="H15" i="67"/>
  <c r="T74" i="67"/>
  <c r="AC50" i="67"/>
  <c r="N75" i="67"/>
  <c r="N151" i="67"/>
  <c r="Y59" i="67"/>
  <c r="Y49" i="67" s="1"/>
  <c r="U71" i="67"/>
  <c r="V82" i="67"/>
  <c r="AC70" i="67"/>
  <c r="U78" i="67"/>
  <c r="AB62" i="67"/>
  <c r="U90" i="67"/>
  <c r="W110" i="67"/>
  <c r="AA107" i="67"/>
  <c r="H89" i="67"/>
  <c r="AC111" i="67"/>
  <c r="H139" i="67"/>
  <c r="Q102" i="67"/>
  <c r="T148" i="67"/>
  <c r="AB94" i="67"/>
  <c r="U146" i="67"/>
  <c r="V140" i="67"/>
  <c r="V125" i="67" s="1"/>
  <c r="Q93" i="67"/>
  <c r="AB12" i="67"/>
  <c r="W11" i="67"/>
  <c r="AC128" i="67"/>
  <c r="Y8" i="67"/>
  <c r="U136" i="67"/>
  <c r="H5" i="67"/>
  <c r="AC131" i="67"/>
  <c r="U53" i="67"/>
  <c r="U49" i="67" s="1"/>
  <c r="V64" i="67"/>
  <c r="AC77" i="67"/>
  <c r="AB75" i="67"/>
  <c r="AC52" i="67"/>
  <c r="U60" i="67"/>
  <c r="AB80" i="67"/>
  <c r="W92" i="67"/>
  <c r="AA89" i="67"/>
  <c r="H157" i="67"/>
  <c r="T8" i="67"/>
  <c r="V158" i="67"/>
  <c r="H129" i="67"/>
  <c r="Q135" i="67"/>
  <c r="AB96" i="67"/>
  <c r="W151" i="67"/>
  <c r="AA127" i="67"/>
  <c r="AC146" i="67"/>
  <c r="Y148" i="67"/>
  <c r="U154" i="67"/>
  <c r="H138" i="67"/>
  <c r="AC149" i="67"/>
  <c r="H63" i="67"/>
  <c r="U70" i="67"/>
  <c r="U67" i="67" s="1"/>
  <c r="V77" i="67"/>
  <c r="V67" i="67" s="1"/>
  <c r="AC59" i="67"/>
  <c r="AB57" i="67"/>
  <c r="AA65" i="67"/>
  <c r="U81" i="67"/>
  <c r="Q60" i="67"/>
  <c r="AA72" i="67"/>
  <c r="T72" i="67"/>
  <c r="AC108" i="67"/>
  <c r="Q111" i="67"/>
  <c r="AA110" i="67"/>
  <c r="H17" i="67"/>
  <c r="V18" i="67"/>
  <c r="H147" i="67"/>
  <c r="Q153" i="67"/>
  <c r="Q143" i="67" s="1"/>
  <c r="AB133" i="67"/>
  <c r="AA145" i="67"/>
  <c r="AC6" i="67"/>
  <c r="AB138" i="67"/>
  <c r="U14" i="67"/>
  <c r="H156" i="67"/>
  <c r="AC9" i="67"/>
  <c r="AC20" i="67" s="1"/>
  <c r="T130" i="67"/>
  <c r="H145" i="67"/>
  <c r="V59" i="67"/>
  <c r="V49" i="67" s="1"/>
  <c r="H71" i="67"/>
  <c r="Q77" i="67"/>
  <c r="AB58" i="67"/>
  <c r="AA83" i="67"/>
  <c r="AA67" i="67" s="1"/>
  <c r="U63" i="67"/>
  <c r="H69" i="67"/>
  <c r="Q78" i="67"/>
  <c r="AA54" i="67"/>
  <c r="T54" i="67"/>
  <c r="H109" i="67"/>
  <c r="AA92" i="67"/>
  <c r="U129" i="67"/>
  <c r="H7" i="67"/>
  <c r="Q13" i="67"/>
  <c r="AB151" i="67"/>
  <c r="AB143" i="67" s="1"/>
  <c r="AA5" i="67"/>
  <c r="AA20" i="67" s="1"/>
  <c r="AC135" i="67"/>
  <c r="Y135" i="67"/>
  <c r="AB156" i="67"/>
  <c r="H16" i="67"/>
  <c r="AC93" i="67"/>
  <c r="V97" i="67"/>
  <c r="V87" i="67" s="1"/>
  <c r="H53" i="67"/>
  <c r="Q59" i="67"/>
  <c r="W72" i="67"/>
  <c r="H51" i="67"/>
  <c r="AC73" i="67"/>
  <c r="AB56" i="67"/>
  <c r="T110" i="67"/>
  <c r="Y110" i="67"/>
  <c r="U147" i="67"/>
  <c r="V153" i="67"/>
  <c r="V143" i="67" s="1"/>
  <c r="H146" i="67"/>
  <c r="AB11" i="67"/>
  <c r="W130" i="67"/>
  <c r="AA141" i="67"/>
  <c r="AC153" i="67"/>
  <c r="Y153" i="67"/>
  <c r="AB16" i="67"/>
  <c r="U139" i="67"/>
  <c r="H100" i="67"/>
  <c r="Q136" i="67"/>
  <c r="H127" i="67"/>
  <c r="H70" i="67"/>
  <c r="Q55" i="67"/>
  <c r="Y54" i="67"/>
  <c r="W54" i="67"/>
  <c r="AB74" i="67"/>
  <c r="U109" i="67"/>
  <c r="H108" i="67"/>
  <c r="AB5" i="67"/>
  <c r="W83" i="67"/>
  <c r="H152" i="67"/>
  <c r="W96" i="67"/>
  <c r="N11" i="67"/>
  <c r="W65" i="67"/>
  <c r="W49" i="67" s="1"/>
  <c r="AB109" i="67"/>
  <c r="T108" i="67"/>
  <c r="H12" i="67"/>
  <c r="T129" i="67"/>
  <c r="N95" i="67"/>
  <c r="N87" i="67" s="1"/>
  <c r="AB140" i="67"/>
  <c r="AF23" i="34"/>
  <c r="AB89" i="67"/>
  <c r="AB53" i="67"/>
  <c r="AB69" i="67"/>
  <c r="T53" i="67"/>
  <c r="T52" i="67"/>
  <c r="AC54" i="67"/>
  <c r="AB91" i="67"/>
  <c r="T90" i="67"/>
  <c r="AC110" i="67"/>
  <c r="H96" i="67"/>
  <c r="T147" i="67"/>
  <c r="AB158" i="67"/>
  <c r="AF28" i="34"/>
  <c r="AB71" i="67"/>
  <c r="AB51" i="67"/>
  <c r="T71" i="67"/>
  <c r="T70" i="67"/>
  <c r="T67" i="67" s="1"/>
  <c r="AC72" i="67"/>
  <c r="AC92" i="67"/>
  <c r="T7" i="67"/>
  <c r="N134" i="67"/>
  <c r="N125" i="67" s="1"/>
  <c r="W19" i="67"/>
  <c r="T128" i="67"/>
  <c r="AB18" i="67"/>
  <c r="H76" i="67"/>
  <c r="T109" i="67"/>
  <c r="AC130" i="67"/>
  <c r="N152" i="67"/>
  <c r="W141" i="67"/>
  <c r="T146" i="67"/>
  <c r="AB102" i="67"/>
  <c r="AC148" i="67"/>
  <c r="AB129" i="67"/>
  <c r="W134" i="67"/>
  <c r="N12" i="67"/>
  <c r="AB127" i="67"/>
  <c r="W159" i="67"/>
  <c r="W76" i="67"/>
  <c r="N76" i="67"/>
  <c r="N57" i="67"/>
  <c r="N49" i="67" s="1"/>
  <c r="AB107" i="67"/>
  <c r="X20" i="67"/>
  <c r="E4" i="67"/>
  <c r="E144" i="67"/>
  <c r="E126" i="67"/>
  <c r="E97" i="67"/>
  <c r="E13" i="67"/>
  <c r="E153" i="67"/>
  <c r="E135" i="67"/>
  <c r="P20" i="67"/>
  <c r="S143" i="67"/>
  <c r="F20" i="67"/>
  <c r="P24" i="68" s="1"/>
  <c r="E8" i="67"/>
  <c r="E148" i="67"/>
  <c r="E130" i="67"/>
  <c r="E94" i="67"/>
  <c r="E150" i="67"/>
  <c r="E10" i="67"/>
  <c r="E132" i="67"/>
  <c r="E7" i="67"/>
  <c r="E147" i="67"/>
  <c r="E129" i="67"/>
  <c r="AA143" i="67"/>
  <c r="L143" i="67"/>
  <c r="Z143" i="67"/>
  <c r="O143" i="67"/>
  <c r="E146" i="67"/>
  <c r="E128" i="67"/>
  <c r="E6" i="67"/>
  <c r="P143" i="67"/>
  <c r="E98" i="67"/>
  <c r="E154" i="67"/>
  <c r="E14" i="67"/>
  <c r="E136" i="67"/>
  <c r="E95" i="67"/>
  <c r="E11" i="67"/>
  <c r="E151" i="67"/>
  <c r="E133" i="67"/>
  <c r="L20" i="67"/>
  <c r="Y20" i="67"/>
  <c r="Z20" i="67"/>
  <c r="G143" i="67"/>
  <c r="O20" i="67"/>
  <c r="E102" i="67"/>
  <c r="E158" i="67"/>
  <c r="E140" i="67"/>
  <c r="E18" i="67"/>
  <c r="E5" i="67"/>
  <c r="E145" i="67"/>
  <c r="E127" i="67"/>
  <c r="E99" i="67"/>
  <c r="E15" i="67"/>
  <c r="E155" i="67"/>
  <c r="E137" i="67"/>
  <c r="I20" i="67"/>
  <c r="K143" i="67"/>
  <c r="G20" i="67"/>
  <c r="P25" i="68" s="1"/>
  <c r="J143" i="67"/>
  <c r="E96" i="67"/>
  <c r="E12" i="67"/>
  <c r="E152" i="67"/>
  <c r="E134" i="67"/>
  <c r="E9" i="67"/>
  <c r="E149" i="67"/>
  <c r="E131" i="67"/>
  <c r="I143" i="67"/>
  <c r="K20" i="67"/>
  <c r="U20" i="67"/>
  <c r="J20" i="67"/>
  <c r="M143" i="67"/>
  <c r="N143" i="67"/>
  <c r="V20" i="67"/>
  <c r="E103" i="67"/>
  <c r="E159" i="67"/>
  <c r="E19" i="67"/>
  <c r="E141" i="67"/>
  <c r="E101" i="67"/>
  <c r="E17" i="67"/>
  <c r="E157" i="67"/>
  <c r="E139" i="67"/>
  <c r="E100" i="67"/>
  <c r="E16" i="67"/>
  <c r="E156" i="67"/>
  <c r="E138" i="67"/>
  <c r="R143" i="67"/>
  <c r="X143" i="67"/>
  <c r="M20" i="67"/>
  <c r="F143" i="67"/>
  <c r="O24" i="68" s="1"/>
  <c r="AB24" i="68" s="1"/>
  <c r="F34" i="78"/>
  <c r="L18" i="92"/>
  <c r="E34" i="78"/>
  <c r="B84" i="78" s="1"/>
  <c r="O25" i="68"/>
  <c r="F125" i="67"/>
  <c r="P125" i="67"/>
  <c r="I125" i="67"/>
  <c r="Z125" i="67"/>
  <c r="O125" i="67"/>
  <c r="S125" i="67"/>
  <c r="K125" i="67"/>
  <c r="X125" i="67"/>
  <c r="M125" i="67"/>
  <c r="L125" i="67"/>
  <c r="J125" i="67"/>
  <c r="J87" i="67"/>
  <c r="E112" i="67"/>
  <c r="F49" i="67"/>
  <c r="S67" i="67"/>
  <c r="M87" i="67"/>
  <c r="F67" i="67"/>
  <c r="K24" i="68" s="1"/>
  <c r="X24" i="68" s="1"/>
  <c r="P67" i="67"/>
  <c r="S49" i="67"/>
  <c r="E92" i="67"/>
  <c r="E110" i="67"/>
  <c r="S87" i="67"/>
  <c r="L67" i="67"/>
  <c r="Z67" i="67"/>
  <c r="J67" i="67"/>
  <c r="I49" i="67"/>
  <c r="E106" i="67"/>
  <c r="E88" i="67"/>
  <c r="I87" i="67"/>
  <c r="T87" i="67"/>
  <c r="L49" i="67"/>
  <c r="Z49" i="67"/>
  <c r="J49" i="67"/>
  <c r="I67" i="67"/>
  <c r="E91" i="67"/>
  <c r="E109" i="67"/>
  <c r="G87" i="67"/>
  <c r="P87" i="67"/>
  <c r="K67" i="67"/>
  <c r="R87" i="67"/>
  <c r="Z87" i="67"/>
  <c r="P49" i="67"/>
  <c r="E90" i="67"/>
  <c r="E108" i="67"/>
  <c r="D114" i="67"/>
  <c r="Z113" i="67"/>
  <c r="R113" i="67"/>
  <c r="J113" i="67"/>
  <c r="Y113" i="67"/>
  <c r="Q113" i="67"/>
  <c r="I113" i="67"/>
  <c r="X113" i="67"/>
  <c r="P113" i="67"/>
  <c r="H113" i="67"/>
  <c r="W113" i="67"/>
  <c r="O113" i="67"/>
  <c r="G113" i="67"/>
  <c r="V113" i="67"/>
  <c r="N113" i="67"/>
  <c r="F113" i="67"/>
  <c r="AC113" i="67"/>
  <c r="U113" i="67"/>
  <c r="M113" i="67"/>
  <c r="E113" i="67"/>
  <c r="AB113" i="67"/>
  <c r="T113" i="67"/>
  <c r="L113" i="67"/>
  <c r="K113" i="67"/>
  <c r="AA113" i="67"/>
  <c r="S113" i="67"/>
  <c r="K49" i="67"/>
  <c r="N67" i="67"/>
  <c r="E89" i="67"/>
  <c r="E107" i="67"/>
  <c r="O87" i="67"/>
  <c r="X87" i="67"/>
  <c r="M49" i="67"/>
  <c r="O67" i="67"/>
  <c r="X67" i="67"/>
  <c r="E93" i="67"/>
  <c r="E111" i="67"/>
  <c r="K87" i="67"/>
  <c r="M67" i="67"/>
  <c r="O49" i="67"/>
  <c r="X49" i="67"/>
  <c r="F87" i="67"/>
  <c r="L87" i="67"/>
  <c r="E56" i="67"/>
  <c r="E74" i="67"/>
  <c r="E53" i="67"/>
  <c r="E71" i="67"/>
  <c r="E60" i="67"/>
  <c r="E78" i="67"/>
  <c r="E57" i="67"/>
  <c r="E75" i="67"/>
  <c r="E51" i="67"/>
  <c r="E69" i="67"/>
  <c r="E79" i="67"/>
  <c r="E61" i="67"/>
  <c r="E59" i="67"/>
  <c r="E77" i="67"/>
  <c r="E76" i="67"/>
  <c r="E58" i="67"/>
  <c r="E55" i="67"/>
  <c r="E73" i="67"/>
  <c r="E63" i="67"/>
  <c r="E81" i="67"/>
  <c r="E80" i="67"/>
  <c r="E62" i="67"/>
  <c r="E50" i="67"/>
  <c r="E68" i="67"/>
  <c r="E52" i="67"/>
  <c r="E70" i="67"/>
  <c r="E65" i="67"/>
  <c r="E83" i="67"/>
  <c r="E72" i="67"/>
  <c r="E54" i="67"/>
  <c r="E64" i="67"/>
  <c r="E82" i="67"/>
  <c r="C26" i="68"/>
  <c r="O23" i="67"/>
  <c r="N24" i="67"/>
  <c r="X5" i="84"/>
  <c r="P5" i="84"/>
  <c r="W5" i="84"/>
  <c r="O5" i="84"/>
  <c r="V5" i="84"/>
  <c r="U5" i="84"/>
  <c r="T5" i="84"/>
  <c r="S5" i="84"/>
  <c r="R5" i="84"/>
  <c r="Q5" i="84"/>
  <c r="Q20" i="83"/>
  <c r="N20" i="83"/>
  <c r="G16" i="74"/>
  <c r="G11" i="74"/>
  <c r="I42" i="74"/>
  <c r="G20" i="74"/>
  <c r="G21" i="74"/>
  <c r="G31" i="74"/>
  <c r="G10" i="74"/>
  <c r="G25" i="74"/>
  <c r="G32" i="74"/>
  <c r="G33" i="74"/>
  <c r="G19" i="74"/>
  <c r="G15" i="74"/>
  <c r="G22" i="74"/>
  <c r="G36" i="74"/>
  <c r="G13" i="74"/>
  <c r="G24" i="74"/>
  <c r="G30" i="74"/>
  <c r="G38" i="74"/>
  <c r="G9" i="74"/>
  <c r="G29" i="74"/>
  <c r="G37" i="74"/>
  <c r="G26" i="74"/>
  <c r="G14" i="74"/>
  <c r="G39" i="74"/>
  <c r="G23" i="74"/>
  <c r="G12" i="74"/>
  <c r="E17" i="83"/>
  <c r="G20" i="83"/>
  <c r="Y17" i="83"/>
  <c r="K17" i="83"/>
  <c r="T17" i="83"/>
  <c r="E23" i="80"/>
  <c r="D17" i="83"/>
  <c r="F20" i="83"/>
  <c r="H20" i="83"/>
  <c r="B2" i="84"/>
  <c r="C121" i="34" s="1"/>
  <c r="P20" i="83"/>
  <c r="U17" i="83"/>
  <c r="E11" i="83"/>
  <c r="E10" i="83"/>
  <c r="E6" i="80"/>
  <c r="D20" i="80"/>
  <c r="E18" i="83"/>
  <c r="E19" i="83"/>
  <c r="I31" i="76"/>
  <c r="F44" i="76" s="1"/>
  <c r="F47" i="76" s="1"/>
  <c r="H31" i="76"/>
  <c r="G44" i="76"/>
  <c r="E6" i="77" s="1"/>
  <c r="J31" i="76"/>
  <c r="S17" i="83"/>
  <c r="D5" i="77"/>
  <c r="E48" i="76"/>
  <c r="AA20" i="83"/>
  <c r="R17" i="83"/>
  <c r="B3" i="84"/>
  <c r="C122" i="34" s="1"/>
  <c r="D197" i="34" s="1"/>
  <c r="D176" i="34" s="1"/>
  <c r="B24" i="80"/>
  <c r="G59" i="73"/>
  <c r="D10" i="83"/>
  <c r="AB20" i="83"/>
  <c r="M17" i="83"/>
  <c r="D11" i="83"/>
  <c r="I58" i="72"/>
  <c r="E127" i="72"/>
  <c r="F127" i="72" s="1"/>
  <c r="X20" i="83"/>
  <c r="O20" i="83"/>
  <c r="J17" i="83"/>
  <c r="Z17" i="83"/>
  <c r="V20" i="83"/>
  <c r="L17" i="83"/>
  <c r="W20" i="83"/>
  <c r="I20" i="83"/>
  <c r="S26" i="68"/>
  <c r="U25" i="68"/>
  <c r="AF71" i="34"/>
  <c r="AE71" i="34"/>
  <c r="AD71" i="34"/>
  <c r="AC71" i="34"/>
  <c r="AG71" i="34"/>
  <c r="AH71" i="34"/>
  <c r="M38" i="66"/>
  <c r="O33" i="66"/>
  <c r="Q32" i="66"/>
  <c r="Q40" i="66"/>
  <c r="Q44" i="66"/>
  <c r="M42" i="66"/>
  <c r="Q36" i="66"/>
  <c r="M34" i="66"/>
  <c r="O41" i="66"/>
  <c r="U30" i="66"/>
  <c r="AH199" i="34"/>
  <c r="AA5" i="66"/>
  <c r="Z5" i="66"/>
  <c r="Y5" i="66"/>
  <c r="X5" i="66"/>
  <c r="W5" i="66"/>
  <c r="V5" i="66"/>
  <c r="U5" i="66"/>
  <c r="T5" i="66"/>
  <c r="S5" i="66"/>
  <c r="R5" i="66"/>
  <c r="Q5" i="66"/>
  <c r="P5" i="66"/>
  <c r="O5" i="66"/>
  <c r="N5" i="66"/>
  <c r="M5" i="66"/>
  <c r="L5" i="66"/>
  <c r="K5" i="66"/>
  <c r="J5" i="66"/>
  <c r="I5" i="66"/>
  <c r="H5" i="66"/>
  <c r="G5" i="66"/>
  <c r="F5" i="66"/>
  <c r="E5" i="66"/>
  <c r="D5" i="66"/>
  <c r="C81" i="34" l="1"/>
  <c r="L32" i="78"/>
  <c r="K33" i="78" s="1"/>
  <c r="W87" i="67"/>
  <c r="Q20" i="67"/>
  <c r="W67" i="67"/>
  <c r="AC49" i="67"/>
  <c r="Q49" i="67"/>
  <c r="W143" i="67"/>
  <c r="AB20" i="67"/>
  <c r="N20" i="67"/>
  <c r="AC125" i="67"/>
  <c r="Y125" i="67"/>
  <c r="Q67" i="67"/>
  <c r="AC67" i="67"/>
  <c r="Y87" i="67"/>
  <c r="AA49" i="67"/>
  <c r="AA125" i="67"/>
  <c r="Q87" i="67"/>
  <c r="AA87" i="67"/>
  <c r="H87" i="67"/>
  <c r="AB49" i="67"/>
  <c r="AB87" i="67"/>
  <c r="Y143" i="67"/>
  <c r="T125" i="67"/>
  <c r="H49" i="67"/>
  <c r="H20" i="67"/>
  <c r="P26" i="68" s="1"/>
  <c r="L26" i="68" s="1"/>
  <c r="U143" i="67"/>
  <c r="T143" i="67"/>
  <c r="W20" i="67"/>
  <c r="AB67" i="67"/>
  <c r="AC87" i="67"/>
  <c r="H143" i="67"/>
  <c r="O26" i="68" s="1"/>
  <c r="AC143" i="67"/>
  <c r="Q125" i="67"/>
  <c r="U125" i="67"/>
  <c r="W125" i="67"/>
  <c r="AB125" i="67"/>
  <c r="H67" i="67"/>
  <c r="AG23" i="34"/>
  <c r="AG28" i="34"/>
  <c r="L24" i="68"/>
  <c r="Y24" i="68" s="1"/>
  <c r="N24" i="68"/>
  <c r="AA24" i="68" s="1"/>
  <c r="J24" i="68"/>
  <c r="W24" i="68" s="1"/>
  <c r="E125" i="67"/>
  <c r="E143" i="67"/>
  <c r="O23" i="68" s="1"/>
  <c r="AB23" i="68" s="1"/>
  <c r="L25" i="68"/>
  <c r="Y25" i="68" s="1"/>
  <c r="E20" i="67"/>
  <c r="P23" i="68" s="1"/>
  <c r="C84" i="78"/>
  <c r="D84" i="78" s="1"/>
  <c r="E84" i="78" s="1"/>
  <c r="F84" i="78" s="1"/>
  <c r="G84" i="78" s="1"/>
  <c r="H84" i="78" s="1"/>
  <c r="I84" i="78" s="1"/>
  <c r="J84" i="78" s="1"/>
  <c r="K84" i="78" s="1"/>
  <c r="L84" i="78" s="1"/>
  <c r="M84" i="78" s="1"/>
  <c r="N84" i="78" s="1"/>
  <c r="O84" i="78" s="1"/>
  <c r="P84" i="78" s="1"/>
  <c r="Q84" i="78" s="1"/>
  <c r="R84" i="78" s="1"/>
  <c r="S84" i="78" s="1"/>
  <c r="T84" i="78" s="1"/>
  <c r="U84" i="78" s="1"/>
  <c r="V84" i="78" s="1"/>
  <c r="W84" i="78" s="1"/>
  <c r="X84" i="78" s="1"/>
  <c r="Y84" i="78" s="1"/>
  <c r="Z84" i="78" s="1"/>
  <c r="AA84" i="78" s="1"/>
  <c r="G28" i="74"/>
  <c r="X25" i="68"/>
  <c r="AB25" i="68"/>
  <c r="J25" i="68"/>
  <c r="W25" i="68" s="1"/>
  <c r="N25" i="68"/>
  <c r="AA25" i="68" s="1"/>
  <c r="K26" i="68"/>
  <c r="E87" i="67"/>
  <c r="E67" i="67"/>
  <c r="K23" i="68" s="1"/>
  <c r="X23" i="68" s="1"/>
  <c r="E49" i="67"/>
  <c r="D115" i="67"/>
  <c r="AB114" i="67"/>
  <c r="T114" i="67"/>
  <c r="L114" i="67"/>
  <c r="AA114" i="67"/>
  <c r="S114" i="67"/>
  <c r="K114" i="67"/>
  <c r="Z114" i="67"/>
  <c r="R114" i="67"/>
  <c r="J114" i="67"/>
  <c r="Y114" i="67"/>
  <c r="Q114" i="67"/>
  <c r="I114" i="67"/>
  <c r="X114" i="67"/>
  <c r="P114" i="67"/>
  <c r="H114" i="67"/>
  <c r="W114" i="67"/>
  <c r="O114" i="67"/>
  <c r="G114" i="67"/>
  <c r="V114" i="67"/>
  <c r="N114" i="67"/>
  <c r="F114" i="67"/>
  <c r="AC114" i="67"/>
  <c r="U114" i="67"/>
  <c r="M114" i="67"/>
  <c r="E114" i="67"/>
  <c r="C27" i="68"/>
  <c r="P23" i="67"/>
  <c r="O24" i="67"/>
  <c r="I3" i="84"/>
  <c r="H3" i="84"/>
  <c r="G3" i="84"/>
  <c r="N3" i="84"/>
  <c r="F3" i="84"/>
  <c r="M3" i="84"/>
  <c r="E3" i="84"/>
  <c r="L3" i="84"/>
  <c r="K3" i="84"/>
  <c r="J3" i="84"/>
  <c r="U20" i="83"/>
  <c r="D22" i="83"/>
  <c r="D21" i="83"/>
  <c r="D20" i="83"/>
  <c r="T20" i="83"/>
  <c r="G35" i="74"/>
  <c r="Z20" i="83"/>
  <c r="F11" i="83"/>
  <c r="F10" i="83"/>
  <c r="F19" i="83"/>
  <c r="F22" i="83" s="1"/>
  <c r="F23" i="83" s="1"/>
  <c r="E20" i="80"/>
  <c r="F18" i="83"/>
  <c r="F21" i="83" s="1"/>
  <c r="F6" i="80"/>
  <c r="F23" i="80"/>
  <c r="K20" i="83"/>
  <c r="S20" i="83"/>
  <c r="L20" i="83"/>
  <c r="D36" i="77"/>
  <c r="D26" i="77"/>
  <c r="E22" i="83"/>
  <c r="E21" i="83"/>
  <c r="E20" i="83"/>
  <c r="G8" i="74"/>
  <c r="G18" i="74"/>
  <c r="R20" i="83"/>
  <c r="G101" i="73"/>
  <c r="G97" i="73"/>
  <c r="G75" i="73"/>
  <c r="G72" i="73"/>
  <c r="G69" i="73"/>
  <c r="G66" i="73"/>
  <c r="G52" i="73"/>
  <c r="G45" i="73"/>
  <c r="G39" i="73"/>
  <c r="G35" i="73"/>
  <c r="G31" i="73"/>
  <c r="G27" i="73"/>
  <c r="G12" i="73"/>
  <c r="G8" i="73"/>
  <c r="G115" i="73"/>
  <c r="G88" i="73"/>
  <c r="G91" i="73"/>
  <c r="G87" i="73"/>
  <c r="G44" i="73"/>
  <c r="G110" i="73"/>
  <c r="G55" i="73"/>
  <c r="G22" i="73"/>
  <c r="G129" i="73"/>
  <c r="G92" i="73"/>
  <c r="G46" i="73"/>
  <c r="G90" i="73"/>
  <c r="G106" i="73"/>
  <c r="H138" i="73"/>
  <c r="G124" i="73"/>
  <c r="G134" i="73"/>
  <c r="G18" i="73"/>
  <c r="G84" i="73"/>
  <c r="G30" i="73"/>
  <c r="G21" i="73"/>
  <c r="G54" i="73"/>
  <c r="G126" i="73"/>
  <c r="G34" i="73"/>
  <c r="G79" i="73"/>
  <c r="G67" i="73"/>
  <c r="G38" i="73"/>
  <c r="G32" i="73"/>
  <c r="G65" i="73"/>
  <c r="G68" i="73"/>
  <c r="G89" i="73"/>
  <c r="G100" i="73"/>
  <c r="G37" i="73"/>
  <c r="G62" i="73"/>
  <c r="G63" i="73"/>
  <c r="G76" i="73"/>
  <c r="G40" i="73"/>
  <c r="G122" i="73"/>
  <c r="G99" i="73"/>
  <c r="G109" i="73"/>
  <c r="G112" i="73"/>
  <c r="G85" i="73"/>
  <c r="G86" i="73"/>
  <c r="G19" i="73"/>
  <c r="G53" i="73"/>
  <c r="G29" i="73"/>
  <c r="G61" i="73"/>
  <c r="G36" i="73"/>
  <c r="G108" i="73"/>
  <c r="G118" i="73"/>
  <c r="G103" i="73"/>
  <c r="G93" i="73"/>
  <c r="G96" i="73"/>
  <c r="G74" i="73"/>
  <c r="G64" i="73"/>
  <c r="G28" i="73"/>
  <c r="G132" i="73"/>
  <c r="G13" i="73"/>
  <c r="G78" i="73"/>
  <c r="G73" i="73"/>
  <c r="G117" i="73"/>
  <c r="G130" i="73"/>
  <c r="G9" i="73"/>
  <c r="G105" i="73"/>
  <c r="G70" i="73"/>
  <c r="G60" i="73"/>
  <c r="G23" i="73"/>
  <c r="G98" i="73"/>
  <c r="G128" i="73"/>
  <c r="G10" i="73"/>
  <c r="G113" i="73"/>
  <c r="G49" i="73"/>
  <c r="G114" i="73"/>
  <c r="G77" i="73"/>
  <c r="G83" i="73"/>
  <c r="G33" i="73"/>
  <c r="G107" i="73"/>
  <c r="G14" i="73"/>
  <c r="G102" i="73"/>
  <c r="G20" i="73"/>
  <c r="G123" i="73"/>
  <c r="G11" i="73"/>
  <c r="G125" i="73"/>
  <c r="G133" i="73"/>
  <c r="G41" i="73"/>
  <c r="G116" i="73"/>
  <c r="G26" i="73"/>
  <c r="G120" i="73"/>
  <c r="G15" i="73"/>
  <c r="G121" i="73"/>
  <c r="G71" i="73"/>
  <c r="G81" i="73"/>
  <c r="Y20" i="83"/>
  <c r="F126" i="72"/>
  <c r="J20" i="83"/>
  <c r="M20" i="83"/>
  <c r="C24" i="80"/>
  <c r="B33" i="80"/>
  <c r="B35" i="80" s="1"/>
  <c r="AA2" i="84"/>
  <c r="AA7" i="84" s="1"/>
  <c r="S2" i="84"/>
  <c r="S7" i="84" s="1"/>
  <c r="K2" i="84"/>
  <c r="K7" i="84" s="1"/>
  <c r="Z2" i="84"/>
  <c r="Z7" i="84" s="1"/>
  <c r="R2" i="84"/>
  <c r="R7" i="84" s="1"/>
  <c r="J2" i="84"/>
  <c r="Y2" i="84"/>
  <c r="Y7" i="84" s="1"/>
  <c r="Q2" i="84"/>
  <c r="Q7" i="84" s="1"/>
  <c r="I2" i="84"/>
  <c r="I7" i="84" s="1"/>
  <c r="X2" i="84"/>
  <c r="X7" i="84" s="1"/>
  <c r="P2" i="84"/>
  <c r="P7" i="84" s="1"/>
  <c r="H2" i="84"/>
  <c r="H7" i="84" s="1"/>
  <c r="W2" i="84"/>
  <c r="W7" i="84" s="1"/>
  <c r="O2" i="84"/>
  <c r="O7" i="84" s="1"/>
  <c r="G2" i="84"/>
  <c r="G7" i="84" s="1"/>
  <c r="V2" i="84"/>
  <c r="V7" i="84" s="1"/>
  <c r="N2" i="84"/>
  <c r="F2" i="84"/>
  <c r="F7" i="84" s="1"/>
  <c r="U2" i="84"/>
  <c r="U7" i="84" s="1"/>
  <c r="T2" i="84"/>
  <c r="T7" i="84" s="1"/>
  <c r="M2" i="84"/>
  <c r="L2" i="84"/>
  <c r="E2" i="84"/>
  <c r="E7" i="84" s="1"/>
  <c r="AC2" i="84"/>
  <c r="AC7" i="84" s="1"/>
  <c r="AB2" i="84"/>
  <c r="AB7" i="84" s="1"/>
  <c r="S27" i="68"/>
  <c r="U26" i="68"/>
  <c r="E121" i="34"/>
  <c r="E122" i="34"/>
  <c r="F122" i="34" s="1"/>
  <c r="AB5" i="66"/>
  <c r="AB6" i="66" s="1"/>
  <c r="AB49" i="66" s="1"/>
  <c r="AD27" i="67"/>
  <c r="K6" i="66"/>
  <c r="K49" i="66" s="1"/>
  <c r="S6" i="66"/>
  <c r="S49" i="66" s="1"/>
  <c r="AA6" i="66"/>
  <c r="AA49" i="66" s="1"/>
  <c r="I6" i="66"/>
  <c r="I49" i="66" s="1"/>
  <c r="Q6" i="66"/>
  <c r="Q49" i="66" s="1"/>
  <c r="AD70" i="34"/>
  <c r="AC70" i="34"/>
  <c r="AH70" i="34"/>
  <c r="AG70" i="34"/>
  <c r="AE70" i="34"/>
  <c r="AF70" i="34"/>
  <c r="AF96" i="34"/>
  <c r="AE96" i="34"/>
  <c r="AD96" i="34"/>
  <c r="AC96" i="34"/>
  <c r="AG96" i="34"/>
  <c r="AH96" i="34"/>
  <c r="AF100" i="34"/>
  <c r="AE100" i="34"/>
  <c r="AD100" i="34"/>
  <c r="AC100" i="34"/>
  <c r="AH100" i="34"/>
  <c r="AG100" i="34"/>
  <c r="AF104" i="34"/>
  <c r="AE104" i="34"/>
  <c r="AD104" i="34"/>
  <c r="AC104" i="34"/>
  <c r="AH104" i="34"/>
  <c r="AG104" i="34"/>
  <c r="AF75" i="34"/>
  <c r="AE75" i="34"/>
  <c r="AD75" i="34"/>
  <c r="AC75" i="34"/>
  <c r="AG75" i="34"/>
  <c r="AH75" i="34"/>
  <c r="AF79" i="34"/>
  <c r="AE79" i="34"/>
  <c r="AD79" i="34"/>
  <c r="AC79" i="34"/>
  <c r="AG79" i="34"/>
  <c r="AH79" i="34"/>
  <c r="AH97" i="34"/>
  <c r="AG97" i="34"/>
  <c r="AF97" i="34"/>
  <c r="AE97" i="34"/>
  <c r="AD97" i="34"/>
  <c r="AC97" i="34"/>
  <c r="AH101" i="34"/>
  <c r="AG101" i="34"/>
  <c r="AF101" i="34"/>
  <c r="AE101" i="34"/>
  <c r="AD101" i="34"/>
  <c r="AC101" i="34"/>
  <c r="AH105" i="34"/>
  <c r="AG105" i="34"/>
  <c r="AF105" i="34"/>
  <c r="AE105" i="34"/>
  <c r="AD105" i="34"/>
  <c r="AC105" i="34"/>
  <c r="AH72" i="34"/>
  <c r="AG72" i="34"/>
  <c r="AF72" i="34"/>
  <c r="AE72" i="34"/>
  <c r="AD72" i="34"/>
  <c r="AC72" i="34"/>
  <c r="AH76" i="34"/>
  <c r="AG76" i="34"/>
  <c r="AF76" i="34"/>
  <c r="AE76" i="34"/>
  <c r="AD76" i="34"/>
  <c r="AC76" i="34"/>
  <c r="AH98" i="34"/>
  <c r="AG98" i="34"/>
  <c r="AF98" i="34"/>
  <c r="AE98" i="34"/>
  <c r="AD98" i="34"/>
  <c r="AC98" i="34"/>
  <c r="AH102" i="34"/>
  <c r="AG102" i="34"/>
  <c r="AF102" i="34"/>
  <c r="AE102" i="34"/>
  <c r="AD102" i="34"/>
  <c r="AC102" i="34"/>
  <c r="AH106" i="34"/>
  <c r="AG106" i="34"/>
  <c r="AF106" i="34"/>
  <c r="AE106" i="34"/>
  <c r="AD106" i="34"/>
  <c r="AC106" i="34"/>
  <c r="AD74" i="34"/>
  <c r="AC74" i="34"/>
  <c r="AH74" i="34"/>
  <c r="AE74" i="34"/>
  <c r="AG74" i="34"/>
  <c r="AF74" i="34"/>
  <c r="AH73" i="34"/>
  <c r="AG73" i="34"/>
  <c r="AF73" i="34"/>
  <c r="AE73" i="34"/>
  <c r="AD73" i="34"/>
  <c r="AC73" i="34"/>
  <c r="AC77" i="34"/>
  <c r="AH77" i="34"/>
  <c r="AG77" i="34"/>
  <c r="AF77" i="34"/>
  <c r="AE77" i="34"/>
  <c r="AD77" i="34"/>
  <c r="AD78" i="34"/>
  <c r="AC78" i="34"/>
  <c r="AH78" i="34"/>
  <c r="AG78" i="34"/>
  <c r="AF78" i="34"/>
  <c r="AE78" i="34"/>
  <c r="AD95" i="34"/>
  <c r="AC95" i="34"/>
  <c r="AH95" i="34"/>
  <c r="AG95" i="34"/>
  <c r="AF95" i="34"/>
  <c r="AE95" i="34"/>
  <c r="AD99" i="34"/>
  <c r="AC99" i="34"/>
  <c r="AH99" i="34"/>
  <c r="AG99" i="34"/>
  <c r="AE99" i="34"/>
  <c r="AF99" i="34"/>
  <c r="AD103" i="34"/>
  <c r="AC103" i="34"/>
  <c r="AH103" i="34"/>
  <c r="AG103" i="34"/>
  <c r="AE103" i="34"/>
  <c r="AF103" i="34"/>
  <c r="AH176" i="34"/>
  <c r="AG25" i="69" s="1"/>
  <c r="AH201" i="34"/>
  <c r="F6" i="66"/>
  <c r="F49" i="66" s="1"/>
  <c r="N6" i="66"/>
  <c r="N49" i="66" s="1"/>
  <c r="V6" i="66"/>
  <c r="V49" i="66" s="1"/>
  <c r="Y6" i="66"/>
  <c r="Y49" i="66" s="1"/>
  <c r="T6" i="66"/>
  <c r="T49" i="66" s="1"/>
  <c r="L6" i="66"/>
  <c r="L49" i="66" s="1"/>
  <c r="E6" i="66"/>
  <c r="E49" i="66" s="1"/>
  <c r="E66" i="66" s="1"/>
  <c r="M6" i="66"/>
  <c r="M49" i="66" s="1"/>
  <c r="U6" i="66"/>
  <c r="U49" i="66" s="1"/>
  <c r="W6" i="66"/>
  <c r="W49" i="66" s="1"/>
  <c r="H6" i="66"/>
  <c r="H49" i="66" s="1"/>
  <c r="P6" i="66"/>
  <c r="P49" i="66" s="1"/>
  <c r="X6" i="66"/>
  <c r="X49" i="66" s="1"/>
  <c r="G6" i="66"/>
  <c r="G49" i="66" s="1"/>
  <c r="J6" i="66"/>
  <c r="J49" i="66" s="1"/>
  <c r="R6" i="66"/>
  <c r="R49" i="66" s="1"/>
  <c r="Z6" i="66"/>
  <c r="Z49" i="66" s="1"/>
  <c r="O6" i="66"/>
  <c r="O49" i="66" s="1"/>
  <c r="P41" i="66"/>
  <c r="N34" i="66"/>
  <c r="N42" i="66"/>
  <c r="P33" i="66"/>
  <c r="R36" i="66"/>
  <c r="R44" i="66"/>
  <c r="R32" i="66"/>
  <c r="V30" i="66"/>
  <c r="R40" i="66"/>
  <c r="N38" i="66"/>
  <c r="J7" i="84" l="1"/>
  <c r="F26" i="77"/>
  <c r="D25" i="34"/>
  <c r="J33" i="78"/>
  <c r="L33" i="78" s="1"/>
  <c r="AA81" i="34"/>
  <c r="T81" i="34"/>
  <c r="G81" i="34"/>
  <c r="M81" i="34"/>
  <c r="N81" i="34"/>
  <c r="P81" i="34"/>
  <c r="J81" i="34"/>
  <c r="I81" i="34"/>
  <c r="S81" i="34"/>
  <c r="Y81" i="34"/>
  <c r="K81" i="34"/>
  <c r="U81" i="34"/>
  <c r="W81" i="34"/>
  <c r="AC81" i="34"/>
  <c r="AD81" i="34"/>
  <c r="X81" i="34"/>
  <c r="R81" i="34"/>
  <c r="Q81" i="34"/>
  <c r="V81" i="34"/>
  <c r="O81" i="34"/>
  <c r="AE81" i="34"/>
  <c r="AF81" i="34"/>
  <c r="Z81" i="34"/>
  <c r="AG81" i="34"/>
  <c r="F81" i="34"/>
  <c r="AB81" i="34"/>
  <c r="E81" i="34"/>
  <c r="H81" i="34"/>
  <c r="AH81" i="34"/>
  <c r="L81" i="34"/>
  <c r="N7" i="84"/>
  <c r="AH28" i="34"/>
  <c r="AH23" i="34"/>
  <c r="J23" i="68"/>
  <c r="W23" i="68" s="1"/>
  <c r="N23" i="68"/>
  <c r="AA23" i="68" s="1"/>
  <c r="L23" i="68"/>
  <c r="Y23" i="68" s="1"/>
  <c r="X26" i="68"/>
  <c r="Y26" i="68"/>
  <c r="AB26" i="68"/>
  <c r="J26" i="68"/>
  <c r="W26" i="68" s="1"/>
  <c r="N26" i="68"/>
  <c r="AA26" i="68" s="1"/>
  <c r="O27" i="68"/>
  <c r="P27" i="68"/>
  <c r="N27" i="68" s="1"/>
  <c r="K27" i="68"/>
  <c r="D116" i="67"/>
  <c r="V115" i="67"/>
  <c r="N115" i="67"/>
  <c r="F115" i="67"/>
  <c r="AC115" i="67"/>
  <c r="U115" i="67"/>
  <c r="M115" i="67"/>
  <c r="E115" i="67"/>
  <c r="AB115" i="67"/>
  <c r="T115" i="67"/>
  <c r="L115" i="67"/>
  <c r="AA115" i="67"/>
  <c r="S115" i="67"/>
  <c r="K115" i="67"/>
  <c r="Z115" i="67"/>
  <c r="R115" i="67"/>
  <c r="J115" i="67"/>
  <c r="Y115" i="67"/>
  <c r="Q115" i="67"/>
  <c r="I115" i="67"/>
  <c r="X115" i="67"/>
  <c r="P115" i="67"/>
  <c r="H115" i="67"/>
  <c r="G115" i="67"/>
  <c r="O115" i="67"/>
  <c r="W115" i="67"/>
  <c r="AD36" i="67"/>
  <c r="AD34" i="67"/>
  <c r="AD30" i="67"/>
  <c r="AD44" i="67"/>
  <c r="AD37" i="67"/>
  <c r="AD33" i="67"/>
  <c r="AD32" i="67"/>
  <c r="AD38" i="67"/>
  <c r="AD42" i="67"/>
  <c r="AD39" i="67"/>
  <c r="AD43" i="67"/>
  <c r="AD40" i="67"/>
  <c r="AD31" i="67"/>
  <c r="AD45" i="67"/>
  <c r="AD35" i="67"/>
  <c r="AD41" i="67"/>
  <c r="C28" i="68"/>
  <c r="Q23" i="67"/>
  <c r="P24" i="67"/>
  <c r="D24" i="80"/>
  <c r="C33" i="80"/>
  <c r="C35" i="80" s="1"/>
  <c r="Y26" i="77"/>
  <c r="Q26" i="77"/>
  <c r="I26" i="77"/>
  <c r="X26" i="77"/>
  <c r="P26" i="77"/>
  <c r="H26" i="77"/>
  <c r="W26" i="77"/>
  <c r="AD26" i="77"/>
  <c r="V26" i="77"/>
  <c r="N26" i="77"/>
  <c r="AB26" i="77"/>
  <c r="T26" i="77"/>
  <c r="L26" i="77"/>
  <c r="AA26" i="77"/>
  <c r="S26" i="77"/>
  <c r="K26" i="77"/>
  <c r="G26" i="77"/>
  <c r="J26" i="77"/>
  <c r="AC26" i="77"/>
  <c r="Z26" i="77"/>
  <c r="U26" i="77"/>
  <c r="R26" i="77"/>
  <c r="O26" i="77"/>
  <c r="M26" i="77"/>
  <c r="L7" i="84"/>
  <c r="E131" i="72"/>
  <c r="F131" i="72" s="1"/>
  <c r="G23" i="80"/>
  <c r="M7" i="84"/>
  <c r="G6" i="73"/>
  <c r="G138" i="73" s="1"/>
  <c r="G11" i="83"/>
  <c r="G10" i="83"/>
  <c r="G19" i="83"/>
  <c r="G22" i="83" s="1"/>
  <c r="G18" i="83"/>
  <c r="G21" i="83" s="1"/>
  <c r="F20" i="80"/>
  <c r="G6" i="80"/>
  <c r="E23" i="83"/>
  <c r="G42" i="74"/>
  <c r="D23" i="83"/>
  <c r="S28" i="68"/>
  <c r="U27" i="68"/>
  <c r="E138" i="34"/>
  <c r="E139" i="34" s="1"/>
  <c r="G122" i="34"/>
  <c r="F121" i="34"/>
  <c r="F138" i="34" s="1"/>
  <c r="F139" i="34" s="1"/>
  <c r="F66" i="66"/>
  <c r="G66" i="66" s="1"/>
  <c r="H66" i="66" s="1"/>
  <c r="I66" i="66" s="1"/>
  <c r="J66" i="66" s="1"/>
  <c r="K66" i="66" s="1"/>
  <c r="L66" i="66" s="1"/>
  <c r="M66" i="66" s="1"/>
  <c r="N66" i="66" s="1"/>
  <c r="O66" i="66" s="1"/>
  <c r="P66" i="66" s="1"/>
  <c r="Q66" i="66" s="1"/>
  <c r="R66" i="66" s="1"/>
  <c r="S66" i="66" s="1"/>
  <c r="T66" i="66" s="1"/>
  <c r="U66" i="66" s="1"/>
  <c r="V66" i="66" s="1"/>
  <c r="W66" i="66" s="1"/>
  <c r="X66" i="66" s="1"/>
  <c r="Y66" i="66" s="1"/>
  <c r="Z66" i="66" s="1"/>
  <c r="AA66" i="66" s="1"/>
  <c r="AB66" i="66" s="1"/>
  <c r="E52" i="66"/>
  <c r="F52" i="66" s="1"/>
  <c r="G52" i="66" s="1"/>
  <c r="H52" i="66" s="1"/>
  <c r="I52" i="66" s="1"/>
  <c r="J52" i="66" s="1"/>
  <c r="K52" i="66" s="1"/>
  <c r="L52" i="66" s="1"/>
  <c r="E59" i="66"/>
  <c r="F59" i="66" s="1"/>
  <c r="G59" i="66" s="1"/>
  <c r="E65" i="66"/>
  <c r="F65" i="66" s="1"/>
  <c r="G65" i="66" s="1"/>
  <c r="E62" i="66"/>
  <c r="F62" i="66" s="1"/>
  <c r="G62" i="66" s="1"/>
  <c r="E60" i="66"/>
  <c r="E56" i="66"/>
  <c r="F56" i="66" s="1"/>
  <c r="G56" i="66" s="1"/>
  <c r="E63" i="66"/>
  <c r="F63" i="66" s="1"/>
  <c r="G63" i="66" s="1"/>
  <c r="E55" i="66"/>
  <c r="F55" i="66" s="1"/>
  <c r="G55" i="66" s="1"/>
  <c r="E61" i="66"/>
  <c r="F61" i="66" s="1"/>
  <c r="G61" i="66" s="1"/>
  <c r="H61" i="66" s="1"/>
  <c r="I61" i="66" s="1"/>
  <c r="J61" i="66" s="1"/>
  <c r="K61" i="66" s="1"/>
  <c r="L61" i="66" s="1"/>
  <c r="M61" i="66" s="1"/>
  <c r="N61" i="66" s="1"/>
  <c r="O61" i="66" s="1"/>
  <c r="P61" i="66" s="1"/>
  <c r="Q61" i="66" s="1"/>
  <c r="R61" i="66" s="1"/>
  <c r="S61" i="66" s="1"/>
  <c r="T61" i="66" s="1"/>
  <c r="U61" i="66" s="1"/>
  <c r="V61" i="66" s="1"/>
  <c r="W61" i="66" s="1"/>
  <c r="X61" i="66" s="1"/>
  <c r="Y61" i="66" s="1"/>
  <c r="Z61" i="66" s="1"/>
  <c r="AA61" i="66" s="1"/>
  <c r="AB61" i="66" s="1"/>
  <c r="E58" i="66"/>
  <c r="F58" i="66" s="1"/>
  <c r="G58" i="66" s="1"/>
  <c r="E57" i="66"/>
  <c r="E54" i="66"/>
  <c r="F54" i="66" s="1"/>
  <c r="G54" i="66" s="1"/>
  <c r="E53" i="66"/>
  <c r="F53" i="66" s="1"/>
  <c r="G53" i="66" s="1"/>
  <c r="E64" i="66"/>
  <c r="F64" i="66" s="1"/>
  <c r="G64" i="66" s="1"/>
  <c r="E51" i="66"/>
  <c r="W30" i="66"/>
  <c r="Q33" i="66"/>
  <c r="O38" i="66"/>
  <c r="S44" i="66"/>
  <c r="S32" i="66"/>
  <c r="O42" i="66"/>
  <c r="O34" i="66"/>
  <c r="S40" i="66"/>
  <c r="S36" i="66"/>
  <c r="Q41" i="66"/>
  <c r="D12" i="69" l="1"/>
  <c r="D24" i="69" s="1"/>
  <c r="E175" i="34"/>
  <c r="E12" i="69"/>
  <c r="E24" i="69" s="1"/>
  <c r="F175" i="34"/>
  <c r="AE27" i="67"/>
  <c r="AE20" i="34"/>
  <c r="AD102" i="67"/>
  <c r="AD18" i="67"/>
  <c r="AD158" i="67"/>
  <c r="AD140" i="67"/>
  <c r="AD101" i="67"/>
  <c r="AD17" i="67"/>
  <c r="AD157" i="67"/>
  <c r="AD139" i="67"/>
  <c r="AD4" i="67"/>
  <c r="AD144" i="67"/>
  <c r="AD126" i="67"/>
  <c r="AD97" i="67"/>
  <c r="AD13" i="67"/>
  <c r="AD153" i="67"/>
  <c r="AD135" i="67"/>
  <c r="AD8" i="67"/>
  <c r="AD148" i="67"/>
  <c r="AD130" i="67"/>
  <c r="AD98" i="67"/>
  <c r="AD14" i="67"/>
  <c r="AD154" i="67"/>
  <c r="AD136" i="67"/>
  <c r="AD100" i="67"/>
  <c r="AD16" i="67"/>
  <c r="AD156" i="67"/>
  <c r="AD138" i="67"/>
  <c r="AD10" i="67"/>
  <c r="AD150" i="67"/>
  <c r="AD132" i="67"/>
  <c r="AD99" i="67"/>
  <c r="AD15" i="67"/>
  <c r="AD155" i="67"/>
  <c r="AD137" i="67"/>
  <c r="AD12" i="67"/>
  <c r="AD152" i="67"/>
  <c r="AD134" i="67"/>
  <c r="AD9" i="67"/>
  <c r="AD149" i="67"/>
  <c r="AD131" i="67"/>
  <c r="AD6" i="67"/>
  <c r="AD146" i="67"/>
  <c r="AD128" i="67"/>
  <c r="AD103" i="67"/>
  <c r="AD19" i="67"/>
  <c r="AD159" i="67"/>
  <c r="AD141" i="67"/>
  <c r="AD7" i="67"/>
  <c r="AD147" i="67"/>
  <c r="AD129" i="67"/>
  <c r="AD5" i="67"/>
  <c r="AD145" i="67"/>
  <c r="AD127" i="67"/>
  <c r="AD11" i="67"/>
  <c r="AD151" i="67"/>
  <c r="AD133" i="67"/>
  <c r="F60" i="66"/>
  <c r="G60" i="66" s="1"/>
  <c r="H60" i="66" s="1"/>
  <c r="L27" i="68"/>
  <c r="Y27" i="68" s="1"/>
  <c r="X27" i="68"/>
  <c r="J27" i="68"/>
  <c r="W27" i="68" s="1"/>
  <c r="AA27" i="68"/>
  <c r="AB27" i="68"/>
  <c r="P28" i="68"/>
  <c r="N28" i="68" s="1"/>
  <c r="O28" i="68"/>
  <c r="K28" i="68"/>
  <c r="AD92" i="67"/>
  <c r="AD110" i="67"/>
  <c r="AD94" i="67"/>
  <c r="AD112" i="67"/>
  <c r="AD96" i="67"/>
  <c r="AD114" i="67"/>
  <c r="AD93" i="67"/>
  <c r="AD111" i="67"/>
  <c r="AD90" i="67"/>
  <c r="AD108" i="67"/>
  <c r="AD88" i="67"/>
  <c r="AD106" i="67"/>
  <c r="AD91" i="67"/>
  <c r="AD109" i="67"/>
  <c r="AD115" i="67"/>
  <c r="AD89" i="67"/>
  <c r="AD107" i="67"/>
  <c r="AD95" i="67"/>
  <c r="AD113" i="67"/>
  <c r="D117" i="67"/>
  <c r="X116" i="67"/>
  <c r="P116" i="67"/>
  <c r="H116" i="67"/>
  <c r="W116" i="67"/>
  <c r="O116" i="67"/>
  <c r="G116" i="67"/>
  <c r="AD116" i="67"/>
  <c r="V116" i="67"/>
  <c r="N116" i="67"/>
  <c r="F116" i="67"/>
  <c r="AC116" i="67"/>
  <c r="U116" i="67"/>
  <c r="M116" i="67"/>
  <c r="E116" i="67"/>
  <c r="AB116" i="67"/>
  <c r="T116" i="67"/>
  <c r="L116" i="67"/>
  <c r="AA116" i="67"/>
  <c r="S116" i="67"/>
  <c r="K116" i="67"/>
  <c r="Z116" i="67"/>
  <c r="R116" i="67"/>
  <c r="J116" i="67"/>
  <c r="Y116" i="67"/>
  <c r="Q116" i="67"/>
  <c r="I116" i="67"/>
  <c r="AD61" i="67"/>
  <c r="AD79" i="67"/>
  <c r="AD58" i="67"/>
  <c r="AD76" i="67"/>
  <c r="AD55" i="67"/>
  <c r="AD73" i="67"/>
  <c r="AD52" i="67"/>
  <c r="AD70" i="67"/>
  <c r="AD69" i="67"/>
  <c r="AD51" i="67"/>
  <c r="AD75" i="67"/>
  <c r="AD57" i="67"/>
  <c r="AD71" i="67"/>
  <c r="AD53" i="67"/>
  <c r="AD60" i="67"/>
  <c r="AD78" i="67"/>
  <c r="AD64" i="67"/>
  <c r="AD82" i="67"/>
  <c r="AE44" i="67"/>
  <c r="AE38" i="67"/>
  <c r="AE34" i="67"/>
  <c r="AE30" i="67"/>
  <c r="AE39" i="67"/>
  <c r="AE31" i="67"/>
  <c r="AE36" i="67"/>
  <c r="AE45" i="67"/>
  <c r="AE32" i="67"/>
  <c r="AE41" i="67"/>
  <c r="AE37" i="67"/>
  <c r="AE35" i="67"/>
  <c r="AE33" i="67"/>
  <c r="AE40" i="67"/>
  <c r="AE42" i="67"/>
  <c r="AE43" i="67"/>
  <c r="AD63" i="67"/>
  <c r="AD81" i="67"/>
  <c r="AD50" i="67"/>
  <c r="AD68" i="67"/>
  <c r="AD83" i="67"/>
  <c r="AD65" i="67"/>
  <c r="AD59" i="67"/>
  <c r="AD77" i="67"/>
  <c r="AD54" i="67"/>
  <c r="AD72" i="67"/>
  <c r="AD80" i="67"/>
  <c r="AD62" i="67"/>
  <c r="AD56" i="67"/>
  <c r="AD74" i="67"/>
  <c r="C29" i="68"/>
  <c r="Q24" i="67"/>
  <c r="R23" i="67"/>
  <c r="CT36" i="77"/>
  <c r="CT39" i="77" s="1"/>
  <c r="CL36" i="77"/>
  <c r="CL39" i="77" s="1"/>
  <c r="CS36" i="77"/>
  <c r="CS39" i="77" s="1"/>
  <c r="CR36" i="77"/>
  <c r="CR39" i="77" s="1"/>
  <c r="CQ36" i="77"/>
  <c r="CQ39" i="77" s="1"/>
  <c r="CP36" i="77"/>
  <c r="CP39" i="77" s="1"/>
  <c r="CW36" i="77"/>
  <c r="CW39" i="77" s="1"/>
  <c r="CO36" i="77"/>
  <c r="CO39" i="77" s="1"/>
  <c r="CV36" i="77"/>
  <c r="CV39" i="77" s="1"/>
  <c r="CN36" i="77"/>
  <c r="CN39" i="77" s="1"/>
  <c r="CU36" i="77"/>
  <c r="CU39" i="77" s="1"/>
  <c r="CM36" i="77"/>
  <c r="CM39" i="77" s="1"/>
  <c r="M29" i="77"/>
  <c r="Z36" i="77"/>
  <c r="Z39" i="77" s="1"/>
  <c r="R36" i="77"/>
  <c r="R39" i="77" s="1"/>
  <c r="Y36" i="77"/>
  <c r="Y39" i="77" s="1"/>
  <c r="X36" i="77"/>
  <c r="X39" i="77" s="1"/>
  <c r="W36" i="77"/>
  <c r="W39" i="77" s="1"/>
  <c r="V36" i="77"/>
  <c r="V39" i="77" s="1"/>
  <c r="AC36" i="77"/>
  <c r="AC39" i="77" s="1"/>
  <c r="U36" i="77"/>
  <c r="U39" i="77" s="1"/>
  <c r="AB36" i="77"/>
  <c r="AB39" i="77" s="1"/>
  <c r="T36" i="77"/>
  <c r="T39" i="77" s="1"/>
  <c r="AA36" i="77"/>
  <c r="AA39" i="77" s="1"/>
  <c r="S36" i="77"/>
  <c r="S39" i="77" s="1"/>
  <c r="G29" i="77"/>
  <c r="GT36" i="77"/>
  <c r="GT39" i="77" s="1"/>
  <c r="HA36" i="77"/>
  <c r="HA39" i="77" s="1"/>
  <c r="GS36" i="77"/>
  <c r="GS39" i="77" s="1"/>
  <c r="GZ36" i="77"/>
  <c r="GZ39" i="77" s="1"/>
  <c r="GR36" i="77"/>
  <c r="GR39" i="77" s="1"/>
  <c r="GY36" i="77"/>
  <c r="GY39" i="77" s="1"/>
  <c r="GQ36" i="77"/>
  <c r="GQ39" i="77" s="1"/>
  <c r="GX36" i="77"/>
  <c r="GX39" i="77" s="1"/>
  <c r="GP36" i="77"/>
  <c r="GP39" i="77" s="1"/>
  <c r="GW36" i="77"/>
  <c r="GW39" i="77" s="1"/>
  <c r="GV36" i="77"/>
  <c r="GV39" i="77" s="1"/>
  <c r="GU36" i="77"/>
  <c r="GU39" i="77" s="1"/>
  <c r="V29" i="77"/>
  <c r="IH36" i="77"/>
  <c r="IH39" i="77" s="1"/>
  <c r="HZ36" i="77"/>
  <c r="HZ39" i="77" s="1"/>
  <c r="IG36" i="77"/>
  <c r="IG39" i="77" s="1"/>
  <c r="IF36" i="77"/>
  <c r="IF39" i="77" s="1"/>
  <c r="IE36" i="77"/>
  <c r="IE39" i="77" s="1"/>
  <c r="ID36" i="77"/>
  <c r="ID39" i="77" s="1"/>
  <c r="IK36" i="77"/>
  <c r="IK39" i="77" s="1"/>
  <c r="IC36" i="77"/>
  <c r="IC39" i="77" s="1"/>
  <c r="IJ36" i="77"/>
  <c r="IJ39" i="77" s="1"/>
  <c r="IB36" i="77"/>
  <c r="IB39" i="77" s="1"/>
  <c r="II36" i="77"/>
  <c r="II39" i="77" s="1"/>
  <c r="IA36" i="77"/>
  <c r="IA39" i="77" s="1"/>
  <c r="Y29" i="77"/>
  <c r="DR36" i="77"/>
  <c r="DR39" i="77" s="1"/>
  <c r="DJ36" i="77"/>
  <c r="DJ39" i="77" s="1"/>
  <c r="DQ36" i="77"/>
  <c r="DQ39" i="77" s="1"/>
  <c r="DP36" i="77"/>
  <c r="DP39" i="77" s="1"/>
  <c r="DO36" i="77"/>
  <c r="DO39" i="77" s="1"/>
  <c r="DN36" i="77"/>
  <c r="DN39" i="77" s="1"/>
  <c r="DU36" i="77"/>
  <c r="DU39" i="77" s="1"/>
  <c r="DM36" i="77"/>
  <c r="DM39" i="77" s="1"/>
  <c r="DT36" i="77"/>
  <c r="DT39" i="77" s="1"/>
  <c r="DL36" i="77"/>
  <c r="DL39" i="77" s="1"/>
  <c r="DK36" i="77"/>
  <c r="DK39" i="77" s="1"/>
  <c r="DS36" i="77"/>
  <c r="DS39" i="77" s="1"/>
  <c r="O29" i="77"/>
  <c r="BV36" i="77"/>
  <c r="BV39" i="77" s="1"/>
  <c r="BN36" i="77"/>
  <c r="BN39" i="77" s="1"/>
  <c r="BU36" i="77"/>
  <c r="BU39" i="77" s="1"/>
  <c r="BT36" i="77"/>
  <c r="BT39" i="77" s="1"/>
  <c r="BS36" i="77"/>
  <c r="BS39" i="77" s="1"/>
  <c r="BR36" i="77"/>
  <c r="BR39" i="77" s="1"/>
  <c r="BY36" i="77"/>
  <c r="BY39" i="77" s="1"/>
  <c r="BQ36" i="77"/>
  <c r="BQ39" i="77" s="1"/>
  <c r="BX36" i="77"/>
  <c r="BX39" i="77" s="1"/>
  <c r="BP36" i="77"/>
  <c r="BP39" i="77" s="1"/>
  <c r="BW36" i="77"/>
  <c r="BW39" i="77" s="1"/>
  <c r="BO36" i="77"/>
  <c r="BO39" i="77" s="1"/>
  <c r="K29" i="77"/>
  <c r="KL36" i="77"/>
  <c r="KL39" i="77" s="1"/>
  <c r="KS36" i="77"/>
  <c r="KS39" i="77" s="1"/>
  <c r="KK36" i="77"/>
  <c r="KK39" i="77" s="1"/>
  <c r="KR36" i="77"/>
  <c r="KR39" i="77" s="1"/>
  <c r="KJ36" i="77"/>
  <c r="KJ39" i="77" s="1"/>
  <c r="KQ36" i="77"/>
  <c r="KQ39" i="77" s="1"/>
  <c r="KI36" i="77"/>
  <c r="KI39" i="77" s="1"/>
  <c r="KP36" i="77"/>
  <c r="KP39" i="77" s="1"/>
  <c r="KH36" i="77"/>
  <c r="KH39" i="77" s="1"/>
  <c r="KO36" i="77"/>
  <c r="KO39" i="77" s="1"/>
  <c r="KN36" i="77"/>
  <c r="KN39" i="77" s="1"/>
  <c r="KM36" i="77"/>
  <c r="KM39" i="77" s="1"/>
  <c r="AD29" i="77"/>
  <c r="C37" i="80"/>
  <c r="E24" i="80"/>
  <c r="D33" i="80"/>
  <c r="D35" i="80" s="1"/>
  <c r="GL36" i="77"/>
  <c r="GL39" i="77" s="1"/>
  <c r="GD36" i="77"/>
  <c r="GD39" i="77" s="1"/>
  <c r="GK36" i="77"/>
  <c r="GK39" i="77" s="1"/>
  <c r="GJ36" i="77"/>
  <c r="GJ39" i="77" s="1"/>
  <c r="GI36" i="77"/>
  <c r="GI39" i="77" s="1"/>
  <c r="GH36" i="77"/>
  <c r="GH39" i="77" s="1"/>
  <c r="GO36" i="77"/>
  <c r="GO39" i="77" s="1"/>
  <c r="GG36" i="77"/>
  <c r="GG39" i="77" s="1"/>
  <c r="GN36" i="77"/>
  <c r="GN39" i="77" s="1"/>
  <c r="GF36" i="77"/>
  <c r="GF39" i="77" s="1"/>
  <c r="GM36" i="77"/>
  <c r="GM39" i="77" s="1"/>
  <c r="GE36" i="77"/>
  <c r="GE39" i="77" s="1"/>
  <c r="U29" i="77"/>
  <c r="JF36" i="77"/>
  <c r="JF39" i="77" s="1"/>
  <c r="IX36" i="77"/>
  <c r="IX39" i="77" s="1"/>
  <c r="JE36" i="77"/>
  <c r="JE39" i="77" s="1"/>
  <c r="JD36" i="77"/>
  <c r="JD39" i="77" s="1"/>
  <c r="JC36" i="77"/>
  <c r="JC39" i="77" s="1"/>
  <c r="JB36" i="77"/>
  <c r="JB39" i="77" s="1"/>
  <c r="JI36" i="77"/>
  <c r="JI39" i="77" s="1"/>
  <c r="JA36" i="77"/>
  <c r="JA39" i="77" s="1"/>
  <c r="JH36" i="77"/>
  <c r="JH39" i="77" s="1"/>
  <c r="IZ36" i="77"/>
  <c r="IZ39" i="77" s="1"/>
  <c r="JG36" i="77"/>
  <c r="JG39" i="77" s="1"/>
  <c r="IY36" i="77"/>
  <c r="IY39" i="77" s="1"/>
  <c r="AA29" i="77"/>
  <c r="AH36" i="77"/>
  <c r="AH39" i="77" s="1"/>
  <c r="AO36" i="77"/>
  <c r="AO39" i="77" s="1"/>
  <c r="AG36" i="77"/>
  <c r="AG39" i="77" s="1"/>
  <c r="AN36" i="77"/>
  <c r="AN39" i="77" s="1"/>
  <c r="AF36" i="77"/>
  <c r="AF39" i="77" s="1"/>
  <c r="AM36" i="77"/>
  <c r="AM39" i="77" s="1"/>
  <c r="AE36" i="77"/>
  <c r="AE39" i="77" s="1"/>
  <c r="AL36" i="77"/>
  <c r="AL39" i="77" s="1"/>
  <c r="AD36" i="77"/>
  <c r="AD39" i="77" s="1"/>
  <c r="AK36" i="77"/>
  <c r="AK39" i="77" s="1"/>
  <c r="AJ36" i="77"/>
  <c r="AJ39" i="77" s="1"/>
  <c r="AI36" i="77"/>
  <c r="AI39" i="77" s="1"/>
  <c r="H29" i="77"/>
  <c r="HJ36" i="77"/>
  <c r="HJ39" i="77" s="1"/>
  <c r="HB36" i="77"/>
  <c r="HB39" i="77" s="1"/>
  <c r="HI36" i="77"/>
  <c r="HI39" i="77" s="1"/>
  <c r="HH36" i="77"/>
  <c r="HH39" i="77" s="1"/>
  <c r="HG36" i="77"/>
  <c r="HG39" i="77" s="1"/>
  <c r="HF36" i="77"/>
  <c r="HF39" i="77" s="1"/>
  <c r="HM36" i="77"/>
  <c r="HM39" i="77" s="1"/>
  <c r="HE36" i="77"/>
  <c r="HE39" i="77" s="1"/>
  <c r="HL36" i="77"/>
  <c r="HL39" i="77" s="1"/>
  <c r="HD36" i="77"/>
  <c r="HD39" i="77" s="1"/>
  <c r="HK36" i="77"/>
  <c r="HK39" i="77" s="1"/>
  <c r="HC36" i="77"/>
  <c r="HC39" i="77" s="1"/>
  <c r="W29" i="77"/>
  <c r="IP36" i="77"/>
  <c r="IP39" i="77" s="1"/>
  <c r="IW36" i="77"/>
  <c r="IW39" i="77" s="1"/>
  <c r="IO36" i="77"/>
  <c r="IO39" i="77" s="1"/>
  <c r="IV36" i="77"/>
  <c r="IV39" i="77" s="1"/>
  <c r="IN36" i="77"/>
  <c r="IN39" i="77" s="1"/>
  <c r="IU36" i="77"/>
  <c r="IU39" i="77" s="1"/>
  <c r="IM36" i="77"/>
  <c r="IM39" i="77" s="1"/>
  <c r="IT36" i="77"/>
  <c r="IT39" i="77" s="1"/>
  <c r="IL36" i="77"/>
  <c r="IL39" i="77" s="1"/>
  <c r="IS36" i="77"/>
  <c r="IS39" i="77" s="1"/>
  <c r="IR36" i="77"/>
  <c r="IR39" i="77" s="1"/>
  <c r="IQ36" i="77"/>
  <c r="IQ39" i="77" s="1"/>
  <c r="Z29" i="77"/>
  <c r="CD36" i="77"/>
  <c r="CD39" i="77" s="1"/>
  <c r="CK36" i="77"/>
  <c r="CK39" i="77" s="1"/>
  <c r="CC36" i="77"/>
  <c r="CC39" i="77" s="1"/>
  <c r="CJ36" i="77"/>
  <c r="CJ39" i="77" s="1"/>
  <c r="CB36" i="77"/>
  <c r="CB39" i="77" s="1"/>
  <c r="CI36" i="77"/>
  <c r="CI39" i="77" s="1"/>
  <c r="CA36" i="77"/>
  <c r="CA39" i="77" s="1"/>
  <c r="CH36" i="77"/>
  <c r="CH39" i="77" s="1"/>
  <c r="BZ36" i="77"/>
  <c r="BZ39" i="77" s="1"/>
  <c r="CG36" i="77"/>
  <c r="CG39" i="77" s="1"/>
  <c r="CF36" i="77"/>
  <c r="CF39" i="77" s="1"/>
  <c r="CE36" i="77"/>
  <c r="CE39" i="77" s="1"/>
  <c r="L29" i="77"/>
  <c r="DZ36" i="77"/>
  <c r="DZ39" i="77" s="1"/>
  <c r="EG36" i="77"/>
  <c r="EG39" i="77" s="1"/>
  <c r="DY36" i="77"/>
  <c r="DY39" i="77" s="1"/>
  <c r="EF36" i="77"/>
  <c r="EF39" i="77" s="1"/>
  <c r="DX36" i="77"/>
  <c r="DX39" i="77" s="1"/>
  <c r="EE36" i="77"/>
  <c r="EE39" i="77" s="1"/>
  <c r="DW36" i="77"/>
  <c r="DW39" i="77" s="1"/>
  <c r="ED36" i="77"/>
  <c r="ED39" i="77" s="1"/>
  <c r="DV36" i="77"/>
  <c r="DV39" i="77" s="1"/>
  <c r="EC36" i="77"/>
  <c r="EC39" i="77" s="1"/>
  <c r="EB36" i="77"/>
  <c r="EB39" i="77" s="1"/>
  <c r="EA36" i="77"/>
  <c r="EA39" i="77" s="1"/>
  <c r="P29" i="77"/>
  <c r="FN36" i="77"/>
  <c r="FN39" i="77" s="1"/>
  <c r="FF36" i="77"/>
  <c r="FF39" i="77" s="1"/>
  <c r="FM36" i="77"/>
  <c r="FM39" i="77" s="1"/>
  <c r="FL36" i="77"/>
  <c r="FL39" i="77" s="1"/>
  <c r="FK36" i="77"/>
  <c r="FK39" i="77" s="1"/>
  <c r="FJ36" i="77"/>
  <c r="FJ39" i="77" s="1"/>
  <c r="FQ36" i="77"/>
  <c r="FQ39" i="77" s="1"/>
  <c r="FI36" i="77"/>
  <c r="FI39" i="77" s="1"/>
  <c r="FP36" i="77"/>
  <c r="FP39" i="77" s="1"/>
  <c r="FH36" i="77"/>
  <c r="FH39" i="77" s="1"/>
  <c r="FO36" i="77"/>
  <c r="FO39" i="77" s="1"/>
  <c r="FG36" i="77"/>
  <c r="FG39" i="77" s="1"/>
  <c r="S29" i="77"/>
  <c r="H10" i="83"/>
  <c r="H19" i="83"/>
  <c r="H22" i="83" s="1"/>
  <c r="H18" i="83"/>
  <c r="H21" i="83" s="1"/>
  <c r="G20" i="80"/>
  <c r="H11" i="83"/>
  <c r="H6" i="80"/>
  <c r="F130" i="72"/>
  <c r="J36" i="77"/>
  <c r="J39" i="77" s="1"/>
  <c r="Q36" i="77"/>
  <c r="Q39" i="77" s="1"/>
  <c r="I36" i="77"/>
  <c r="I39" i="77" s="1"/>
  <c r="P36" i="77"/>
  <c r="P39" i="77" s="1"/>
  <c r="H36" i="77"/>
  <c r="H39" i="77" s="1"/>
  <c r="O36" i="77"/>
  <c r="O39" i="77" s="1"/>
  <c r="G36" i="77"/>
  <c r="G39" i="77" s="1"/>
  <c r="N36" i="77"/>
  <c r="N39" i="77" s="1"/>
  <c r="F36" i="77"/>
  <c r="F39" i="77" s="1"/>
  <c r="M36" i="77"/>
  <c r="M39" i="77" s="1"/>
  <c r="L36" i="77"/>
  <c r="L39" i="77" s="1"/>
  <c r="K36" i="77"/>
  <c r="K39" i="77" s="1"/>
  <c r="F29" i="77"/>
  <c r="FV36" i="77"/>
  <c r="FV39" i="77" s="1"/>
  <c r="GC36" i="77"/>
  <c r="GC39" i="77" s="1"/>
  <c r="FU36" i="77"/>
  <c r="FU39" i="77" s="1"/>
  <c r="GB36" i="77"/>
  <c r="GB39" i="77" s="1"/>
  <c r="FT36" i="77"/>
  <c r="FT39" i="77" s="1"/>
  <c r="GA36" i="77"/>
  <c r="GA39" i="77" s="1"/>
  <c r="FS36" i="77"/>
  <c r="FS39" i="77" s="1"/>
  <c r="FZ36" i="77"/>
  <c r="FZ39" i="77" s="1"/>
  <c r="FR36" i="77"/>
  <c r="FR39" i="77" s="1"/>
  <c r="FY36" i="77"/>
  <c r="FY39" i="77" s="1"/>
  <c r="FX36" i="77"/>
  <c r="FX39" i="77" s="1"/>
  <c r="FW36" i="77"/>
  <c r="FW39" i="77" s="1"/>
  <c r="T29" i="77"/>
  <c r="HR36" i="77"/>
  <c r="HR39" i="77" s="1"/>
  <c r="HY36" i="77"/>
  <c r="HY39" i="77" s="1"/>
  <c r="HQ36" i="77"/>
  <c r="HQ39" i="77" s="1"/>
  <c r="HX36" i="77"/>
  <c r="HX39" i="77" s="1"/>
  <c r="HP36" i="77"/>
  <c r="HP39" i="77" s="1"/>
  <c r="HW36" i="77"/>
  <c r="HW39" i="77" s="1"/>
  <c r="HO36" i="77"/>
  <c r="HO39" i="77" s="1"/>
  <c r="HV36" i="77"/>
  <c r="HV39" i="77" s="1"/>
  <c r="HN36" i="77"/>
  <c r="HN39" i="77" s="1"/>
  <c r="HU36" i="77"/>
  <c r="HU39" i="77" s="1"/>
  <c r="HT36" i="77"/>
  <c r="HT39" i="77" s="1"/>
  <c r="HS36" i="77"/>
  <c r="HS39" i="77" s="1"/>
  <c r="X29" i="77"/>
  <c r="EX36" i="77"/>
  <c r="EX39" i="77" s="1"/>
  <c r="FE36" i="77"/>
  <c r="FE39" i="77" s="1"/>
  <c r="EW36" i="77"/>
  <c r="EW39" i="77" s="1"/>
  <c r="FD36" i="77"/>
  <c r="FD39" i="77" s="1"/>
  <c r="EV36" i="77"/>
  <c r="EV39" i="77" s="1"/>
  <c r="FC36" i="77"/>
  <c r="FC39" i="77" s="1"/>
  <c r="EU36" i="77"/>
  <c r="EU39" i="77" s="1"/>
  <c r="FB36" i="77"/>
  <c r="FB39" i="77" s="1"/>
  <c r="ET36" i="77"/>
  <c r="ET39" i="77" s="1"/>
  <c r="FA36" i="77"/>
  <c r="FA39" i="77" s="1"/>
  <c r="EZ36" i="77"/>
  <c r="EZ39" i="77" s="1"/>
  <c r="EY36" i="77"/>
  <c r="EY39" i="77" s="1"/>
  <c r="R29" i="77"/>
  <c r="KD36" i="77"/>
  <c r="KD39" i="77" s="1"/>
  <c r="JV36" i="77"/>
  <c r="JV39" i="77" s="1"/>
  <c r="KC36" i="77"/>
  <c r="KC39" i="77" s="1"/>
  <c r="KB36" i="77"/>
  <c r="KB39" i="77" s="1"/>
  <c r="KA36" i="77"/>
  <c r="KA39" i="77" s="1"/>
  <c r="JZ36" i="77"/>
  <c r="JZ39" i="77" s="1"/>
  <c r="KG36" i="77"/>
  <c r="KG39" i="77" s="1"/>
  <c r="JY36" i="77"/>
  <c r="JY39" i="77" s="1"/>
  <c r="KF36" i="77"/>
  <c r="KF39" i="77" s="1"/>
  <c r="JX36" i="77"/>
  <c r="JX39" i="77" s="1"/>
  <c r="KE36" i="77"/>
  <c r="KE39" i="77" s="1"/>
  <c r="JW36" i="77"/>
  <c r="JW39" i="77" s="1"/>
  <c r="AC29" i="77"/>
  <c r="JN36" i="77"/>
  <c r="JN39" i="77" s="1"/>
  <c r="JU36" i="77"/>
  <c r="JU39" i="77" s="1"/>
  <c r="JM36" i="77"/>
  <c r="JM39" i="77" s="1"/>
  <c r="JT36" i="77"/>
  <c r="JT39" i="77" s="1"/>
  <c r="JL36" i="77"/>
  <c r="JL39" i="77" s="1"/>
  <c r="JS36" i="77"/>
  <c r="JS39" i="77" s="1"/>
  <c r="JK36" i="77"/>
  <c r="JK39" i="77" s="1"/>
  <c r="JR36" i="77"/>
  <c r="JR39" i="77" s="1"/>
  <c r="JJ36" i="77"/>
  <c r="JJ39" i="77" s="1"/>
  <c r="JQ36" i="77"/>
  <c r="JQ39" i="77" s="1"/>
  <c r="JP36" i="77"/>
  <c r="JP39" i="77" s="1"/>
  <c r="JO36" i="77"/>
  <c r="JO39" i="77" s="1"/>
  <c r="AB29" i="77"/>
  <c r="AX36" i="77"/>
  <c r="AX39" i="77" s="1"/>
  <c r="AP36" i="77"/>
  <c r="AP39" i="77" s="1"/>
  <c r="AW36" i="77"/>
  <c r="AW39" i="77" s="1"/>
  <c r="AV36" i="77"/>
  <c r="AV39" i="77" s="1"/>
  <c r="AU36" i="77"/>
  <c r="AU39" i="77" s="1"/>
  <c r="AT36" i="77"/>
  <c r="AT39" i="77" s="1"/>
  <c r="BA36" i="77"/>
  <c r="BA39" i="77" s="1"/>
  <c r="AS36" i="77"/>
  <c r="AS39" i="77" s="1"/>
  <c r="AZ36" i="77"/>
  <c r="AZ39" i="77" s="1"/>
  <c r="AR36" i="77"/>
  <c r="AR39" i="77" s="1"/>
  <c r="AY36" i="77"/>
  <c r="AY39" i="77" s="1"/>
  <c r="AQ36" i="77"/>
  <c r="AQ39" i="77" s="1"/>
  <c r="I29" i="77"/>
  <c r="G23" i="83"/>
  <c r="H23" i="80"/>
  <c r="BF36" i="77"/>
  <c r="BF39" i="77" s="1"/>
  <c r="BM36" i="77"/>
  <c r="BM39" i="77" s="1"/>
  <c r="BE36" i="77"/>
  <c r="BE39" i="77" s="1"/>
  <c r="BL36" i="77"/>
  <c r="BL39" i="77" s="1"/>
  <c r="BD36" i="77"/>
  <c r="BD39" i="77" s="1"/>
  <c r="BK36" i="77"/>
  <c r="BK39" i="77" s="1"/>
  <c r="BC36" i="77"/>
  <c r="BC39" i="77" s="1"/>
  <c r="BJ36" i="77"/>
  <c r="BJ39" i="77" s="1"/>
  <c r="BB36" i="77"/>
  <c r="BB39" i="77" s="1"/>
  <c r="BI36" i="77"/>
  <c r="BI39" i="77" s="1"/>
  <c r="BH36" i="77"/>
  <c r="BH39" i="77" s="1"/>
  <c r="BG36" i="77"/>
  <c r="BG39" i="77" s="1"/>
  <c r="J29" i="77"/>
  <c r="DB36" i="77"/>
  <c r="DB39" i="77" s="1"/>
  <c r="DI36" i="77"/>
  <c r="DI39" i="77" s="1"/>
  <c r="DA36" i="77"/>
  <c r="DA39" i="77" s="1"/>
  <c r="DH36" i="77"/>
  <c r="DH39" i="77" s="1"/>
  <c r="CZ36" i="77"/>
  <c r="CZ39" i="77" s="1"/>
  <c r="DG36" i="77"/>
  <c r="DG39" i="77" s="1"/>
  <c r="CY36" i="77"/>
  <c r="CY39" i="77" s="1"/>
  <c r="DF36" i="77"/>
  <c r="DF39" i="77" s="1"/>
  <c r="CX36" i="77"/>
  <c r="CX39" i="77" s="1"/>
  <c r="DE36" i="77"/>
  <c r="DE39" i="77" s="1"/>
  <c r="DD36" i="77"/>
  <c r="DD39" i="77" s="1"/>
  <c r="DC36" i="77"/>
  <c r="DC39" i="77" s="1"/>
  <c r="N29" i="77"/>
  <c r="EP36" i="77"/>
  <c r="EP39" i="77" s="1"/>
  <c r="EH36" i="77"/>
  <c r="EH39" i="77" s="1"/>
  <c r="EO36" i="77"/>
  <c r="EO39" i="77" s="1"/>
  <c r="EN36" i="77"/>
  <c r="EN39" i="77" s="1"/>
  <c r="EM36" i="77"/>
  <c r="EM39" i="77" s="1"/>
  <c r="EL36" i="77"/>
  <c r="EL39" i="77" s="1"/>
  <c r="ES36" i="77"/>
  <c r="ES39" i="77" s="1"/>
  <c r="EK36" i="77"/>
  <c r="EK39" i="77" s="1"/>
  <c r="ER36" i="77"/>
  <c r="ER39" i="77" s="1"/>
  <c r="EJ36" i="77"/>
  <c r="EJ39" i="77" s="1"/>
  <c r="EQ36" i="77"/>
  <c r="EQ39" i="77" s="1"/>
  <c r="EI36" i="77"/>
  <c r="EI39" i="77" s="1"/>
  <c r="Q29" i="77"/>
  <c r="S29" i="68"/>
  <c r="U28" i="68"/>
  <c r="G121" i="34"/>
  <c r="G138" i="34" s="1"/>
  <c r="G139" i="34" s="1"/>
  <c r="H122" i="34"/>
  <c r="I122" i="34" s="1"/>
  <c r="F57" i="66"/>
  <c r="G57" i="66" s="1"/>
  <c r="H57" i="66" s="1"/>
  <c r="I57" i="66" s="1"/>
  <c r="J57" i="66" s="1"/>
  <c r="K57" i="66" s="1"/>
  <c r="L57" i="66" s="1"/>
  <c r="M57" i="66" s="1"/>
  <c r="N57" i="66" s="1"/>
  <c r="E67" i="66"/>
  <c r="E87" i="66" s="1"/>
  <c r="F51" i="66"/>
  <c r="T44" i="66"/>
  <c r="T40" i="66"/>
  <c r="P34" i="66"/>
  <c r="P38" i="66"/>
  <c r="R41" i="66"/>
  <c r="P42" i="66"/>
  <c r="R33" i="66"/>
  <c r="T36" i="66"/>
  <c r="T32" i="66"/>
  <c r="X30" i="66"/>
  <c r="H62" i="66"/>
  <c r="H53" i="66"/>
  <c r="H59" i="66"/>
  <c r="H64" i="66"/>
  <c r="M52" i="66"/>
  <c r="H56" i="66"/>
  <c r="H63" i="66"/>
  <c r="H55" i="66"/>
  <c r="H58" i="66"/>
  <c r="H54" i="66"/>
  <c r="H65" i="66"/>
  <c r="F12" i="69" l="1"/>
  <c r="F24" i="69" s="1"/>
  <c r="G175" i="34"/>
  <c r="AF27" i="67"/>
  <c r="AF35" i="67" s="1"/>
  <c r="AF20" i="34"/>
  <c r="AE151" i="67"/>
  <c r="AE11" i="67"/>
  <c r="AE133" i="67"/>
  <c r="AE8" i="67"/>
  <c r="AE148" i="67"/>
  <c r="AE130" i="67"/>
  <c r="AE99" i="67"/>
  <c r="AE155" i="67"/>
  <c r="AE15" i="67"/>
  <c r="AE137" i="67"/>
  <c r="AE12" i="67"/>
  <c r="AE152" i="67"/>
  <c r="AE134" i="67"/>
  <c r="AE6" i="67"/>
  <c r="AE146" i="67"/>
  <c r="AE128" i="67"/>
  <c r="AE102" i="67"/>
  <c r="AE18" i="67"/>
  <c r="AE158" i="67"/>
  <c r="AE140" i="67"/>
  <c r="AE147" i="67"/>
  <c r="AE7" i="67"/>
  <c r="AE129" i="67"/>
  <c r="AE4" i="67"/>
  <c r="AE144" i="67"/>
  <c r="AE126" i="67"/>
  <c r="AE101" i="67"/>
  <c r="AE17" i="67"/>
  <c r="AE157" i="67"/>
  <c r="AE139" i="67"/>
  <c r="AE103" i="67"/>
  <c r="AE159" i="67"/>
  <c r="AE141" i="67"/>
  <c r="AE19" i="67"/>
  <c r="AE9" i="67"/>
  <c r="AE149" i="67"/>
  <c r="AE131" i="67"/>
  <c r="AE100" i="67"/>
  <c r="AE156" i="67"/>
  <c r="AE16" i="67"/>
  <c r="AE138" i="67"/>
  <c r="AE10" i="67"/>
  <c r="AE150" i="67"/>
  <c r="AE132" i="67"/>
  <c r="AD143" i="67"/>
  <c r="AE13" i="67"/>
  <c r="AE153" i="67"/>
  <c r="AE135" i="67"/>
  <c r="AE98" i="67"/>
  <c r="AE14" i="67"/>
  <c r="AE136" i="67"/>
  <c r="AE154" i="67"/>
  <c r="AE5" i="67"/>
  <c r="AE145" i="67"/>
  <c r="AE127" i="67"/>
  <c r="AD20" i="67"/>
  <c r="X28" i="68"/>
  <c r="AB28" i="68"/>
  <c r="AA28" i="68"/>
  <c r="P29" i="68"/>
  <c r="L29" i="68" s="1"/>
  <c r="O29" i="68"/>
  <c r="AB29" i="68" s="1"/>
  <c r="L28" i="68"/>
  <c r="Y28" i="68" s="1"/>
  <c r="J28" i="68"/>
  <c r="W28" i="68" s="1"/>
  <c r="K29" i="68"/>
  <c r="AD125" i="67"/>
  <c r="D118" i="67"/>
  <c r="Z117" i="67"/>
  <c r="R117" i="67"/>
  <c r="J117" i="67"/>
  <c r="Y117" i="67"/>
  <c r="Q117" i="67"/>
  <c r="I117" i="67"/>
  <c r="X117" i="67"/>
  <c r="P117" i="67"/>
  <c r="H117" i="67"/>
  <c r="AE117" i="67"/>
  <c r="W117" i="67"/>
  <c r="O117" i="67"/>
  <c r="G117" i="67"/>
  <c r="AD117" i="67"/>
  <c r="V117" i="67"/>
  <c r="N117" i="67"/>
  <c r="F117" i="67"/>
  <c r="AC117" i="67"/>
  <c r="U117" i="67"/>
  <c r="M117" i="67"/>
  <c r="E117" i="67"/>
  <c r="AB117" i="67"/>
  <c r="T117" i="67"/>
  <c r="L117" i="67"/>
  <c r="K117" i="67"/>
  <c r="S117" i="67"/>
  <c r="AA117" i="67"/>
  <c r="AE94" i="67"/>
  <c r="AE112" i="67"/>
  <c r="AE90" i="67"/>
  <c r="AE108" i="67"/>
  <c r="AE89" i="67"/>
  <c r="AE107" i="67"/>
  <c r="AD87" i="67"/>
  <c r="AE91" i="67"/>
  <c r="AE109" i="67"/>
  <c r="AE97" i="67"/>
  <c r="AE115" i="67"/>
  <c r="AE116" i="67"/>
  <c r="AD67" i="67"/>
  <c r="AE93" i="67"/>
  <c r="AE111" i="67"/>
  <c r="AE88" i="67"/>
  <c r="AE106" i="67"/>
  <c r="AD49" i="67"/>
  <c r="AE95" i="67"/>
  <c r="AE113" i="67"/>
  <c r="AE92" i="67"/>
  <c r="AE110" i="67"/>
  <c r="AE96" i="67"/>
  <c r="AE114" i="67"/>
  <c r="AE60" i="67"/>
  <c r="AE78" i="67"/>
  <c r="AE69" i="67"/>
  <c r="AE51" i="67"/>
  <c r="AE71" i="67"/>
  <c r="AE53" i="67"/>
  <c r="AE59" i="67"/>
  <c r="AE77" i="67"/>
  <c r="AE50" i="67"/>
  <c r="AE68" i="67"/>
  <c r="AE57" i="67"/>
  <c r="AE75" i="67"/>
  <c r="AE54" i="67"/>
  <c r="AE72" i="67"/>
  <c r="AE79" i="67"/>
  <c r="AE61" i="67"/>
  <c r="AE58" i="67"/>
  <c r="AE76" i="67"/>
  <c r="AE52" i="67"/>
  <c r="AE70" i="67"/>
  <c r="AE64" i="67"/>
  <c r="AE82" i="67"/>
  <c r="AE81" i="67"/>
  <c r="AE63" i="67"/>
  <c r="AE65" i="67"/>
  <c r="AE83" i="67"/>
  <c r="AE73" i="67"/>
  <c r="AE55" i="67"/>
  <c r="AE62" i="67"/>
  <c r="AE80" i="67"/>
  <c r="AE56" i="67"/>
  <c r="AE74" i="67"/>
  <c r="F67" i="66"/>
  <c r="F87" i="66" s="1"/>
  <c r="C30" i="68"/>
  <c r="R24" i="67"/>
  <c r="S23" i="67"/>
  <c r="D37" i="80"/>
  <c r="D8" i="83"/>
  <c r="Q8" i="83"/>
  <c r="N8" i="83"/>
  <c r="F8" i="83"/>
  <c r="F24" i="80"/>
  <c r="E33" i="80"/>
  <c r="E35" i="80" s="1"/>
  <c r="AB8" i="83"/>
  <c r="E8" i="83"/>
  <c r="H8" i="83"/>
  <c r="R8" i="83"/>
  <c r="U8" i="83"/>
  <c r="T8" i="83"/>
  <c r="AA8" i="83"/>
  <c r="I19" i="83"/>
  <c r="I22" i="83" s="1"/>
  <c r="I18" i="83"/>
  <c r="I21" i="83" s="1"/>
  <c r="I23" i="83" s="1"/>
  <c r="H20" i="80"/>
  <c r="I10" i="83"/>
  <c r="I11" i="83"/>
  <c r="I6" i="80"/>
  <c r="L8" i="83"/>
  <c r="I23" i="80"/>
  <c r="V8" i="83"/>
  <c r="X8" i="83"/>
  <c r="S8" i="83"/>
  <c r="M8" i="83"/>
  <c r="W8" i="83"/>
  <c r="F136" i="72"/>
  <c r="G130" i="72" s="1"/>
  <c r="F57" i="72"/>
  <c r="Z8" i="83"/>
  <c r="G8" i="83"/>
  <c r="O8" i="83"/>
  <c r="P8" i="83"/>
  <c r="H23" i="83"/>
  <c r="J8" i="83"/>
  <c r="Y8" i="83"/>
  <c r="I8" i="83"/>
  <c r="K8" i="83"/>
  <c r="S30" i="68"/>
  <c r="U29" i="68"/>
  <c r="J122" i="34"/>
  <c r="K122" i="34" s="1"/>
  <c r="H121" i="34"/>
  <c r="H138" i="34" s="1"/>
  <c r="H139" i="34" s="1"/>
  <c r="G51" i="66"/>
  <c r="G67" i="66" s="1"/>
  <c r="G87" i="66" s="1"/>
  <c r="U36" i="66"/>
  <c r="Q38" i="66"/>
  <c r="S33" i="66"/>
  <c r="Q34" i="66"/>
  <c r="Y30" i="66"/>
  <c r="Q42" i="66"/>
  <c r="U40" i="66"/>
  <c r="U32" i="66"/>
  <c r="S41" i="66"/>
  <c r="U44" i="66"/>
  <c r="I56" i="66"/>
  <c r="I53" i="66"/>
  <c r="O57" i="66"/>
  <c r="I58" i="66"/>
  <c r="I60" i="66"/>
  <c r="I54" i="66"/>
  <c r="I55" i="66"/>
  <c r="N52" i="66"/>
  <c r="I59" i="66"/>
  <c r="I64" i="66"/>
  <c r="I65" i="66"/>
  <c r="I63" i="66"/>
  <c r="I62" i="66"/>
  <c r="G12" i="69" l="1"/>
  <c r="G24" i="69" s="1"/>
  <c r="H175" i="34"/>
  <c r="AF39" i="67"/>
  <c r="AF34" i="67"/>
  <c r="AF41" i="67"/>
  <c r="AF117" i="67" s="1"/>
  <c r="AF40" i="67"/>
  <c r="AF14" i="67" s="1"/>
  <c r="AF32" i="67"/>
  <c r="AF146" i="67" s="1"/>
  <c r="AF31" i="67"/>
  <c r="AF5" i="67" s="1"/>
  <c r="AF45" i="67"/>
  <c r="AF159" i="67" s="1"/>
  <c r="AF38" i="67"/>
  <c r="AF114" i="67" s="1"/>
  <c r="AF33" i="67"/>
  <c r="AF44" i="67"/>
  <c r="AF36" i="67"/>
  <c r="AF10" i="67" s="1"/>
  <c r="AF37" i="67"/>
  <c r="AF133" i="67" s="1"/>
  <c r="AF42" i="67"/>
  <c r="AF16" i="67" s="1"/>
  <c r="AF30" i="67"/>
  <c r="AF144" i="67" s="1"/>
  <c r="AF43" i="67"/>
  <c r="AF17" i="67" s="1"/>
  <c r="AG27" i="67"/>
  <c r="AG31" i="67" s="1"/>
  <c r="AG20" i="34"/>
  <c r="AE20" i="67"/>
  <c r="J29" i="68"/>
  <c r="W29" i="68" s="1"/>
  <c r="AF7" i="67"/>
  <c r="AF147" i="67"/>
  <c r="AF129" i="67"/>
  <c r="AF132" i="67"/>
  <c r="AF9" i="67"/>
  <c r="AF149" i="67"/>
  <c r="AF131" i="67"/>
  <c r="AF15" i="67"/>
  <c r="AF155" i="67"/>
  <c r="AF13" i="67"/>
  <c r="AF153" i="67"/>
  <c r="AF135" i="67"/>
  <c r="AF8" i="67"/>
  <c r="AF148" i="67"/>
  <c r="AF130" i="67"/>
  <c r="AF102" i="67"/>
  <c r="AF18" i="67"/>
  <c r="AF158" i="67"/>
  <c r="AF140" i="67"/>
  <c r="AE143" i="67"/>
  <c r="N29" i="68"/>
  <c r="AA29" i="68" s="1"/>
  <c r="Y29" i="68"/>
  <c r="X29" i="68"/>
  <c r="P30" i="68"/>
  <c r="J30" i="68" s="1"/>
  <c r="O30" i="68"/>
  <c r="K30" i="68"/>
  <c r="AE125" i="67"/>
  <c r="AE87" i="67"/>
  <c r="AF113" i="67"/>
  <c r="AF91" i="67"/>
  <c r="AF109" i="67"/>
  <c r="AF93" i="67"/>
  <c r="AF111" i="67"/>
  <c r="AF97" i="67"/>
  <c r="AF115" i="67"/>
  <c r="AE67" i="67"/>
  <c r="AF92" i="67"/>
  <c r="AF110" i="67"/>
  <c r="AE49" i="67"/>
  <c r="D119" i="67"/>
  <c r="AB118" i="67"/>
  <c r="T118" i="67"/>
  <c r="L118" i="67"/>
  <c r="AA118" i="67"/>
  <c r="S118" i="67"/>
  <c r="K118" i="67"/>
  <c r="Z118" i="67"/>
  <c r="R118" i="67"/>
  <c r="J118" i="67"/>
  <c r="Y118" i="67"/>
  <c r="Q118" i="67"/>
  <c r="I118" i="67"/>
  <c r="X118" i="67"/>
  <c r="P118" i="67"/>
  <c r="H118" i="67"/>
  <c r="AE118" i="67"/>
  <c r="W118" i="67"/>
  <c r="O118" i="67"/>
  <c r="G118" i="67"/>
  <c r="AD118" i="67"/>
  <c r="V118" i="67"/>
  <c r="N118" i="67"/>
  <c r="F118" i="67"/>
  <c r="AC118" i="67"/>
  <c r="U118" i="67"/>
  <c r="M118" i="67"/>
  <c r="E118" i="67"/>
  <c r="AF82" i="67"/>
  <c r="AF64" i="67"/>
  <c r="AF72" i="67"/>
  <c r="AF54" i="67"/>
  <c r="AF53" i="67"/>
  <c r="AF71" i="67"/>
  <c r="AF55" i="67"/>
  <c r="AF73" i="67"/>
  <c r="AF79" i="67"/>
  <c r="AF77" i="67"/>
  <c r="AF59" i="67"/>
  <c r="C31" i="68"/>
  <c r="T23" i="67"/>
  <c r="S24" i="67"/>
  <c r="M12" i="83"/>
  <c r="L12" i="83"/>
  <c r="T12" i="83"/>
  <c r="Q12" i="83"/>
  <c r="V12" i="83"/>
  <c r="J19" i="83"/>
  <c r="J22" i="83" s="1"/>
  <c r="J18" i="83"/>
  <c r="J21" i="83" s="1"/>
  <c r="J23" i="83" s="1"/>
  <c r="I20" i="80"/>
  <c r="J11" i="83"/>
  <c r="J10" i="83"/>
  <c r="J13" i="83" s="1"/>
  <c r="J6" i="80"/>
  <c r="AA12" i="83"/>
  <c r="G128" i="72"/>
  <c r="G115" i="72"/>
  <c r="G111" i="72"/>
  <c r="G106" i="72"/>
  <c r="G23" i="72"/>
  <c r="G98" i="72"/>
  <c r="G76" i="72"/>
  <c r="G101" i="72"/>
  <c r="G124" i="72"/>
  <c r="G13" i="72"/>
  <c r="G100" i="72"/>
  <c r="G95" i="72"/>
  <c r="G14" i="72"/>
  <c r="G10" i="72"/>
  <c r="G9" i="72"/>
  <c r="G120" i="72"/>
  <c r="G94" i="72"/>
  <c r="G64" i="72"/>
  <c r="G59" i="72"/>
  <c r="G32" i="72"/>
  <c r="G33" i="72"/>
  <c r="G105" i="72"/>
  <c r="G78" i="72"/>
  <c r="G18" i="72"/>
  <c r="G65" i="72"/>
  <c r="G53" i="72"/>
  <c r="G52" i="72"/>
  <c r="G74" i="72"/>
  <c r="G20" i="72"/>
  <c r="G104" i="72"/>
  <c r="G72" i="72"/>
  <c r="G22" i="72"/>
  <c r="G112" i="72"/>
  <c r="G66" i="72"/>
  <c r="G38" i="72"/>
  <c r="G39" i="72"/>
  <c r="G30" i="72"/>
  <c r="G97" i="72"/>
  <c r="G44" i="72"/>
  <c r="G73" i="72"/>
  <c r="G29" i="72"/>
  <c r="G82" i="72"/>
  <c r="G123" i="72"/>
  <c r="G119" i="72"/>
  <c r="G54" i="72"/>
  <c r="G77" i="72"/>
  <c r="G19" i="72"/>
  <c r="G36" i="72"/>
  <c r="G37" i="72"/>
  <c r="G49" i="72"/>
  <c r="G75" i="72"/>
  <c r="G84" i="72"/>
  <c r="G116" i="72"/>
  <c r="G110" i="72"/>
  <c r="G8" i="72"/>
  <c r="G69" i="72"/>
  <c r="G90" i="72"/>
  <c r="G118" i="72"/>
  <c r="G85" i="72"/>
  <c r="G31" i="72"/>
  <c r="G46" i="72"/>
  <c r="G71" i="72"/>
  <c r="G61" i="72"/>
  <c r="G121" i="72"/>
  <c r="G132" i="72"/>
  <c r="G28" i="72"/>
  <c r="G89" i="72"/>
  <c r="G55" i="72"/>
  <c r="G45" i="72"/>
  <c r="G15" i="72"/>
  <c r="G99" i="72"/>
  <c r="G113" i="72"/>
  <c r="G92" i="72"/>
  <c r="G11" i="72"/>
  <c r="G86" i="72"/>
  <c r="G83" i="72"/>
  <c r="G68" i="72"/>
  <c r="G88" i="72"/>
  <c r="G107" i="72"/>
  <c r="G91" i="72"/>
  <c r="G122" i="72"/>
  <c r="G41" i="72"/>
  <c r="G108" i="72"/>
  <c r="G103" i="72"/>
  <c r="G26" i="72"/>
  <c r="G27" i="72"/>
  <c r="G114" i="72"/>
  <c r="G87" i="72"/>
  <c r="G21" i="72"/>
  <c r="G35" i="72"/>
  <c r="G63" i="72"/>
  <c r="G12" i="72"/>
  <c r="G96" i="72"/>
  <c r="G62" i="72"/>
  <c r="G40" i="72"/>
  <c r="G34" i="72"/>
  <c r="G70" i="72"/>
  <c r="G67" i="72"/>
  <c r="G60" i="72"/>
  <c r="G80" i="72"/>
  <c r="G58" i="72"/>
  <c r="G127" i="72"/>
  <c r="G126" i="72"/>
  <c r="G131" i="72"/>
  <c r="J12" i="83"/>
  <c r="J14" i="83"/>
  <c r="S12" i="83"/>
  <c r="D12" i="83"/>
  <c r="D14" i="83"/>
  <c r="D13" i="83"/>
  <c r="Y12" i="83"/>
  <c r="E12" i="83"/>
  <c r="E14" i="83"/>
  <c r="E13" i="83"/>
  <c r="R12" i="83"/>
  <c r="K12" i="83"/>
  <c r="I14" i="83"/>
  <c r="I13" i="83"/>
  <c r="I12" i="83"/>
  <c r="I15" i="83" s="1"/>
  <c r="I24" i="83" s="1"/>
  <c r="W12" i="83"/>
  <c r="J23" i="80"/>
  <c r="U12" i="83"/>
  <c r="AB12" i="83"/>
  <c r="N12" i="83"/>
  <c r="F14" i="83"/>
  <c r="F13" i="83"/>
  <c r="F12" i="83"/>
  <c r="F15" i="83" s="1"/>
  <c r="F24" i="83" s="1"/>
  <c r="X12" i="83"/>
  <c r="E37" i="80"/>
  <c r="O12" i="83"/>
  <c r="P12" i="83"/>
  <c r="G14" i="83"/>
  <c r="G13" i="83"/>
  <c r="G12" i="83"/>
  <c r="G15" i="83" s="1"/>
  <c r="G24" i="83" s="1"/>
  <c r="Z12" i="83"/>
  <c r="H14" i="83"/>
  <c r="H13" i="83"/>
  <c r="H12" i="83"/>
  <c r="G24" i="80"/>
  <c r="F33" i="80"/>
  <c r="F35" i="80" s="1"/>
  <c r="S31" i="68"/>
  <c r="U30" i="68"/>
  <c r="L122" i="34"/>
  <c r="M122" i="34" s="1"/>
  <c r="I121" i="34"/>
  <c r="I138" i="34" s="1"/>
  <c r="I139" i="34" s="1"/>
  <c r="H51" i="66"/>
  <c r="H67" i="66" s="1"/>
  <c r="H87" i="66" s="1"/>
  <c r="R38" i="66"/>
  <c r="V32" i="66"/>
  <c r="R34" i="66"/>
  <c r="R42" i="66"/>
  <c r="V44" i="66"/>
  <c r="V40" i="66"/>
  <c r="T33" i="66"/>
  <c r="T41" i="66"/>
  <c r="Z30" i="66"/>
  <c r="V36" i="66"/>
  <c r="J54" i="66"/>
  <c r="P57" i="66"/>
  <c r="J65" i="66"/>
  <c r="J64" i="66"/>
  <c r="J59" i="66"/>
  <c r="J55" i="66"/>
  <c r="J53" i="66"/>
  <c r="J62" i="66"/>
  <c r="O52" i="66"/>
  <c r="J58" i="66"/>
  <c r="J63" i="66"/>
  <c r="J60" i="66"/>
  <c r="J56" i="66"/>
  <c r="H12" i="69" l="1"/>
  <c r="H24" i="69" s="1"/>
  <c r="I175" i="34"/>
  <c r="AF63" i="67"/>
  <c r="AF60" i="67"/>
  <c r="AF65" i="67"/>
  <c r="AF19" i="67"/>
  <c r="AF75" i="67"/>
  <c r="AF56" i="67"/>
  <c r="AF57" i="67"/>
  <c r="AF116" i="67"/>
  <c r="AF154" i="67"/>
  <c r="AF74" i="67"/>
  <c r="AF98" i="67"/>
  <c r="AF78" i="67"/>
  <c r="AF137" i="67"/>
  <c r="AF151" i="67"/>
  <c r="AF11" i="67"/>
  <c r="AF112" i="67"/>
  <c r="AF99" i="67"/>
  <c r="AF150" i="67"/>
  <c r="AF95" i="67"/>
  <c r="AF61" i="67"/>
  <c r="AF81" i="67"/>
  <c r="AF83" i="67"/>
  <c r="AF94" i="67"/>
  <c r="AF6" i="67"/>
  <c r="AG43" i="67"/>
  <c r="AG119" i="67" s="1"/>
  <c r="AF96" i="67"/>
  <c r="AF103" i="67"/>
  <c r="AG41" i="67"/>
  <c r="AG79" i="67" s="1"/>
  <c r="AG36" i="67"/>
  <c r="AG132" i="67" s="1"/>
  <c r="AF101" i="67"/>
  <c r="AF136" i="67"/>
  <c r="AF80" i="67"/>
  <c r="AF89" i="67"/>
  <c r="AF138" i="67"/>
  <c r="AF4" i="67"/>
  <c r="AF108" i="67"/>
  <c r="AF100" i="67"/>
  <c r="AF68" i="67"/>
  <c r="AF51" i="67"/>
  <c r="AF106" i="67"/>
  <c r="AF145" i="67"/>
  <c r="AF50" i="67"/>
  <c r="AF70" i="67"/>
  <c r="AF88" i="67"/>
  <c r="AF127" i="67"/>
  <c r="AF52" i="67"/>
  <c r="AF118" i="67"/>
  <c r="AF157" i="67"/>
  <c r="AF134" i="67"/>
  <c r="AF69" i="67"/>
  <c r="AF62" i="67"/>
  <c r="AF107" i="67"/>
  <c r="AF126" i="67"/>
  <c r="AF58" i="67"/>
  <c r="AG38" i="67"/>
  <c r="AG152" i="67" s="1"/>
  <c r="AG45" i="67"/>
  <c r="AG141" i="67" s="1"/>
  <c r="AF156" i="67"/>
  <c r="AF152" i="67"/>
  <c r="AF76" i="67"/>
  <c r="AG32" i="67"/>
  <c r="AG6" i="67" s="1"/>
  <c r="AG30" i="67"/>
  <c r="AG126" i="67" s="1"/>
  <c r="AF12" i="67"/>
  <c r="AG35" i="67"/>
  <c r="AG93" i="67" s="1"/>
  <c r="AG33" i="67"/>
  <c r="AG129" i="67" s="1"/>
  <c r="AG40" i="67"/>
  <c r="AG154" i="67" s="1"/>
  <c r="AF90" i="67"/>
  <c r="AF139" i="67"/>
  <c r="AG37" i="67"/>
  <c r="AG95" i="67" s="1"/>
  <c r="AG39" i="67"/>
  <c r="AG153" i="67" s="1"/>
  <c r="AG44" i="67"/>
  <c r="AG18" i="67" s="1"/>
  <c r="AG34" i="67"/>
  <c r="AG110" i="67" s="1"/>
  <c r="AF128" i="67"/>
  <c r="AF141" i="67"/>
  <c r="AG42" i="67"/>
  <c r="AG138" i="67" s="1"/>
  <c r="AH27" i="67"/>
  <c r="AH38" i="67" s="1"/>
  <c r="AH20" i="34"/>
  <c r="AG10" i="67"/>
  <c r="AG150" i="67"/>
  <c r="AG157" i="67"/>
  <c r="AG17" i="67"/>
  <c r="AG139" i="67"/>
  <c r="AG100" i="67"/>
  <c r="AG5" i="67"/>
  <c r="AG145" i="67"/>
  <c r="AG127" i="67"/>
  <c r="N30" i="68"/>
  <c r="AA30" i="68" s="1"/>
  <c r="AB30" i="68"/>
  <c r="X30" i="68"/>
  <c r="W30" i="68"/>
  <c r="L30" i="68"/>
  <c r="Y30" i="68" s="1"/>
  <c r="O31" i="68"/>
  <c r="P31" i="68"/>
  <c r="J31" i="68" s="1"/>
  <c r="K31" i="68"/>
  <c r="AG89" i="67"/>
  <c r="AG107" i="67"/>
  <c r="D120" i="67"/>
  <c r="AD119" i="67"/>
  <c r="V119" i="67"/>
  <c r="N119" i="67"/>
  <c r="F119" i="67"/>
  <c r="AC119" i="67"/>
  <c r="U119" i="67"/>
  <c r="M119" i="67"/>
  <c r="E119" i="67"/>
  <c r="AB119" i="67"/>
  <c r="T119" i="67"/>
  <c r="L119" i="67"/>
  <c r="AA119" i="67"/>
  <c r="S119" i="67"/>
  <c r="K119" i="67"/>
  <c r="Z119" i="67"/>
  <c r="R119" i="67"/>
  <c r="J119" i="67"/>
  <c r="Y119" i="67"/>
  <c r="Q119" i="67"/>
  <c r="I119" i="67"/>
  <c r="AF119" i="67"/>
  <c r="X119" i="67"/>
  <c r="P119" i="67"/>
  <c r="H119" i="67"/>
  <c r="O119" i="67"/>
  <c r="G119" i="67"/>
  <c r="W119" i="67"/>
  <c r="AE119" i="67"/>
  <c r="AG94" i="67"/>
  <c r="AG112" i="67"/>
  <c r="AG90" i="67"/>
  <c r="AG116" i="67"/>
  <c r="AG118" i="67"/>
  <c r="AG52" i="67"/>
  <c r="AH31" i="67"/>
  <c r="AG75" i="67"/>
  <c r="AG82" i="67"/>
  <c r="AG64" i="67"/>
  <c r="AG80" i="67"/>
  <c r="AG51" i="67"/>
  <c r="AG69" i="67"/>
  <c r="AG81" i="67"/>
  <c r="AG74" i="67"/>
  <c r="AG56" i="67"/>
  <c r="C32" i="68"/>
  <c r="U23" i="67"/>
  <c r="T24" i="67"/>
  <c r="D15" i="83"/>
  <c r="D24" i="83" s="1"/>
  <c r="K19" i="83"/>
  <c r="K22" i="83" s="1"/>
  <c r="K18" i="83"/>
  <c r="K21" i="83" s="1"/>
  <c r="J20" i="80"/>
  <c r="K11" i="83"/>
  <c r="K14" i="83" s="1"/>
  <c r="K10" i="83"/>
  <c r="K13" i="83" s="1"/>
  <c r="K6" i="80"/>
  <c r="F37" i="80"/>
  <c r="E15" i="83"/>
  <c r="E24" i="83" s="1"/>
  <c r="H24" i="80"/>
  <c r="G33" i="80"/>
  <c r="G35" i="80" s="1"/>
  <c r="J15" i="83"/>
  <c r="J24" i="83" s="1"/>
  <c r="H15" i="83"/>
  <c r="H24" i="83" s="1"/>
  <c r="K15" i="83"/>
  <c r="K23" i="80"/>
  <c r="G6" i="72"/>
  <c r="G136" i="72" s="1"/>
  <c r="S32" i="68"/>
  <c r="U31" i="68"/>
  <c r="N122" i="34"/>
  <c r="O122" i="34" s="1"/>
  <c r="J121" i="34"/>
  <c r="AC5" i="66"/>
  <c r="AC6" i="66" s="1"/>
  <c r="AC49" i="66" s="1"/>
  <c r="I51" i="66"/>
  <c r="I67" i="66" s="1"/>
  <c r="I87" i="66" s="1"/>
  <c r="U41" i="66"/>
  <c r="S42" i="66"/>
  <c r="U33" i="66"/>
  <c r="S34" i="66"/>
  <c r="W36" i="66"/>
  <c r="W40" i="66"/>
  <c r="W32" i="66"/>
  <c r="AA30" i="66"/>
  <c r="W44" i="66"/>
  <c r="S38" i="66"/>
  <c r="K65" i="66"/>
  <c r="K55" i="66"/>
  <c r="Q57" i="66"/>
  <c r="K63" i="66"/>
  <c r="K59" i="66"/>
  <c r="K54" i="66"/>
  <c r="K56" i="66"/>
  <c r="K62" i="66"/>
  <c r="P52" i="66"/>
  <c r="K64" i="66"/>
  <c r="K60" i="66"/>
  <c r="K58" i="66"/>
  <c r="K53" i="66"/>
  <c r="AG92" i="67" l="1"/>
  <c r="AF20" i="67"/>
  <c r="AH35" i="67"/>
  <c r="AH33" i="67"/>
  <c r="AH34" i="67"/>
  <c r="AF143" i="67"/>
  <c r="AG14" i="67"/>
  <c r="AH42" i="67"/>
  <c r="AH62" i="67" s="1"/>
  <c r="AG16" i="67"/>
  <c r="AH41" i="67"/>
  <c r="AH155" i="67" s="1"/>
  <c r="AG98" i="67"/>
  <c r="AG156" i="67"/>
  <c r="AG113" i="67"/>
  <c r="AH37" i="67"/>
  <c r="AH113" i="67" s="1"/>
  <c r="AH32" i="67"/>
  <c r="AH52" i="67" s="1"/>
  <c r="AG137" i="67"/>
  <c r="AG70" i="67"/>
  <c r="AG155" i="67"/>
  <c r="AH40" i="67"/>
  <c r="AH98" i="67" s="1"/>
  <c r="AH30" i="67"/>
  <c r="AH106" i="67" s="1"/>
  <c r="AG15" i="67"/>
  <c r="AF125" i="67"/>
  <c r="AF67" i="67"/>
  <c r="AH36" i="67"/>
  <c r="AH74" i="67" s="1"/>
  <c r="AG117" i="67"/>
  <c r="AG60" i="67"/>
  <c r="AG61" i="67"/>
  <c r="AG99" i="67"/>
  <c r="AG101" i="67"/>
  <c r="AG128" i="67"/>
  <c r="AH43" i="67"/>
  <c r="AH17" i="67" s="1"/>
  <c r="AH39" i="67"/>
  <c r="AH153" i="67" s="1"/>
  <c r="AG63" i="67"/>
  <c r="AG78" i="67"/>
  <c r="AH44" i="67"/>
  <c r="AH140" i="67" s="1"/>
  <c r="AG108" i="67"/>
  <c r="AG136" i="67"/>
  <c r="AG159" i="67"/>
  <c r="AG71" i="67"/>
  <c r="AG19" i="67"/>
  <c r="AF49" i="67"/>
  <c r="AG53" i="67"/>
  <c r="AG109" i="67"/>
  <c r="AG103" i="67"/>
  <c r="AG91" i="67"/>
  <c r="AF87" i="67"/>
  <c r="AG83" i="67"/>
  <c r="AG8" i="67"/>
  <c r="AG147" i="67"/>
  <c r="AG65" i="67"/>
  <c r="AG102" i="67"/>
  <c r="AG7" i="67"/>
  <c r="AG131" i="67"/>
  <c r="AG12" i="67"/>
  <c r="AG114" i="67"/>
  <c r="AG130" i="67"/>
  <c r="AG149" i="67"/>
  <c r="AG96" i="67"/>
  <c r="AG148" i="67"/>
  <c r="AG9" i="67"/>
  <c r="AG54" i="67"/>
  <c r="AG58" i="67"/>
  <c r="AG72" i="67"/>
  <c r="AG55" i="67"/>
  <c r="AG76" i="67"/>
  <c r="AG140" i="67"/>
  <c r="AG133" i="67"/>
  <c r="AG73" i="67"/>
  <c r="AG111" i="67"/>
  <c r="AG158" i="67"/>
  <c r="AG151" i="67"/>
  <c r="AG50" i="67"/>
  <c r="AG13" i="67"/>
  <c r="AG68" i="67"/>
  <c r="AG144" i="67"/>
  <c r="AG4" i="67"/>
  <c r="AG115" i="67"/>
  <c r="AG97" i="67"/>
  <c r="AG11" i="67"/>
  <c r="AG146" i="67"/>
  <c r="AG106" i="67"/>
  <c r="AG59" i="67"/>
  <c r="AG134" i="67"/>
  <c r="AG77" i="67"/>
  <c r="AG135" i="67"/>
  <c r="AG88" i="67"/>
  <c r="AG62" i="67"/>
  <c r="AG57" i="67"/>
  <c r="AH45" i="67"/>
  <c r="AH159" i="67" s="1"/>
  <c r="AH101" i="67"/>
  <c r="AH9" i="67"/>
  <c r="AH149" i="67"/>
  <c r="AH131" i="67"/>
  <c r="AH18" i="67"/>
  <c r="AH158" i="67"/>
  <c r="AH133" i="67"/>
  <c r="AH7" i="67"/>
  <c r="AH147" i="67"/>
  <c r="AH129" i="67"/>
  <c r="AH12" i="67"/>
  <c r="AH152" i="67"/>
  <c r="AH134" i="67"/>
  <c r="AH154" i="67"/>
  <c r="AH136" i="67"/>
  <c r="AH8" i="67"/>
  <c r="AH148" i="67"/>
  <c r="AH130" i="67"/>
  <c r="AH103" i="67"/>
  <c r="AH5" i="67"/>
  <c r="AH145" i="67"/>
  <c r="AH127" i="67"/>
  <c r="X31" i="68"/>
  <c r="W31" i="68"/>
  <c r="AB31" i="68"/>
  <c r="L31" i="68"/>
  <c r="Y31" i="68" s="1"/>
  <c r="O32" i="68"/>
  <c r="P32" i="68"/>
  <c r="J32" i="68" s="1"/>
  <c r="W32" i="68" s="1"/>
  <c r="N31" i="68"/>
  <c r="AA31" i="68" s="1"/>
  <c r="K32" i="68"/>
  <c r="AH95" i="67"/>
  <c r="AH91" i="67"/>
  <c r="AH109" i="67"/>
  <c r="AH93" i="67"/>
  <c r="AH111" i="67"/>
  <c r="AH96" i="67"/>
  <c r="AH114" i="67"/>
  <c r="D121" i="67"/>
  <c r="AF120" i="67"/>
  <c r="X120" i="67"/>
  <c r="P120" i="67"/>
  <c r="H120" i="67"/>
  <c r="AE120" i="67"/>
  <c r="W120" i="67"/>
  <c r="O120" i="67"/>
  <c r="G120" i="67"/>
  <c r="AD120" i="67"/>
  <c r="V120" i="67"/>
  <c r="N120" i="67"/>
  <c r="F120" i="67"/>
  <c r="AC120" i="67"/>
  <c r="U120" i="67"/>
  <c r="M120" i="67"/>
  <c r="E120" i="67"/>
  <c r="AB120" i="67"/>
  <c r="T120" i="67"/>
  <c r="L120" i="67"/>
  <c r="AA120" i="67"/>
  <c r="S120" i="67"/>
  <c r="K120" i="67"/>
  <c r="Z120" i="67"/>
  <c r="R120" i="67"/>
  <c r="J120" i="67"/>
  <c r="AG120" i="67"/>
  <c r="Y120" i="67"/>
  <c r="Q120" i="67"/>
  <c r="I120" i="67"/>
  <c r="AH89" i="67"/>
  <c r="AH107" i="67"/>
  <c r="AH88" i="67"/>
  <c r="AH92" i="67"/>
  <c r="AH110" i="67"/>
  <c r="AH69" i="67"/>
  <c r="AH51" i="67"/>
  <c r="AH54" i="67"/>
  <c r="AH72" i="67"/>
  <c r="AH56" i="67"/>
  <c r="AH73" i="67"/>
  <c r="AH55" i="67"/>
  <c r="AH57" i="67"/>
  <c r="AH71" i="67"/>
  <c r="AH53" i="67"/>
  <c r="AH58" i="67"/>
  <c r="AH76" i="67"/>
  <c r="C33" i="68"/>
  <c r="V23" i="67"/>
  <c r="U24" i="67"/>
  <c r="K23" i="83"/>
  <c r="K24" i="83" s="1"/>
  <c r="G37" i="80"/>
  <c r="I24" i="80"/>
  <c r="H33" i="80"/>
  <c r="H35" i="80" s="1"/>
  <c r="L18" i="83"/>
  <c r="L21" i="83" s="1"/>
  <c r="L23" i="83" s="1"/>
  <c r="K20" i="80"/>
  <c r="L11" i="83"/>
  <c r="L14" i="83" s="1"/>
  <c r="L10" i="83"/>
  <c r="L13" i="83" s="1"/>
  <c r="L6" i="80"/>
  <c r="L19" i="83"/>
  <c r="L22" i="83" s="1"/>
  <c r="L23" i="80"/>
  <c r="S33" i="68"/>
  <c r="U32" i="68"/>
  <c r="K121" i="34"/>
  <c r="J138" i="34"/>
  <c r="J139" i="34" s="1"/>
  <c r="P122" i="34"/>
  <c r="Q122" i="34" s="1"/>
  <c r="R122" i="34" s="1"/>
  <c r="S122" i="34" s="1"/>
  <c r="T122" i="34" s="1"/>
  <c r="U122" i="34" s="1"/>
  <c r="V122" i="34" s="1"/>
  <c r="W122" i="34" s="1"/>
  <c r="X122" i="34" s="1"/>
  <c r="Y122" i="34" s="1"/>
  <c r="Z122" i="34" s="1"/>
  <c r="AA122" i="34" s="1"/>
  <c r="AB122" i="34" s="1"/>
  <c r="AC122" i="34" s="1"/>
  <c r="AD122" i="34" s="1"/>
  <c r="AE122" i="34" s="1"/>
  <c r="AF122" i="34" s="1"/>
  <c r="AG122" i="34" s="1"/>
  <c r="AH122" i="34" s="1"/>
  <c r="AC66" i="66"/>
  <c r="AC61" i="66"/>
  <c r="J51" i="66"/>
  <c r="J67" i="66" s="1"/>
  <c r="J87" i="66" s="1"/>
  <c r="AB30" i="66"/>
  <c r="T34" i="66"/>
  <c r="X32" i="66"/>
  <c r="V33" i="66"/>
  <c r="T38" i="66"/>
  <c r="X40" i="66"/>
  <c r="T42" i="66"/>
  <c r="X44" i="66"/>
  <c r="X36" i="66"/>
  <c r="V41" i="66"/>
  <c r="L64" i="66"/>
  <c r="L58" i="66"/>
  <c r="L62" i="66"/>
  <c r="R57" i="66"/>
  <c r="L60" i="66"/>
  <c r="L56" i="66"/>
  <c r="L63" i="66"/>
  <c r="L53" i="66"/>
  <c r="L59" i="66"/>
  <c r="L55" i="66"/>
  <c r="Q52" i="66"/>
  <c r="L54" i="66"/>
  <c r="L65" i="66"/>
  <c r="I12" i="69" l="1"/>
  <c r="I24" i="69" s="1"/>
  <c r="J175" i="34"/>
  <c r="AH118" i="67"/>
  <c r="AH156" i="67"/>
  <c r="AH100" i="67"/>
  <c r="AH128" i="67"/>
  <c r="AH13" i="67"/>
  <c r="AH16" i="67"/>
  <c r="AH77" i="67"/>
  <c r="AH63" i="67"/>
  <c r="AH112" i="67"/>
  <c r="AH119" i="67"/>
  <c r="AH146" i="67"/>
  <c r="AH132" i="67"/>
  <c r="AH94" i="67"/>
  <c r="AH108" i="67"/>
  <c r="AH6" i="67"/>
  <c r="AH139" i="67"/>
  <c r="AH150" i="67"/>
  <c r="AH81" i="67"/>
  <c r="AH80" i="67"/>
  <c r="AH70" i="67"/>
  <c r="AH115" i="67"/>
  <c r="AH90" i="67"/>
  <c r="AH157" i="67"/>
  <c r="AH10" i="67"/>
  <c r="AG67" i="67"/>
  <c r="AH138" i="67"/>
  <c r="AH75" i="67"/>
  <c r="AH117" i="67"/>
  <c r="AH99" i="67"/>
  <c r="AH83" i="67"/>
  <c r="AH151" i="67"/>
  <c r="AH143" i="67" s="1"/>
  <c r="AH137" i="67"/>
  <c r="AH61" i="67"/>
  <c r="AH65" i="67"/>
  <c r="AH79" i="67"/>
  <c r="AH11" i="67"/>
  <c r="AH15" i="67"/>
  <c r="AG20" i="67"/>
  <c r="AH59" i="67"/>
  <c r="AH50" i="67"/>
  <c r="AH97" i="67"/>
  <c r="AH4" i="67"/>
  <c r="AH126" i="67"/>
  <c r="AH68" i="67"/>
  <c r="AH144" i="67"/>
  <c r="AH82" i="67"/>
  <c r="AH102" i="67"/>
  <c r="AH87" i="67" s="1"/>
  <c r="AH64" i="67"/>
  <c r="AH78" i="67"/>
  <c r="AH116" i="67"/>
  <c r="AH135" i="67"/>
  <c r="AH14" i="67"/>
  <c r="AH60" i="67"/>
  <c r="AH120" i="67"/>
  <c r="AH19" i="67"/>
  <c r="AG87" i="67"/>
  <c r="AG125" i="67"/>
  <c r="AH141" i="67"/>
  <c r="AG49" i="67"/>
  <c r="AG143" i="67"/>
  <c r="AB32" i="68"/>
  <c r="X32" i="68"/>
  <c r="O33" i="68"/>
  <c r="P33" i="68"/>
  <c r="N33" i="68" s="1"/>
  <c r="AA33" i="68" s="1"/>
  <c r="N32" i="68"/>
  <c r="AA32" i="68" s="1"/>
  <c r="L32" i="68"/>
  <c r="Y32" i="68" s="1"/>
  <c r="K33" i="68"/>
  <c r="AH121" i="67"/>
  <c r="Z121" i="67"/>
  <c r="Z105" i="67" s="1"/>
  <c r="R121" i="67"/>
  <c r="R105" i="67" s="1"/>
  <c r="J121" i="67"/>
  <c r="J105" i="67" s="1"/>
  <c r="M28" i="68" s="1"/>
  <c r="Z28" i="68" s="1"/>
  <c r="AG121" i="67"/>
  <c r="AG105" i="67" s="1"/>
  <c r="Y121" i="67"/>
  <c r="Y105" i="67" s="1"/>
  <c r="Q121" i="67"/>
  <c r="Q105" i="67" s="1"/>
  <c r="I121" i="67"/>
  <c r="I105" i="67" s="1"/>
  <c r="M27" i="68" s="1"/>
  <c r="Z27" i="68" s="1"/>
  <c r="AF121" i="67"/>
  <c r="AF105" i="67" s="1"/>
  <c r="X121" i="67"/>
  <c r="X105" i="67" s="1"/>
  <c r="P121" i="67"/>
  <c r="P105" i="67" s="1"/>
  <c r="H121" i="67"/>
  <c r="H105" i="67" s="1"/>
  <c r="M26" i="68" s="1"/>
  <c r="Z26" i="68" s="1"/>
  <c r="AE121" i="67"/>
  <c r="AE105" i="67" s="1"/>
  <c r="W121" i="67"/>
  <c r="W105" i="67" s="1"/>
  <c r="O121" i="67"/>
  <c r="O105" i="67" s="1"/>
  <c r="M33" i="68" s="1"/>
  <c r="G121" i="67"/>
  <c r="G105" i="67" s="1"/>
  <c r="M25" i="68" s="1"/>
  <c r="Z25" i="68" s="1"/>
  <c r="AD121" i="67"/>
  <c r="AD105" i="67" s="1"/>
  <c r="V121" i="67"/>
  <c r="V105" i="67" s="1"/>
  <c r="N121" i="67"/>
  <c r="N105" i="67" s="1"/>
  <c r="M32" i="68" s="1"/>
  <c r="Z32" i="68" s="1"/>
  <c r="F121" i="67"/>
  <c r="F105" i="67" s="1"/>
  <c r="M24" i="68" s="1"/>
  <c r="Z24" i="68" s="1"/>
  <c r="AC121" i="67"/>
  <c r="AC105" i="67" s="1"/>
  <c r="U121" i="67"/>
  <c r="U105" i="67" s="1"/>
  <c r="M121" i="67"/>
  <c r="M105" i="67" s="1"/>
  <c r="M31" i="68" s="1"/>
  <c r="Z31" i="68" s="1"/>
  <c r="E121" i="67"/>
  <c r="E105" i="67" s="1"/>
  <c r="M23" i="68" s="1"/>
  <c r="Z23" i="68" s="1"/>
  <c r="AB121" i="67"/>
  <c r="AB105" i="67" s="1"/>
  <c r="T121" i="67"/>
  <c r="T105" i="67" s="1"/>
  <c r="L121" i="67"/>
  <c r="L105" i="67" s="1"/>
  <c r="M30" i="68" s="1"/>
  <c r="Z30" i="68" s="1"/>
  <c r="S121" i="67"/>
  <c r="S105" i="67" s="1"/>
  <c r="K121" i="67"/>
  <c r="K105" i="67" s="1"/>
  <c r="M29" i="68" s="1"/>
  <c r="Z29" i="68" s="1"/>
  <c r="AA121" i="67"/>
  <c r="AA105" i="67" s="1"/>
  <c r="C34" i="68"/>
  <c r="W23" i="67"/>
  <c r="V24" i="67"/>
  <c r="H37" i="80"/>
  <c r="M11" i="83"/>
  <c r="M14" i="83" s="1"/>
  <c r="M10" i="83"/>
  <c r="M13" i="83" s="1"/>
  <c r="M15" i="83" s="1"/>
  <c r="L20" i="80"/>
  <c r="M6" i="80"/>
  <c r="M18" i="83"/>
  <c r="M21" i="83" s="1"/>
  <c r="M19" i="83"/>
  <c r="M22" i="83" s="1"/>
  <c r="L15" i="83"/>
  <c r="L24" i="83" s="1"/>
  <c r="M23" i="80"/>
  <c r="J24" i="80"/>
  <c r="I33" i="80"/>
  <c r="I35" i="80" s="1"/>
  <c r="S34" i="68"/>
  <c r="U33" i="68"/>
  <c r="L121" i="34"/>
  <c r="L138" i="34" s="1"/>
  <c r="L139" i="34" s="1"/>
  <c r="K138" i="34"/>
  <c r="K139" i="34" s="1"/>
  <c r="K51" i="66"/>
  <c r="K67" i="66" s="1"/>
  <c r="K87" i="66" s="1"/>
  <c r="Y44" i="66"/>
  <c r="W33" i="66"/>
  <c r="U42" i="66"/>
  <c r="Y32" i="66"/>
  <c r="W41" i="66"/>
  <c r="Y40" i="66"/>
  <c r="U34" i="66"/>
  <c r="Y36" i="66"/>
  <c r="U38" i="66"/>
  <c r="AC30" i="66"/>
  <c r="R52" i="66"/>
  <c r="M60" i="66"/>
  <c r="M53" i="66"/>
  <c r="M55" i="66"/>
  <c r="S57" i="66"/>
  <c r="M62" i="66"/>
  <c r="M63" i="66"/>
  <c r="M58" i="66"/>
  <c r="M54" i="66"/>
  <c r="M56" i="66"/>
  <c r="M65" i="66"/>
  <c r="M59" i="66"/>
  <c r="M64" i="66"/>
  <c r="K12" i="69" l="1"/>
  <c r="K24" i="69" s="1"/>
  <c r="L175" i="34"/>
  <c r="J12" i="69"/>
  <c r="J24" i="69" s="1"/>
  <c r="K175" i="34"/>
  <c r="AH125" i="67"/>
  <c r="AH20" i="67"/>
  <c r="AH49" i="67"/>
  <c r="AH67" i="67"/>
  <c r="AH105" i="67"/>
  <c r="AB33" i="68"/>
  <c r="Z33" i="68"/>
  <c r="X33" i="68"/>
  <c r="L33" i="68"/>
  <c r="Y33" i="68" s="1"/>
  <c r="J33" i="68"/>
  <c r="W33" i="68" s="1"/>
  <c r="O34" i="68"/>
  <c r="AB34" i="68" s="1"/>
  <c r="P34" i="68"/>
  <c r="L34" i="68" s="1"/>
  <c r="Y34" i="68" s="1"/>
  <c r="M34" i="68"/>
  <c r="K34" i="68"/>
  <c r="M121" i="34"/>
  <c r="N121" i="34" s="1"/>
  <c r="N138" i="34" s="1"/>
  <c r="N139" i="34" s="1"/>
  <c r="C35" i="68"/>
  <c r="X23" i="67"/>
  <c r="W24" i="67"/>
  <c r="M23" i="83"/>
  <c r="M24" i="83" s="1"/>
  <c r="I37" i="80"/>
  <c r="K24" i="80"/>
  <c r="J33" i="80"/>
  <c r="J35" i="80" s="1"/>
  <c r="N23" i="80"/>
  <c r="N11" i="83"/>
  <c r="N14" i="83" s="1"/>
  <c r="N10" i="83"/>
  <c r="N13" i="83" s="1"/>
  <c r="N15" i="83" s="1"/>
  <c r="N19" i="83"/>
  <c r="N22" i="83" s="1"/>
  <c r="N18" i="83"/>
  <c r="N21" i="83" s="1"/>
  <c r="N23" i="83" s="1"/>
  <c r="N6" i="80"/>
  <c r="M20" i="80"/>
  <c r="S35" i="68"/>
  <c r="U34" i="68"/>
  <c r="L51" i="66"/>
  <c r="L67" i="66" s="1"/>
  <c r="L87" i="66" s="1"/>
  <c r="Z32" i="66"/>
  <c r="V34" i="66"/>
  <c r="V42" i="66"/>
  <c r="Z36" i="66"/>
  <c r="Z40" i="66"/>
  <c r="X33" i="66"/>
  <c r="V38" i="66"/>
  <c r="X41" i="66"/>
  <c r="Z44" i="66"/>
  <c r="N53" i="66"/>
  <c r="N59" i="66"/>
  <c r="N54" i="66"/>
  <c r="N62" i="66"/>
  <c r="N55" i="66"/>
  <c r="N64" i="66"/>
  <c r="N56" i="66"/>
  <c r="N60" i="66"/>
  <c r="N58" i="66"/>
  <c r="N65" i="66"/>
  <c r="T57" i="66"/>
  <c r="N63" i="66"/>
  <c r="S52" i="66"/>
  <c r="M12" i="69" l="1"/>
  <c r="M24" i="69" s="1"/>
  <c r="N175" i="34"/>
  <c r="M138" i="34"/>
  <c r="M139" i="34" s="1"/>
  <c r="J34" i="68"/>
  <c r="W34" i="68" s="1"/>
  <c r="Z34" i="68"/>
  <c r="X34" i="68"/>
  <c r="N34" i="68"/>
  <c r="AA34" i="68" s="1"/>
  <c r="O35" i="68"/>
  <c r="P35" i="68"/>
  <c r="N35" i="68" s="1"/>
  <c r="M35" i="68"/>
  <c r="K35" i="68"/>
  <c r="X35" i="68" s="1"/>
  <c r="C36" i="68"/>
  <c r="Y23" i="67"/>
  <c r="X24" i="67"/>
  <c r="O121" i="34"/>
  <c r="P121" i="34" s="1"/>
  <c r="O11" i="83"/>
  <c r="O14" i="83" s="1"/>
  <c r="O10" i="83"/>
  <c r="O13" i="83" s="1"/>
  <c r="O15" i="83" s="1"/>
  <c r="O19" i="83"/>
  <c r="O22" i="83" s="1"/>
  <c r="O18" i="83"/>
  <c r="O21" i="83" s="1"/>
  <c r="O23" i="83" s="1"/>
  <c r="N20" i="80"/>
  <c r="O6" i="80"/>
  <c r="O23" i="80"/>
  <c r="N24" i="83"/>
  <c r="J37" i="80"/>
  <c r="C7" i="85"/>
  <c r="E3" i="85" s="1"/>
  <c r="E11" i="85" s="1"/>
  <c r="L24" i="80"/>
  <c r="K33" i="80"/>
  <c r="K35" i="80" s="1"/>
  <c r="S36" i="68"/>
  <c r="U35" i="68"/>
  <c r="M51" i="66"/>
  <c r="M67" i="66" s="1"/>
  <c r="M87" i="66" s="1"/>
  <c r="AA36" i="66"/>
  <c r="W38" i="66"/>
  <c r="W42" i="66"/>
  <c r="Y41" i="66"/>
  <c r="Y33" i="66"/>
  <c r="W34" i="66"/>
  <c r="AA44" i="66"/>
  <c r="AA40" i="66"/>
  <c r="AA32" i="66"/>
  <c r="O56" i="66"/>
  <c r="O64" i="66"/>
  <c r="O54" i="66"/>
  <c r="U57" i="66"/>
  <c r="T52" i="66"/>
  <c r="O58" i="66"/>
  <c r="O55" i="66"/>
  <c r="O59" i="66"/>
  <c r="O63" i="66"/>
  <c r="O60" i="66"/>
  <c r="O53" i="66"/>
  <c r="O65" i="66"/>
  <c r="O62" i="66"/>
  <c r="L12" i="69" l="1"/>
  <c r="L24" i="69" s="1"/>
  <c r="M175" i="34"/>
  <c r="Z35" i="68"/>
  <c r="AA35" i="68"/>
  <c r="AB35" i="68"/>
  <c r="L35" i="68"/>
  <c r="Y35" i="68" s="1"/>
  <c r="J35" i="68"/>
  <c r="W35" i="68" s="1"/>
  <c r="P36" i="68"/>
  <c r="N36" i="68" s="1"/>
  <c r="AA36" i="68" s="1"/>
  <c r="O36" i="68"/>
  <c r="AB36" i="68" s="1"/>
  <c r="M36" i="68"/>
  <c r="Z36" i="68" s="1"/>
  <c r="K36" i="68"/>
  <c r="C37" i="68"/>
  <c r="Y24" i="67"/>
  <c r="Z23" i="67"/>
  <c r="K37" i="80"/>
  <c r="M24" i="80"/>
  <c r="L33" i="80"/>
  <c r="L35" i="80" s="1"/>
  <c r="P10" i="83"/>
  <c r="P13" i="83" s="1"/>
  <c r="P19" i="83"/>
  <c r="P22" i="83" s="1"/>
  <c r="P18" i="83"/>
  <c r="P21" i="83" s="1"/>
  <c r="P23" i="83" s="1"/>
  <c r="O20" i="80"/>
  <c r="P11" i="83"/>
  <c r="P14" i="83" s="1"/>
  <c r="P6" i="80"/>
  <c r="P23" i="80"/>
  <c r="O24" i="83"/>
  <c r="E4" i="85"/>
  <c r="S37" i="68"/>
  <c r="U36" i="68"/>
  <c r="Q121" i="34"/>
  <c r="N51" i="66"/>
  <c r="N67" i="66" s="1"/>
  <c r="N87" i="66" s="1"/>
  <c r="AB40" i="66"/>
  <c r="Z41" i="66"/>
  <c r="AB44" i="66"/>
  <c r="X42" i="66"/>
  <c r="X34" i="66"/>
  <c r="X38" i="66"/>
  <c r="AB32" i="66"/>
  <c r="Z33" i="66"/>
  <c r="AB36" i="66"/>
  <c r="P54" i="66"/>
  <c r="U52" i="66"/>
  <c r="P59" i="66"/>
  <c r="P53" i="66"/>
  <c r="P62" i="66"/>
  <c r="P63" i="66"/>
  <c r="P55" i="66"/>
  <c r="P65" i="66"/>
  <c r="P60" i="66"/>
  <c r="V57" i="66"/>
  <c r="P64" i="66"/>
  <c r="P58" i="66"/>
  <c r="P56" i="66"/>
  <c r="X36" i="68" l="1"/>
  <c r="L36" i="68"/>
  <c r="Y36" i="68" s="1"/>
  <c r="J36" i="68"/>
  <c r="W36" i="68" s="1"/>
  <c r="P37" i="68"/>
  <c r="L37" i="68" s="1"/>
  <c r="M37" i="68"/>
  <c r="O37" i="68"/>
  <c r="K37" i="68"/>
  <c r="C38" i="68"/>
  <c r="Z24" i="67"/>
  <c r="AA23" i="67"/>
  <c r="N24" i="80"/>
  <c r="M33" i="80"/>
  <c r="M35" i="80" s="1"/>
  <c r="Q23" i="80"/>
  <c r="P15" i="83"/>
  <c r="P24" i="83" s="1"/>
  <c r="C127" i="85"/>
  <c r="L127" i="85" s="1"/>
  <c r="C119" i="85"/>
  <c r="L119" i="85" s="1"/>
  <c r="C126" i="85"/>
  <c r="L126" i="85" s="1"/>
  <c r="C118" i="85"/>
  <c r="L118" i="85" s="1"/>
  <c r="C125" i="85"/>
  <c r="L125" i="85" s="1"/>
  <c r="C124" i="85"/>
  <c r="L124" i="85" s="1"/>
  <c r="C131" i="85"/>
  <c r="L131" i="85" s="1"/>
  <c r="C123" i="85"/>
  <c r="L123" i="85" s="1"/>
  <c r="C120" i="85"/>
  <c r="C117" i="85"/>
  <c r="L117" i="85" s="1"/>
  <c r="C116" i="85"/>
  <c r="L116" i="85" s="1"/>
  <c r="C115" i="85"/>
  <c r="L115" i="85" s="1"/>
  <c r="C114" i="85"/>
  <c r="L114" i="85" s="1"/>
  <c r="C106" i="85"/>
  <c r="L106" i="85" s="1"/>
  <c r="C98" i="85"/>
  <c r="L98" i="85" s="1"/>
  <c r="C90" i="85"/>
  <c r="L90" i="85" s="1"/>
  <c r="C82" i="85"/>
  <c r="L82" i="85" s="1"/>
  <c r="C74" i="85"/>
  <c r="L74" i="85" s="1"/>
  <c r="C66" i="85"/>
  <c r="L66" i="85" s="1"/>
  <c r="C62" i="85"/>
  <c r="L62" i="85" s="1"/>
  <c r="C113" i="85"/>
  <c r="L113" i="85" s="1"/>
  <c r="C105" i="85"/>
  <c r="L105" i="85" s="1"/>
  <c r="C97" i="85"/>
  <c r="L97" i="85" s="1"/>
  <c r="C89" i="85"/>
  <c r="L89" i="85" s="1"/>
  <c r="C81" i="85"/>
  <c r="L81" i="85" s="1"/>
  <c r="C73" i="85"/>
  <c r="L73" i="85" s="1"/>
  <c r="C65" i="85"/>
  <c r="L65" i="85" s="1"/>
  <c r="C59" i="85"/>
  <c r="L59" i="85" s="1"/>
  <c r="C130" i="85"/>
  <c r="L130" i="85" s="1"/>
  <c r="C121" i="85"/>
  <c r="L121" i="85" s="1"/>
  <c r="C112" i="85"/>
  <c r="L112" i="85" s="1"/>
  <c r="C104" i="85"/>
  <c r="L104" i="85" s="1"/>
  <c r="C96" i="85"/>
  <c r="C88" i="85"/>
  <c r="L88" i="85" s="1"/>
  <c r="C80" i="85"/>
  <c r="L80" i="85" s="1"/>
  <c r="C72" i="85"/>
  <c r="C64" i="85"/>
  <c r="L64" i="85" s="1"/>
  <c r="C111" i="85"/>
  <c r="L111" i="85" s="1"/>
  <c r="C103" i="85"/>
  <c r="L103" i="85" s="1"/>
  <c r="C95" i="85"/>
  <c r="L95" i="85" s="1"/>
  <c r="C87" i="85"/>
  <c r="L87" i="85" s="1"/>
  <c r="C79" i="85"/>
  <c r="L79" i="85" s="1"/>
  <c r="C71" i="85"/>
  <c r="L71" i="85" s="1"/>
  <c r="C61" i="85"/>
  <c r="L61" i="85" s="1"/>
  <c r="C128" i="85"/>
  <c r="L128" i="85" s="1"/>
  <c r="C122" i="85"/>
  <c r="L122" i="85" s="1"/>
  <c r="C110" i="85"/>
  <c r="L110" i="85" s="1"/>
  <c r="C102" i="85"/>
  <c r="L102" i="85" s="1"/>
  <c r="C94" i="85"/>
  <c r="L94" i="85" s="1"/>
  <c r="C86" i="85"/>
  <c r="L86" i="85" s="1"/>
  <c r="C78" i="85"/>
  <c r="L78" i="85" s="1"/>
  <c r="C70" i="85"/>
  <c r="L70" i="85" s="1"/>
  <c r="C50" i="85"/>
  <c r="L50" i="85" s="1"/>
  <c r="C45" i="85"/>
  <c r="L45" i="85" s="1"/>
  <c r="C38" i="85"/>
  <c r="L38" i="85" s="1"/>
  <c r="E12" i="85"/>
  <c r="E13" i="85" s="1"/>
  <c r="E14" i="85" s="1"/>
  <c r="E15" i="85" s="1"/>
  <c r="E16" i="85" s="1"/>
  <c r="E17" i="85" s="1"/>
  <c r="E18" i="85" s="1"/>
  <c r="E19" i="85" s="1"/>
  <c r="E20" i="85" s="1"/>
  <c r="E21" i="85" s="1"/>
  <c r="E22" i="85" s="1"/>
  <c r="E23" i="85" s="1"/>
  <c r="E24" i="85" s="1"/>
  <c r="E25" i="85" s="1"/>
  <c r="E26" i="85" s="1"/>
  <c r="E27" i="85" s="1"/>
  <c r="E28" i="85" s="1"/>
  <c r="E29" i="85" s="1"/>
  <c r="E30" i="85" s="1"/>
  <c r="E31" i="85" s="1"/>
  <c r="E32" i="85" s="1"/>
  <c r="E33" i="85" s="1"/>
  <c r="E34" i="85" s="1"/>
  <c r="E35" i="85" s="1"/>
  <c r="C108" i="85"/>
  <c r="C100" i="85"/>
  <c r="L100" i="85" s="1"/>
  <c r="C92" i="85"/>
  <c r="L92" i="85" s="1"/>
  <c r="C84" i="85"/>
  <c r="C76" i="85"/>
  <c r="L76" i="85" s="1"/>
  <c r="C68" i="85"/>
  <c r="L68" i="85" s="1"/>
  <c r="C56" i="85"/>
  <c r="L56" i="85" s="1"/>
  <c r="C55" i="85"/>
  <c r="L55" i="85" s="1"/>
  <c r="C47" i="85"/>
  <c r="L47" i="85" s="1"/>
  <c r="C60" i="85"/>
  <c r="C52" i="85"/>
  <c r="L52" i="85" s="1"/>
  <c r="C40" i="85"/>
  <c r="L40" i="85" s="1"/>
  <c r="C49" i="85"/>
  <c r="L49" i="85" s="1"/>
  <c r="C44" i="85"/>
  <c r="L44" i="85" s="1"/>
  <c r="C42" i="85"/>
  <c r="L42" i="85" s="1"/>
  <c r="C109" i="85"/>
  <c r="L109" i="85" s="1"/>
  <c r="C101" i="85"/>
  <c r="L101" i="85" s="1"/>
  <c r="C93" i="85"/>
  <c r="L93" i="85" s="1"/>
  <c r="C85" i="85"/>
  <c r="L85" i="85" s="1"/>
  <c r="C77" i="85"/>
  <c r="L77" i="85" s="1"/>
  <c r="C69" i="85"/>
  <c r="L69" i="85" s="1"/>
  <c r="C57" i="85"/>
  <c r="L57" i="85" s="1"/>
  <c r="C54" i="85"/>
  <c r="L54" i="85" s="1"/>
  <c r="C46" i="85"/>
  <c r="L46" i="85" s="1"/>
  <c r="C129" i="85"/>
  <c r="L129" i="85" s="1"/>
  <c r="C58" i="85"/>
  <c r="L58" i="85" s="1"/>
  <c r="C51" i="85"/>
  <c r="L51" i="85" s="1"/>
  <c r="C39" i="85"/>
  <c r="L39" i="85" s="1"/>
  <c r="B32" i="85"/>
  <c r="B29" i="85"/>
  <c r="B14" i="85"/>
  <c r="C36" i="85"/>
  <c r="B26" i="85"/>
  <c r="B23" i="85"/>
  <c r="C99" i="85"/>
  <c r="L99" i="85" s="1"/>
  <c r="C83" i="85"/>
  <c r="L83" i="85" s="1"/>
  <c r="C67" i="85"/>
  <c r="L67" i="85" s="1"/>
  <c r="C63" i="85"/>
  <c r="L63" i="85" s="1"/>
  <c r="C37" i="85"/>
  <c r="L37" i="85" s="1"/>
  <c r="B20" i="85"/>
  <c r="C53" i="85"/>
  <c r="L53" i="85" s="1"/>
  <c r="B17" i="85"/>
  <c r="C48" i="85"/>
  <c r="C107" i="85"/>
  <c r="L107" i="85" s="1"/>
  <c r="C91" i="85"/>
  <c r="L91" i="85" s="1"/>
  <c r="C43" i="85"/>
  <c r="L43" i="85" s="1"/>
  <c r="B35" i="85"/>
  <c r="C41" i="85"/>
  <c r="L41" i="85" s="1"/>
  <c r="C75" i="85"/>
  <c r="L75" i="85" s="1"/>
  <c r="I11" i="85"/>
  <c r="I12" i="85" s="1"/>
  <c r="I13" i="85" s="1"/>
  <c r="I14" i="85" s="1"/>
  <c r="I15" i="85" s="1"/>
  <c r="I16" i="85" s="1"/>
  <c r="I17" i="85" s="1"/>
  <c r="I18" i="85" s="1"/>
  <c r="I19" i="85" s="1"/>
  <c r="I20" i="85" s="1"/>
  <c r="I21" i="85" s="1"/>
  <c r="I22" i="85" s="1"/>
  <c r="I23" i="85" s="1"/>
  <c r="I24" i="85" s="1"/>
  <c r="I25" i="85" s="1"/>
  <c r="I26" i="85" s="1"/>
  <c r="I27" i="85" s="1"/>
  <c r="I28" i="85" s="1"/>
  <c r="I29" i="85" s="1"/>
  <c r="I30" i="85" s="1"/>
  <c r="I31" i="85" s="1"/>
  <c r="I32" i="85" s="1"/>
  <c r="I33" i="85" s="1"/>
  <c r="I34" i="85" s="1"/>
  <c r="I35" i="85" s="1"/>
  <c r="I36" i="85" s="1"/>
  <c r="I37" i="85" s="1"/>
  <c r="I38" i="85" s="1"/>
  <c r="I39" i="85" s="1"/>
  <c r="I40" i="85" s="1"/>
  <c r="I41" i="85" s="1"/>
  <c r="I42" i="85" s="1"/>
  <c r="I43" i="85" s="1"/>
  <c r="I44" i="85" s="1"/>
  <c r="I45" i="85" s="1"/>
  <c r="I46" i="85" s="1"/>
  <c r="I47" i="85" s="1"/>
  <c r="I48" i="85" s="1"/>
  <c r="I49" i="85" s="1"/>
  <c r="I50" i="85" s="1"/>
  <c r="I51" i="85" s="1"/>
  <c r="I52" i="85" s="1"/>
  <c r="I53" i="85" s="1"/>
  <c r="I54" i="85" s="1"/>
  <c r="I55" i="85" s="1"/>
  <c r="I56" i="85" s="1"/>
  <c r="I57" i="85" s="1"/>
  <c r="I58" i="85" s="1"/>
  <c r="I59" i="85" s="1"/>
  <c r="I60" i="85" s="1"/>
  <c r="I61" i="85" s="1"/>
  <c r="I62" i="85" s="1"/>
  <c r="I63" i="85" s="1"/>
  <c r="I64" i="85" s="1"/>
  <c r="I65" i="85" s="1"/>
  <c r="I66" i="85" s="1"/>
  <c r="I67" i="85" s="1"/>
  <c r="I68" i="85" s="1"/>
  <c r="I69" i="85" s="1"/>
  <c r="I70" i="85" s="1"/>
  <c r="I71" i="85" s="1"/>
  <c r="I72" i="85" s="1"/>
  <c r="I73" i="85" s="1"/>
  <c r="I74" i="85" s="1"/>
  <c r="I75" i="85" s="1"/>
  <c r="I76" i="85" s="1"/>
  <c r="I77" i="85" s="1"/>
  <c r="I78" i="85" s="1"/>
  <c r="I79" i="85" s="1"/>
  <c r="I80" i="85" s="1"/>
  <c r="I81" i="85" s="1"/>
  <c r="I82" i="85" s="1"/>
  <c r="I83" i="85" s="1"/>
  <c r="I84" i="85" s="1"/>
  <c r="I85" i="85" s="1"/>
  <c r="I86" i="85" s="1"/>
  <c r="I87" i="85" s="1"/>
  <c r="I88" i="85" s="1"/>
  <c r="I89" i="85" s="1"/>
  <c r="I90" i="85" s="1"/>
  <c r="I91" i="85" s="1"/>
  <c r="I92" i="85" s="1"/>
  <c r="I93" i="85" s="1"/>
  <c r="I94" i="85" s="1"/>
  <c r="I95" i="85" s="1"/>
  <c r="I96" i="85" s="1"/>
  <c r="I97" i="85" s="1"/>
  <c r="I98" i="85" s="1"/>
  <c r="I99" i="85" s="1"/>
  <c r="I100" i="85" s="1"/>
  <c r="I101" i="85" s="1"/>
  <c r="I102" i="85" s="1"/>
  <c r="I103" i="85" s="1"/>
  <c r="I104" i="85" s="1"/>
  <c r="I105" i="85" s="1"/>
  <c r="I106" i="85" s="1"/>
  <c r="I107" i="85" s="1"/>
  <c r="I108" i="85" s="1"/>
  <c r="I109" i="85" s="1"/>
  <c r="I110" i="85" s="1"/>
  <c r="I111" i="85" s="1"/>
  <c r="I112" i="85" s="1"/>
  <c r="I113" i="85" s="1"/>
  <c r="I114" i="85" s="1"/>
  <c r="I115" i="85" s="1"/>
  <c r="I116" i="85" s="1"/>
  <c r="I117" i="85" s="1"/>
  <c r="I118" i="85" s="1"/>
  <c r="I119" i="85" s="1"/>
  <c r="I120" i="85" s="1"/>
  <c r="I121" i="85" s="1"/>
  <c r="I122" i="85" s="1"/>
  <c r="I123" i="85" s="1"/>
  <c r="I124" i="85" s="1"/>
  <c r="I125" i="85" s="1"/>
  <c r="I126" i="85" s="1"/>
  <c r="I127" i="85" s="1"/>
  <c r="I128" i="85" s="1"/>
  <c r="I129" i="85" s="1"/>
  <c r="I130" i="85" s="1"/>
  <c r="I131" i="85" s="1"/>
  <c r="I132" i="85" s="1"/>
  <c r="I133" i="85" s="1"/>
  <c r="I134" i="85" s="1"/>
  <c r="I135" i="85" s="1"/>
  <c r="I136" i="85" s="1"/>
  <c r="I137" i="85" s="1"/>
  <c r="I138" i="85" s="1"/>
  <c r="I139" i="85" s="1"/>
  <c r="I140" i="85" s="1"/>
  <c r="I141" i="85" s="1"/>
  <c r="I142" i="85" s="1"/>
  <c r="I143" i="85" s="1"/>
  <c r="Q19" i="83"/>
  <c r="Q22" i="83" s="1"/>
  <c r="Q18" i="83"/>
  <c r="Q21" i="83" s="1"/>
  <c r="Q23" i="83" s="1"/>
  <c r="P20" i="80"/>
  <c r="Q11" i="83"/>
  <c r="Q14" i="83" s="1"/>
  <c r="Q6" i="80"/>
  <c r="Q10" i="83"/>
  <c r="Q13" i="83" s="1"/>
  <c r="Q15" i="83" s="1"/>
  <c r="Q24" i="83" s="1"/>
  <c r="L37" i="80"/>
  <c r="S38" i="68"/>
  <c r="U37" i="68"/>
  <c r="R121" i="34"/>
  <c r="O51" i="66"/>
  <c r="O67" i="66" s="1"/>
  <c r="O87" i="66" s="1"/>
  <c r="AA33" i="66"/>
  <c r="Y42" i="66"/>
  <c r="AC32" i="66"/>
  <c r="AC44" i="66"/>
  <c r="Y38" i="66"/>
  <c r="AA41" i="66"/>
  <c r="AC36" i="66"/>
  <c r="Y34" i="66"/>
  <c r="AC40" i="66"/>
  <c r="Q62" i="66"/>
  <c r="Q64" i="66"/>
  <c r="Q60" i="66"/>
  <c r="Q53" i="66"/>
  <c r="V52" i="66"/>
  <c r="Q63" i="66"/>
  <c r="Q55" i="66"/>
  <c r="Q56" i="66"/>
  <c r="Q58" i="66"/>
  <c r="W57" i="66"/>
  <c r="Q65" i="66"/>
  <c r="Q59" i="66"/>
  <c r="Q54" i="66"/>
  <c r="X37" i="68" l="1"/>
  <c r="AB37" i="68"/>
  <c r="Z37" i="68"/>
  <c r="Y37" i="68"/>
  <c r="N37" i="68"/>
  <c r="AA37" i="68" s="1"/>
  <c r="J37" i="68"/>
  <c r="W37" i="68" s="1"/>
  <c r="P38" i="68"/>
  <c r="J38" i="68" s="1"/>
  <c r="O38" i="68"/>
  <c r="AB38" i="68" s="1"/>
  <c r="M38" i="68"/>
  <c r="K38" i="68"/>
  <c r="C39" i="68"/>
  <c r="AA24" i="67"/>
  <c r="AB23" i="67"/>
  <c r="R23" i="80"/>
  <c r="R19" i="83"/>
  <c r="R22" i="83" s="1"/>
  <c r="R18" i="83"/>
  <c r="R21" i="83" s="1"/>
  <c r="Q20" i="80"/>
  <c r="R11" i="83"/>
  <c r="R14" i="83" s="1"/>
  <c r="R6" i="80"/>
  <c r="R10" i="83"/>
  <c r="R13" i="83" s="1"/>
  <c r="R15" i="83" s="1"/>
  <c r="K17" i="85"/>
  <c r="D17" i="85"/>
  <c r="J17" i="85" s="1"/>
  <c r="D23" i="85"/>
  <c r="J23" i="85" s="1"/>
  <c r="K23" i="85"/>
  <c r="G172" i="85"/>
  <c r="L60" i="85"/>
  <c r="D171" i="85"/>
  <c r="K26" i="85"/>
  <c r="D26" i="85"/>
  <c r="K172" i="85"/>
  <c r="L108" i="85"/>
  <c r="J172" i="85"/>
  <c r="L96" i="85"/>
  <c r="L120" i="85"/>
  <c r="L172" i="85"/>
  <c r="M37" i="80"/>
  <c r="K20" i="85"/>
  <c r="D20" i="85"/>
  <c r="J20" i="85" s="1"/>
  <c r="E172" i="85"/>
  <c r="L36" i="85"/>
  <c r="C145" i="85"/>
  <c r="B36" i="85"/>
  <c r="E36" i="85"/>
  <c r="O24" i="80"/>
  <c r="N33" i="80"/>
  <c r="N35" i="80" s="1"/>
  <c r="D35" i="85"/>
  <c r="J35" i="85" s="1"/>
  <c r="K35" i="85"/>
  <c r="C171" i="85"/>
  <c r="K14" i="85"/>
  <c r="D14" i="85"/>
  <c r="D29" i="85"/>
  <c r="J29" i="85" s="1"/>
  <c r="K29" i="85"/>
  <c r="F172" i="85"/>
  <c r="L48" i="85"/>
  <c r="K32" i="85"/>
  <c r="D32" i="85"/>
  <c r="J32" i="85" s="1"/>
  <c r="I172" i="85"/>
  <c r="L84" i="85"/>
  <c r="H172" i="85"/>
  <c r="L72" i="85"/>
  <c r="S39" i="68"/>
  <c r="U38" i="68"/>
  <c r="S121" i="34"/>
  <c r="T121" i="34" s="1"/>
  <c r="P51" i="66"/>
  <c r="P67" i="66" s="1"/>
  <c r="P87" i="66" s="1"/>
  <c r="Z34" i="66"/>
  <c r="AB41" i="66"/>
  <c r="Z42" i="66"/>
  <c r="Z38" i="66"/>
  <c r="AB33" i="66"/>
  <c r="R63" i="66"/>
  <c r="R60" i="66"/>
  <c r="R53" i="66"/>
  <c r="R59" i="66"/>
  <c r="R55" i="66"/>
  <c r="R58" i="66"/>
  <c r="R65" i="66"/>
  <c r="R64" i="66"/>
  <c r="R62" i="66"/>
  <c r="X57" i="66"/>
  <c r="R56" i="66"/>
  <c r="W52" i="66"/>
  <c r="R54" i="66"/>
  <c r="W38" i="68" l="1"/>
  <c r="X38" i="68"/>
  <c r="Z38" i="68"/>
  <c r="N38" i="68"/>
  <c r="AA38" i="68" s="1"/>
  <c r="L38" i="68"/>
  <c r="Y38" i="68" s="1"/>
  <c r="M39" i="68"/>
  <c r="Z39" i="68" s="1"/>
  <c r="O39" i="68"/>
  <c r="AB39" i="68" s="1"/>
  <c r="P39" i="68"/>
  <c r="J39" i="68" s="1"/>
  <c r="W39" i="68" s="1"/>
  <c r="K39" i="68"/>
  <c r="C40" i="68"/>
  <c r="AB24" i="67"/>
  <c r="AC23" i="67"/>
  <c r="N37" i="80"/>
  <c r="P24" i="80"/>
  <c r="O33" i="80"/>
  <c r="O35" i="80" s="1"/>
  <c r="E30" i="83"/>
  <c r="D30" i="83"/>
  <c r="D31" i="83" s="1"/>
  <c r="R24" i="83"/>
  <c r="S19" i="83"/>
  <c r="S22" i="83" s="1"/>
  <c r="S18" i="83"/>
  <c r="S21" i="83" s="1"/>
  <c r="S23" i="83" s="1"/>
  <c r="R20" i="80"/>
  <c r="S11" i="83"/>
  <c r="S14" i="83" s="1"/>
  <c r="S10" i="83"/>
  <c r="S13" i="83" s="1"/>
  <c r="S6" i="80"/>
  <c r="J26" i="85"/>
  <c r="D173" i="85"/>
  <c r="E37" i="85"/>
  <c r="B37" i="85"/>
  <c r="S23" i="80"/>
  <c r="K36" i="85"/>
  <c r="D36" i="85"/>
  <c r="J14" i="85"/>
  <c r="C173" i="85"/>
  <c r="R23" i="83"/>
  <c r="S40" i="68"/>
  <c r="U39" i="68"/>
  <c r="U121" i="34"/>
  <c r="Q51" i="66"/>
  <c r="Q67" i="66" s="1"/>
  <c r="Q87" i="66" s="1"/>
  <c r="AA38" i="66"/>
  <c r="AA42" i="66"/>
  <c r="AC41" i="66"/>
  <c r="AC33" i="66"/>
  <c r="AA34" i="66"/>
  <c r="X52" i="66"/>
  <c r="S59" i="66"/>
  <c r="S65" i="66"/>
  <c r="S56" i="66"/>
  <c r="S53" i="66"/>
  <c r="S62" i="66"/>
  <c r="Y57" i="66"/>
  <c r="S58" i="66"/>
  <c r="S60" i="66"/>
  <c r="S54" i="66"/>
  <c r="S64" i="66"/>
  <c r="S55" i="66"/>
  <c r="S63" i="66"/>
  <c r="X39" i="68" l="1"/>
  <c r="N39" i="68"/>
  <c r="AA39" i="68" s="1"/>
  <c r="L39" i="68"/>
  <c r="Y39" i="68" s="1"/>
  <c r="M40" i="68"/>
  <c r="O40" i="68"/>
  <c r="P40" i="68"/>
  <c r="J40" i="68" s="1"/>
  <c r="W40" i="68" s="1"/>
  <c r="K40" i="68"/>
  <c r="C41" i="68"/>
  <c r="AD23" i="67"/>
  <c r="AC24" i="67"/>
  <c r="O37" i="80"/>
  <c r="D37" i="85"/>
  <c r="J37" i="85" s="1"/>
  <c r="K37" i="85"/>
  <c r="T18" i="83"/>
  <c r="T21" i="83" s="1"/>
  <c r="S20" i="80"/>
  <c r="T11" i="83"/>
  <c r="T14" i="83" s="1"/>
  <c r="T10" i="83"/>
  <c r="T13" i="83" s="1"/>
  <c r="T6" i="80"/>
  <c r="T19" i="83"/>
  <c r="T22" i="83" s="1"/>
  <c r="E28" i="83"/>
  <c r="E31" i="83" s="1"/>
  <c r="D29" i="83"/>
  <c r="Q24" i="80"/>
  <c r="P33" i="80"/>
  <c r="P35" i="80" s="1"/>
  <c r="B38" i="85"/>
  <c r="E38" i="85"/>
  <c r="S15" i="83"/>
  <c r="S24" i="83" s="1"/>
  <c r="T23" i="80"/>
  <c r="J36" i="85"/>
  <c r="S41" i="68"/>
  <c r="U40" i="68"/>
  <c r="V121" i="34"/>
  <c r="R51" i="66"/>
  <c r="R67" i="66" s="1"/>
  <c r="R87" i="66" s="1"/>
  <c r="AB42" i="66"/>
  <c r="AB34" i="66"/>
  <c r="AB38" i="66"/>
  <c r="T56" i="66"/>
  <c r="T65" i="66"/>
  <c r="T60" i="66"/>
  <c r="T58" i="66"/>
  <c r="T63" i="66"/>
  <c r="T64" i="66"/>
  <c r="T53" i="66"/>
  <c r="T59" i="66"/>
  <c r="Z57" i="66"/>
  <c r="T62" i="66"/>
  <c r="T55" i="66"/>
  <c r="T54" i="66"/>
  <c r="Y52" i="66"/>
  <c r="X40" i="68" l="1"/>
  <c r="AB40" i="68"/>
  <c r="Z40" i="68"/>
  <c r="N40" i="68"/>
  <c r="AA40" i="68" s="1"/>
  <c r="L40" i="68"/>
  <c r="Y40" i="68" s="1"/>
  <c r="M41" i="68"/>
  <c r="O41" i="68"/>
  <c r="P41" i="68"/>
  <c r="L41" i="68" s="1"/>
  <c r="Y41" i="68" s="1"/>
  <c r="K41" i="68"/>
  <c r="C42" i="68"/>
  <c r="AE23" i="67"/>
  <c r="AD24" i="67"/>
  <c r="N30" i="83"/>
  <c r="P37" i="80"/>
  <c r="U11" i="83"/>
  <c r="U14" i="83" s="1"/>
  <c r="U10" i="83"/>
  <c r="U13" i="83" s="1"/>
  <c r="U18" i="83"/>
  <c r="U21" i="83" s="1"/>
  <c r="U6" i="80"/>
  <c r="U19" i="83"/>
  <c r="U22" i="83" s="1"/>
  <c r="T20" i="80"/>
  <c r="R24" i="80"/>
  <c r="Q33" i="80"/>
  <c r="Q35" i="80" s="1"/>
  <c r="T15" i="83"/>
  <c r="B39" i="85"/>
  <c r="E39" i="85"/>
  <c r="K38" i="85"/>
  <c r="D38" i="85"/>
  <c r="U23" i="80"/>
  <c r="T23" i="83"/>
  <c r="S42" i="68"/>
  <c r="U41" i="68"/>
  <c r="W121" i="34"/>
  <c r="S51" i="66"/>
  <c r="S67" i="66" s="1"/>
  <c r="S87" i="66" s="1"/>
  <c r="AC38" i="66"/>
  <c r="AC34" i="66"/>
  <c r="AC42" i="66"/>
  <c r="U62" i="66"/>
  <c r="U56" i="66"/>
  <c r="Z52" i="66"/>
  <c r="U53" i="66"/>
  <c r="U60" i="66"/>
  <c r="U55" i="66"/>
  <c r="U63" i="66"/>
  <c r="U59" i="66"/>
  <c r="AA57" i="66"/>
  <c r="U64" i="66"/>
  <c r="U65" i="66"/>
  <c r="U54" i="66"/>
  <c r="U58" i="66"/>
  <c r="AB41" i="68" l="1"/>
  <c r="X41" i="68"/>
  <c r="Z41" i="68"/>
  <c r="J41" i="68"/>
  <c r="W41" i="68" s="1"/>
  <c r="N41" i="68"/>
  <c r="AA41" i="68" s="1"/>
  <c r="O42" i="68"/>
  <c r="P42" i="68"/>
  <c r="L42" i="68" s="1"/>
  <c r="M42" i="68"/>
  <c r="Z42" i="68" s="1"/>
  <c r="K42" i="68"/>
  <c r="C43" i="68"/>
  <c r="AF23" i="67"/>
  <c r="AE24" i="67"/>
  <c r="T24" i="83"/>
  <c r="V11" i="83"/>
  <c r="V14" i="83" s="1"/>
  <c r="V10" i="83"/>
  <c r="V13" i="83" s="1"/>
  <c r="V19" i="83"/>
  <c r="V22" i="83" s="1"/>
  <c r="V6" i="80"/>
  <c r="U20" i="80"/>
  <c r="V18" i="83"/>
  <c r="V21" i="83" s="1"/>
  <c r="J38" i="85"/>
  <c r="Q37" i="80"/>
  <c r="U23" i="83"/>
  <c r="S24" i="80"/>
  <c r="R33" i="80"/>
  <c r="R35" i="80" s="1"/>
  <c r="U15" i="83"/>
  <c r="O30" i="83"/>
  <c r="E40" i="85"/>
  <c r="B40" i="85"/>
  <c r="V23" i="80"/>
  <c r="D39" i="85"/>
  <c r="J39" i="85" s="1"/>
  <c r="K39" i="85"/>
  <c r="E29" i="83"/>
  <c r="S43" i="68"/>
  <c r="U42" i="68"/>
  <c r="X121" i="34"/>
  <c r="T51" i="66"/>
  <c r="T67" i="66" s="1"/>
  <c r="T87" i="66" s="1"/>
  <c r="V54" i="66"/>
  <c r="V64" i="66"/>
  <c r="V55" i="66"/>
  <c r="AA52" i="66"/>
  <c r="V65" i="66"/>
  <c r="V60" i="66"/>
  <c r="V56" i="66"/>
  <c r="V63" i="66"/>
  <c r="V59" i="66"/>
  <c r="AB57" i="66"/>
  <c r="V58" i="66"/>
  <c r="V53" i="66"/>
  <c r="V62" i="66"/>
  <c r="X42" i="68" l="1"/>
  <c r="Y42" i="68"/>
  <c r="AB42" i="68"/>
  <c r="J42" i="68"/>
  <c r="W42" i="68" s="1"/>
  <c r="N42" i="68"/>
  <c r="AA42" i="68" s="1"/>
  <c r="O43" i="68"/>
  <c r="AB43" i="68" s="1"/>
  <c r="P43" i="68"/>
  <c r="N43" i="68" s="1"/>
  <c r="AA43" i="68" s="1"/>
  <c r="M43" i="68"/>
  <c r="K43" i="68"/>
  <c r="U24" i="83"/>
  <c r="C44" i="68"/>
  <c r="AG23" i="67"/>
  <c r="AF24" i="67"/>
  <c r="E41" i="85"/>
  <c r="B41" i="85"/>
  <c r="W11" i="83"/>
  <c r="W14" i="83" s="1"/>
  <c r="W10" i="83"/>
  <c r="W13" i="83" s="1"/>
  <c r="W19" i="83"/>
  <c r="W22" i="83" s="1"/>
  <c r="W18" i="83"/>
  <c r="W21" i="83" s="1"/>
  <c r="W23" i="83" s="1"/>
  <c r="V20" i="80"/>
  <c r="W6" i="80"/>
  <c r="R37" i="80"/>
  <c r="V15" i="83"/>
  <c r="D40" i="85"/>
  <c r="J40" i="85" s="1"/>
  <c r="K40" i="85"/>
  <c r="P30" i="83"/>
  <c r="T24" i="80"/>
  <c r="S33" i="80"/>
  <c r="S35" i="80" s="1"/>
  <c r="W23" i="80"/>
  <c r="V23" i="83"/>
  <c r="S44" i="68"/>
  <c r="U43" i="68"/>
  <c r="Y121" i="34"/>
  <c r="U51" i="66"/>
  <c r="U67" i="66" s="1"/>
  <c r="U87" i="66" s="1"/>
  <c r="W62" i="66"/>
  <c r="AC57" i="66"/>
  <c r="W65" i="66"/>
  <c r="W58" i="66"/>
  <c r="W63" i="66"/>
  <c r="W64" i="66"/>
  <c r="W53" i="66"/>
  <c r="AB52" i="66"/>
  <c r="W56" i="66"/>
  <c r="W54" i="66"/>
  <c r="W55" i="66"/>
  <c r="W59" i="66"/>
  <c r="W60" i="66"/>
  <c r="J43" i="68" l="1"/>
  <c r="W43" i="68" s="1"/>
  <c r="Z43" i="68"/>
  <c r="X43" i="68"/>
  <c r="L43" i="68"/>
  <c r="Y43" i="68" s="1"/>
  <c r="M44" i="68"/>
  <c r="P44" i="68"/>
  <c r="N44" i="68" s="1"/>
  <c r="AA44" i="68" s="1"/>
  <c r="O44" i="68"/>
  <c r="AB44" i="68" s="1"/>
  <c r="K44" i="68"/>
  <c r="X44" i="68" s="1"/>
  <c r="C45" i="68"/>
  <c r="AG24" i="67"/>
  <c r="AH23" i="67"/>
  <c r="AH24" i="67" s="1"/>
  <c r="X23" i="80"/>
  <c r="W15" i="83"/>
  <c r="W24" i="83" s="1"/>
  <c r="S37" i="80"/>
  <c r="U24" i="80"/>
  <c r="T33" i="80"/>
  <c r="T35" i="80" s="1"/>
  <c r="K41" i="85"/>
  <c r="D41" i="85"/>
  <c r="Q30" i="83"/>
  <c r="E42" i="85"/>
  <c r="B42" i="85"/>
  <c r="V24" i="83"/>
  <c r="X10" i="83"/>
  <c r="X13" i="83" s="1"/>
  <c r="X19" i="83"/>
  <c r="X22" i="83" s="1"/>
  <c r="X18" i="83"/>
  <c r="X21" i="83" s="1"/>
  <c r="X23" i="83" s="1"/>
  <c r="W20" i="80"/>
  <c r="X11" i="83"/>
  <c r="X14" i="83" s="1"/>
  <c r="X6" i="80"/>
  <c r="S45" i="68"/>
  <c r="U44" i="68"/>
  <c r="Z121" i="34"/>
  <c r="V51" i="66"/>
  <c r="V67" i="66" s="1"/>
  <c r="V87" i="66" s="1"/>
  <c r="X59" i="66"/>
  <c r="X54" i="66"/>
  <c r="X63" i="66"/>
  <c r="X53" i="66"/>
  <c r="AC52" i="66"/>
  <c r="X64" i="66"/>
  <c r="X56" i="66"/>
  <c r="X58" i="66"/>
  <c r="X62" i="66"/>
  <c r="X55" i="66"/>
  <c r="X65" i="66"/>
  <c r="X60" i="66"/>
  <c r="Z44" i="68" l="1"/>
  <c r="L44" i="68"/>
  <c r="Y44" i="68" s="1"/>
  <c r="J44" i="68"/>
  <c r="W44" i="68" s="1"/>
  <c r="P45" i="68"/>
  <c r="L45" i="68" s="1"/>
  <c r="M45" i="68"/>
  <c r="O45" i="68"/>
  <c r="AB45" i="68" s="1"/>
  <c r="K45" i="68"/>
  <c r="X45" i="68" s="1"/>
  <c r="C46" i="68"/>
  <c r="Y19" i="83"/>
  <c r="Y22" i="83" s="1"/>
  <c r="Y18" i="83"/>
  <c r="Y21" i="83" s="1"/>
  <c r="Y23" i="83" s="1"/>
  <c r="X20" i="80"/>
  <c r="Y6" i="80"/>
  <c r="Y11" i="83"/>
  <c r="Y14" i="83" s="1"/>
  <c r="Y10" i="83"/>
  <c r="Y13" i="83" s="1"/>
  <c r="Y15" i="83" s="1"/>
  <c r="V24" i="80"/>
  <c r="U33" i="80"/>
  <c r="U35" i="80" s="1"/>
  <c r="B43" i="85"/>
  <c r="E43" i="85"/>
  <c r="R30" i="83"/>
  <c r="D42" i="85"/>
  <c r="J42" i="85" s="1"/>
  <c r="K42" i="85"/>
  <c r="X15" i="83"/>
  <c r="X24" i="83" s="1"/>
  <c r="J41" i="85"/>
  <c r="Y23" i="80"/>
  <c r="T37" i="80"/>
  <c r="S46" i="68"/>
  <c r="U45" i="68"/>
  <c r="AA121" i="34"/>
  <c r="W51" i="66"/>
  <c r="W67" i="66" s="1"/>
  <c r="W87" i="66" s="1"/>
  <c r="Y62" i="66"/>
  <c r="Y60" i="66"/>
  <c r="Y54" i="66"/>
  <c r="Y58" i="66"/>
  <c r="Y65" i="66"/>
  <c r="Y56" i="66"/>
  <c r="Y53" i="66"/>
  <c r="Y55" i="66"/>
  <c r="Y64" i="66"/>
  <c r="Y63" i="66"/>
  <c r="Y59" i="66"/>
  <c r="Z45" i="68" l="1"/>
  <c r="Y45" i="68"/>
  <c r="N45" i="68"/>
  <c r="AA45" i="68" s="1"/>
  <c r="J45" i="68"/>
  <c r="W45" i="68" s="1"/>
  <c r="P46" i="68"/>
  <c r="J46" i="68" s="1"/>
  <c r="W46" i="68" s="1"/>
  <c r="O46" i="68"/>
  <c r="AB46" i="68" s="1"/>
  <c r="M46" i="68"/>
  <c r="Z46" i="68" s="1"/>
  <c r="K46" i="68"/>
  <c r="X46" i="68" s="1"/>
  <c r="Y24" i="83"/>
  <c r="C47" i="68"/>
  <c r="U37" i="80"/>
  <c r="W24" i="80"/>
  <c r="V33" i="80"/>
  <c r="V35" i="80" s="1"/>
  <c r="E44" i="85"/>
  <c r="B44" i="85"/>
  <c r="Z19" i="83"/>
  <c r="Z22" i="83" s="1"/>
  <c r="Z18" i="83"/>
  <c r="Z21" i="83" s="1"/>
  <c r="Z23" i="83" s="1"/>
  <c r="Y20" i="80"/>
  <c r="Z11" i="83"/>
  <c r="Z14" i="83" s="1"/>
  <c r="Z6" i="80"/>
  <c r="Z10" i="83"/>
  <c r="Z13" i="83" s="1"/>
  <c r="K43" i="85"/>
  <c r="D43" i="85"/>
  <c r="J43" i="85" s="1"/>
  <c r="Z23" i="80"/>
  <c r="S30" i="83"/>
  <c r="S47" i="68"/>
  <c r="U46" i="68"/>
  <c r="AB121" i="34"/>
  <c r="X51" i="66"/>
  <c r="X67" i="66" s="1"/>
  <c r="X87" i="66" s="1"/>
  <c r="Z60" i="66"/>
  <c r="Z63" i="66"/>
  <c r="Z64" i="66"/>
  <c r="Z65" i="66"/>
  <c r="Z62" i="66"/>
  <c r="Z56" i="66"/>
  <c r="Z58" i="66"/>
  <c r="Z59" i="66"/>
  <c r="Z53" i="66"/>
  <c r="Z55" i="66"/>
  <c r="Z54" i="66"/>
  <c r="N46" i="68" l="1"/>
  <c r="AA46" i="68" s="1"/>
  <c r="L46" i="68"/>
  <c r="Y46" i="68" s="1"/>
  <c r="M47" i="68"/>
  <c r="Z47" i="68" s="1"/>
  <c r="O47" i="68"/>
  <c r="AB47" i="68" s="1"/>
  <c r="P47" i="68"/>
  <c r="J47" i="68" s="1"/>
  <c r="W47" i="68" s="1"/>
  <c r="K47" i="68"/>
  <c r="X47" i="68" s="1"/>
  <c r="C48" i="68"/>
  <c r="AA23" i="80"/>
  <c r="D44" i="85"/>
  <c r="J44" i="85" s="1"/>
  <c r="K44" i="85"/>
  <c r="V37" i="80"/>
  <c r="B45" i="85"/>
  <c r="E45" i="85"/>
  <c r="X24" i="80"/>
  <c r="W33" i="80"/>
  <c r="W35" i="80" s="1"/>
  <c r="Z15" i="83"/>
  <c r="Z24" i="83" s="1"/>
  <c r="T30" i="83"/>
  <c r="AA19" i="83"/>
  <c r="AA22" i="83" s="1"/>
  <c r="AA18" i="83"/>
  <c r="AA21" i="83" s="1"/>
  <c r="Z20" i="80"/>
  <c r="AA11" i="83"/>
  <c r="AA14" i="83" s="1"/>
  <c r="AA10" i="83"/>
  <c r="AA13" i="83" s="1"/>
  <c r="AA15" i="83" s="1"/>
  <c r="AA6" i="80"/>
  <c r="S48" i="68"/>
  <c r="U47" i="68"/>
  <c r="AC121" i="34"/>
  <c r="Y51" i="66"/>
  <c r="Y67" i="66" s="1"/>
  <c r="Y87" i="66" s="1"/>
  <c r="AA64" i="66"/>
  <c r="AA55" i="66"/>
  <c r="AA59" i="66"/>
  <c r="AA58" i="66"/>
  <c r="AA53" i="66"/>
  <c r="AA56" i="66"/>
  <c r="AA63" i="66"/>
  <c r="AA62" i="66"/>
  <c r="AA65" i="66"/>
  <c r="AA54" i="66"/>
  <c r="AA60" i="66"/>
  <c r="N47" i="68" l="1"/>
  <c r="AA47" i="68" s="1"/>
  <c r="L47" i="68"/>
  <c r="Y47" i="68" s="1"/>
  <c r="M48" i="68"/>
  <c r="O48" i="68"/>
  <c r="P48" i="68"/>
  <c r="J48" i="68" s="1"/>
  <c r="W48" i="68" s="1"/>
  <c r="K48" i="68"/>
  <c r="X48" i="68" s="1"/>
  <c r="C49" i="68"/>
  <c r="E46" i="85"/>
  <c r="B46" i="85"/>
  <c r="K45" i="85"/>
  <c r="D45" i="85"/>
  <c r="J45" i="85" s="1"/>
  <c r="U30" i="83"/>
  <c r="AA23" i="83"/>
  <c r="AA24" i="83" s="1"/>
  <c r="W37" i="80"/>
  <c r="AB18" i="83"/>
  <c r="AB21" i="83" s="1"/>
  <c r="AB23" i="83" s="1"/>
  <c r="AA20" i="80"/>
  <c r="AB11" i="83"/>
  <c r="AB14" i="83" s="1"/>
  <c r="AB10" i="83"/>
  <c r="AB13" i="83" s="1"/>
  <c r="AB19" i="83"/>
  <c r="AB22" i="83" s="1"/>
  <c r="Y24" i="80"/>
  <c r="X33" i="80"/>
  <c r="X35" i="80" s="1"/>
  <c r="S49" i="68"/>
  <c r="U48" i="68"/>
  <c r="AD121" i="34"/>
  <c r="Z51" i="66"/>
  <c r="Z67" i="66" s="1"/>
  <c r="Z87" i="66" s="1"/>
  <c r="AB53" i="66"/>
  <c r="AB59" i="66"/>
  <c r="AB65" i="66"/>
  <c r="AB58" i="66"/>
  <c r="AB60" i="66"/>
  <c r="AB62" i="66"/>
  <c r="AB55" i="66"/>
  <c r="AB54" i="66"/>
  <c r="AB56" i="66"/>
  <c r="AB63" i="66"/>
  <c r="AB64" i="66"/>
  <c r="Z48" i="68" l="1"/>
  <c r="AB48" i="68"/>
  <c r="L48" i="68"/>
  <c r="Y48" i="68" s="1"/>
  <c r="N48" i="68"/>
  <c r="AA48" i="68" s="1"/>
  <c r="M49" i="68"/>
  <c r="Z49" i="68" s="1"/>
  <c r="O49" i="68"/>
  <c r="AB49" i="68" s="1"/>
  <c r="P49" i="68"/>
  <c r="N49" i="68" s="1"/>
  <c r="AA49" i="68" s="1"/>
  <c r="K49" i="68"/>
  <c r="X49" i="68" s="1"/>
  <c r="C50" i="68"/>
  <c r="X37" i="80"/>
  <c r="Z24" i="80"/>
  <c r="Y33" i="80"/>
  <c r="Y35" i="80" s="1"/>
  <c r="V30" i="83"/>
  <c r="AB15" i="83"/>
  <c r="AB24" i="83" s="1"/>
  <c r="D46" i="85"/>
  <c r="J46" i="85" s="1"/>
  <c r="K46" i="85"/>
  <c r="B47" i="85"/>
  <c r="E47" i="85"/>
  <c r="S50" i="68"/>
  <c r="U49" i="68"/>
  <c r="AE121" i="34"/>
  <c r="AA51" i="66"/>
  <c r="AA67" i="66" s="1"/>
  <c r="AA87" i="66" s="1"/>
  <c r="AC63" i="66"/>
  <c r="AC60" i="66"/>
  <c r="AC65" i="66"/>
  <c r="AC54" i="66"/>
  <c r="AC59" i="66"/>
  <c r="AC55" i="66"/>
  <c r="AC58" i="66"/>
  <c r="AC56" i="66"/>
  <c r="AC64" i="66"/>
  <c r="AC62" i="66"/>
  <c r="AC53" i="66"/>
  <c r="J49" i="68" l="1"/>
  <c r="W49" i="68" s="1"/>
  <c r="L49" i="68"/>
  <c r="Y49" i="68" s="1"/>
  <c r="O50" i="68"/>
  <c r="P50" i="68"/>
  <c r="L50" i="68" s="1"/>
  <c r="Y50" i="68" s="1"/>
  <c r="M50" i="68"/>
  <c r="K50" i="68"/>
  <c r="X50" i="68" s="1"/>
  <c r="C51" i="68"/>
  <c r="W30" i="83"/>
  <c r="Y37" i="80"/>
  <c r="E48" i="85"/>
  <c r="B48" i="85"/>
  <c r="AA24" i="80"/>
  <c r="AA33" i="80" s="1"/>
  <c r="AA35" i="80" s="1"/>
  <c r="Z33" i="80"/>
  <c r="Z35" i="80" s="1"/>
  <c r="D47" i="85"/>
  <c r="K47" i="85"/>
  <c r="E171" i="85"/>
  <c r="S51" i="68"/>
  <c r="U50" i="68"/>
  <c r="AF121" i="34"/>
  <c r="AB51" i="66"/>
  <c r="AB67" i="66" s="1"/>
  <c r="AB87" i="66" s="1"/>
  <c r="Z50" i="68" l="1"/>
  <c r="AB50" i="68"/>
  <c r="J50" i="68"/>
  <c r="W50" i="68" s="1"/>
  <c r="N50" i="68"/>
  <c r="AA50" i="68" s="1"/>
  <c r="O51" i="68"/>
  <c r="P51" i="68"/>
  <c r="N51" i="68" s="1"/>
  <c r="AA51" i="68" s="1"/>
  <c r="M51" i="68"/>
  <c r="Z51" i="68" s="1"/>
  <c r="K51" i="68"/>
  <c r="C52" i="68"/>
  <c r="F28" i="83"/>
  <c r="J47" i="85"/>
  <c r="E173" i="85"/>
  <c r="X30" i="83"/>
  <c r="Z37" i="80"/>
  <c r="AA37" i="80"/>
  <c r="E49" i="85"/>
  <c r="B49" i="85"/>
  <c r="K48" i="85"/>
  <c r="D48" i="85"/>
  <c r="S52" i="68"/>
  <c r="U52" i="68" s="1"/>
  <c r="U51" i="68"/>
  <c r="AG121" i="34"/>
  <c r="AC51" i="66"/>
  <c r="AC67" i="66" s="1"/>
  <c r="AC87" i="66" s="1"/>
  <c r="L51" i="68" l="1"/>
  <c r="Y51" i="68" s="1"/>
  <c r="X51" i="68"/>
  <c r="AB51" i="68"/>
  <c r="J51" i="68"/>
  <c r="W51" i="68" s="1"/>
  <c r="P52" i="68"/>
  <c r="N52" i="68" s="1"/>
  <c r="AA52" i="68" s="1"/>
  <c r="H6" i="68" s="1"/>
  <c r="M52" i="68"/>
  <c r="Z52" i="68" s="1"/>
  <c r="G7" i="68" s="1"/>
  <c r="O52" i="68"/>
  <c r="AB52" i="68" s="1"/>
  <c r="H7" i="68" s="1"/>
  <c r="K52" i="68"/>
  <c r="X52" i="68" s="1"/>
  <c r="J48" i="85"/>
  <c r="D49" i="85"/>
  <c r="J49" i="85" s="1"/>
  <c r="K49" i="85"/>
  <c r="B50" i="85"/>
  <c r="E50" i="85"/>
  <c r="Y30" i="83"/>
  <c r="F30" i="83"/>
  <c r="F31" i="83" s="1"/>
  <c r="AH121" i="34"/>
  <c r="L52" i="68" l="1"/>
  <c r="Y52" i="68" s="1"/>
  <c r="G6" i="68" s="1"/>
  <c r="J52" i="68"/>
  <c r="W52" i="68" s="1"/>
  <c r="F6" i="68" s="1"/>
  <c r="E51" i="85"/>
  <c r="B51" i="85"/>
  <c r="K50" i="85"/>
  <c r="D50" i="85"/>
  <c r="J50" i="85" s="1"/>
  <c r="Z30" i="83"/>
  <c r="F29" i="83"/>
  <c r="AB30" i="83" l="1"/>
  <c r="D51" i="85"/>
  <c r="K51" i="85"/>
  <c r="AA30" i="83"/>
  <c r="E52" i="85"/>
  <c r="B52" i="85"/>
  <c r="B53" i="85" l="1"/>
  <c r="E53" i="85"/>
  <c r="D52" i="85"/>
  <c r="J52" i="85" s="1"/>
  <c r="K52" i="85"/>
  <c r="J51" i="85"/>
  <c r="K53" i="85" l="1"/>
  <c r="D53" i="85"/>
  <c r="E54" i="85"/>
  <c r="B54" i="85"/>
  <c r="D54" i="85" l="1"/>
  <c r="J54" i="85" s="1"/>
  <c r="K54" i="85"/>
  <c r="B55" i="85"/>
  <c r="E55" i="85"/>
  <c r="J53" i="85"/>
  <c r="E56" i="85" l="1"/>
  <c r="B56" i="85"/>
  <c r="D55" i="85"/>
  <c r="K55" i="85"/>
  <c r="J55" i="85" l="1"/>
  <c r="D56" i="85"/>
  <c r="J56" i="85" s="1"/>
  <c r="K56" i="85"/>
  <c r="B57" i="85"/>
  <c r="E57" i="85"/>
  <c r="E58" i="85" l="1"/>
  <c r="B58" i="85"/>
  <c r="K57" i="85"/>
  <c r="D57" i="85"/>
  <c r="J57" i="85" s="1"/>
  <c r="D58" i="85" l="1"/>
  <c r="J58" i="85" s="1"/>
  <c r="K58" i="85"/>
  <c r="B59" i="85"/>
  <c r="E59" i="85"/>
  <c r="E60" i="85" l="1"/>
  <c r="B60" i="85"/>
  <c r="D59" i="85"/>
  <c r="K59" i="85"/>
  <c r="F171" i="85"/>
  <c r="E61" i="85" l="1"/>
  <c r="B61" i="85"/>
  <c r="G28" i="83"/>
  <c r="J59" i="85"/>
  <c r="F173" i="85"/>
  <c r="K60" i="85"/>
  <c r="D60" i="85"/>
  <c r="G30" i="83" l="1"/>
  <c r="G31" i="83" s="1"/>
  <c r="D61" i="85"/>
  <c r="J61" i="85" s="1"/>
  <c r="K61" i="85"/>
  <c r="J60" i="85"/>
  <c r="B62" i="85"/>
  <c r="E62" i="85"/>
  <c r="K62" i="85" l="1"/>
  <c r="D62" i="85"/>
  <c r="G29" i="83"/>
  <c r="E63" i="85"/>
  <c r="B63" i="85"/>
  <c r="E64" i="85" l="1"/>
  <c r="B64" i="85"/>
  <c r="J62" i="85"/>
  <c r="K63" i="85"/>
  <c r="D63" i="85"/>
  <c r="J63" i="85" s="1"/>
  <c r="D64" i="85" l="1"/>
  <c r="J64" i="85" s="1"/>
  <c r="K64" i="85"/>
  <c r="B65" i="85"/>
  <c r="E65" i="85"/>
  <c r="B66" i="85" l="1"/>
  <c r="E66" i="85"/>
  <c r="D65" i="85"/>
  <c r="J65" i="85" s="1"/>
  <c r="K65" i="85"/>
  <c r="K66" i="85" l="1"/>
  <c r="D66" i="85"/>
  <c r="J66" i="85" s="1"/>
  <c r="B67" i="85"/>
  <c r="E67" i="85"/>
  <c r="E68" i="85" l="1"/>
  <c r="B68" i="85"/>
  <c r="K67" i="85"/>
  <c r="D67" i="85"/>
  <c r="J67" i="85" s="1"/>
  <c r="E69" i="85" l="1"/>
  <c r="B69" i="85"/>
  <c r="K68" i="85"/>
  <c r="D68" i="85"/>
  <c r="J68" i="85" s="1"/>
  <c r="E70" i="85" l="1"/>
  <c r="B70" i="85"/>
  <c r="D69" i="85"/>
  <c r="J69" i="85" s="1"/>
  <c r="K69" i="85"/>
  <c r="D70" i="85" l="1"/>
  <c r="J70" i="85" s="1"/>
  <c r="K70" i="85"/>
  <c r="E71" i="85"/>
  <c r="B71" i="85"/>
  <c r="E72" i="85" l="1"/>
  <c r="B72" i="85"/>
  <c r="D71" i="85"/>
  <c r="K71" i="85"/>
  <c r="G171" i="85"/>
  <c r="H28" i="83" l="1"/>
  <c r="J71" i="85"/>
  <c r="G173" i="85"/>
  <c r="D72" i="85"/>
  <c r="K72" i="85"/>
  <c r="B73" i="85"/>
  <c r="E73" i="85"/>
  <c r="J72" i="85" l="1"/>
  <c r="D73" i="85"/>
  <c r="J73" i="85" s="1"/>
  <c r="K73" i="85"/>
  <c r="B74" i="85"/>
  <c r="E74" i="85"/>
  <c r="H30" i="83"/>
  <c r="H31" i="83" s="1"/>
  <c r="K74" i="85" l="1"/>
  <c r="D74" i="85"/>
  <c r="J74" i="85" s="1"/>
  <c r="B75" i="85"/>
  <c r="E75" i="85"/>
  <c r="H29" i="83"/>
  <c r="E76" i="85" l="1"/>
  <c r="B76" i="85"/>
  <c r="K75" i="85"/>
  <c r="D75" i="85"/>
  <c r="J75" i="85" s="1"/>
  <c r="K76" i="85" l="1"/>
  <c r="D76" i="85"/>
  <c r="E77" i="85"/>
  <c r="B77" i="85"/>
  <c r="D77" i="85" l="1"/>
  <c r="J77" i="85" s="1"/>
  <c r="K77" i="85"/>
  <c r="E78" i="85"/>
  <c r="B78" i="85"/>
  <c r="J76" i="85"/>
  <c r="D78" i="85" l="1"/>
  <c r="K78" i="85"/>
  <c r="E79" i="85"/>
  <c r="B79" i="85"/>
  <c r="J78" i="85" l="1"/>
  <c r="D79" i="85"/>
  <c r="J79" i="85" s="1"/>
  <c r="K79" i="85"/>
  <c r="E80" i="85"/>
  <c r="B80" i="85"/>
  <c r="D80" i="85" l="1"/>
  <c r="J80" i="85" s="1"/>
  <c r="K80" i="85"/>
  <c r="B81" i="85"/>
  <c r="E81" i="85"/>
  <c r="B82" i="85" l="1"/>
  <c r="E82" i="85"/>
  <c r="D81" i="85"/>
  <c r="J81" i="85" s="1"/>
  <c r="K81" i="85"/>
  <c r="K82" i="85" l="1"/>
  <c r="D82" i="85"/>
  <c r="J82" i="85" s="1"/>
  <c r="B83" i="85"/>
  <c r="E83" i="85"/>
  <c r="E84" i="85" l="1"/>
  <c r="B84" i="85"/>
  <c r="K83" i="85"/>
  <c r="D83" i="85"/>
  <c r="H171" i="85"/>
  <c r="E85" i="85" l="1"/>
  <c r="B85" i="85"/>
  <c r="I28" i="83"/>
  <c r="J83" i="85"/>
  <c r="H173" i="85"/>
  <c r="K84" i="85"/>
  <c r="D84" i="85"/>
  <c r="E86" i="85" l="1"/>
  <c r="B86" i="85"/>
  <c r="D85" i="85"/>
  <c r="J85" i="85" s="1"/>
  <c r="K85" i="85"/>
  <c r="J84" i="85"/>
  <c r="I30" i="83"/>
  <c r="I31" i="83" s="1"/>
  <c r="I29" i="83" l="1"/>
  <c r="D86" i="85"/>
  <c r="K86" i="85"/>
  <c r="E87" i="85"/>
  <c r="B87" i="85"/>
  <c r="D87" i="85" l="1"/>
  <c r="J87" i="85" s="1"/>
  <c r="K87" i="85"/>
  <c r="E88" i="85"/>
  <c r="B88" i="85"/>
  <c r="J86" i="85"/>
  <c r="B89" i="85" l="1"/>
  <c r="E89" i="85"/>
  <c r="D88" i="85"/>
  <c r="J88" i="85" s="1"/>
  <c r="K88" i="85"/>
  <c r="B90" i="85" l="1"/>
  <c r="E90" i="85"/>
  <c r="D89" i="85"/>
  <c r="J89" i="85" s="1"/>
  <c r="K89" i="85"/>
  <c r="B91" i="85" l="1"/>
  <c r="E91" i="85"/>
  <c r="K90" i="85"/>
  <c r="D90" i="85"/>
  <c r="J90" i="85" l="1"/>
  <c r="E92" i="85"/>
  <c r="B92" i="85"/>
  <c r="K91" i="85"/>
  <c r="D91" i="85"/>
  <c r="J91" i="85" s="1"/>
  <c r="K92" i="85" l="1"/>
  <c r="D92" i="85"/>
  <c r="J92" i="85" s="1"/>
  <c r="E93" i="85"/>
  <c r="B93" i="85"/>
  <c r="D93" i="85" l="1"/>
  <c r="J93" i="85" s="1"/>
  <c r="K93" i="85"/>
  <c r="E94" i="85"/>
  <c r="B94" i="85"/>
  <c r="D94" i="85" l="1"/>
  <c r="J94" i="85" s="1"/>
  <c r="K94" i="85"/>
  <c r="E95" i="85"/>
  <c r="B95" i="85"/>
  <c r="D95" i="85" l="1"/>
  <c r="K95" i="85"/>
  <c r="I171" i="85"/>
  <c r="E96" i="85"/>
  <c r="B96" i="85"/>
  <c r="B97" i="85" l="1"/>
  <c r="E97" i="85"/>
  <c r="D96" i="85"/>
  <c r="K96" i="85"/>
  <c r="J28" i="83"/>
  <c r="J95" i="85"/>
  <c r="I173" i="85"/>
  <c r="J96" i="85" l="1"/>
  <c r="B98" i="85"/>
  <c r="E98" i="85"/>
  <c r="J30" i="83"/>
  <c r="J31" i="83" s="1"/>
  <c r="D97" i="85"/>
  <c r="J97" i="85" s="1"/>
  <c r="K97" i="85"/>
  <c r="B99" i="85" l="1"/>
  <c r="E99" i="85"/>
  <c r="K98" i="85"/>
  <c r="D98" i="85"/>
  <c r="J98" i="85" s="1"/>
  <c r="J29" i="83"/>
  <c r="E100" i="85" l="1"/>
  <c r="B100" i="85"/>
  <c r="K99" i="85"/>
  <c r="D99" i="85"/>
  <c r="J99" i="85" s="1"/>
  <c r="K100" i="85" l="1"/>
  <c r="D100" i="85"/>
  <c r="J100" i="85" s="1"/>
  <c r="E101" i="85"/>
  <c r="B101" i="85"/>
  <c r="E102" i="85" l="1"/>
  <c r="B102" i="85"/>
  <c r="D101" i="85"/>
  <c r="J101" i="85" s="1"/>
  <c r="K101" i="85"/>
  <c r="D102" i="85" l="1"/>
  <c r="J102" i="85" s="1"/>
  <c r="K102" i="85"/>
  <c r="E103" i="85"/>
  <c r="B103" i="85"/>
  <c r="D103" i="85" l="1"/>
  <c r="J103" i="85" s="1"/>
  <c r="K103" i="85"/>
  <c r="E104" i="85"/>
  <c r="B104" i="85"/>
  <c r="D104" i="85" l="1"/>
  <c r="J104" i="85" s="1"/>
  <c r="K104" i="85"/>
  <c r="B105" i="85"/>
  <c r="E105" i="85"/>
  <c r="B106" i="85" l="1"/>
  <c r="E106" i="85"/>
  <c r="D105" i="85"/>
  <c r="J105" i="85" s="1"/>
  <c r="K105" i="85"/>
  <c r="B107" i="85" l="1"/>
  <c r="E107" i="85"/>
  <c r="K106" i="85"/>
  <c r="D106" i="85"/>
  <c r="J106" i="85" s="1"/>
  <c r="E108" i="85" l="1"/>
  <c r="B108" i="85"/>
  <c r="K107" i="85"/>
  <c r="D107" i="85"/>
  <c r="J171" i="85"/>
  <c r="K28" i="83" l="1"/>
  <c r="J107" i="85"/>
  <c r="J173" i="85"/>
  <c r="K108" i="85"/>
  <c r="D108" i="85"/>
  <c r="E109" i="85"/>
  <c r="B109" i="85"/>
  <c r="E110" i="85" l="1"/>
  <c r="B110" i="85"/>
  <c r="J108" i="85"/>
  <c r="D109" i="85"/>
  <c r="J109" i="85" s="1"/>
  <c r="K109" i="85"/>
  <c r="K30" i="83"/>
  <c r="K31" i="83" s="1"/>
  <c r="K29" i="83" l="1"/>
  <c r="D110" i="85"/>
  <c r="J110" i="85" s="1"/>
  <c r="K110" i="85"/>
  <c r="E111" i="85"/>
  <c r="B111" i="85"/>
  <c r="D111" i="85" l="1"/>
  <c r="J111" i="85" s="1"/>
  <c r="K111" i="85"/>
  <c r="E112" i="85"/>
  <c r="B112" i="85"/>
  <c r="D112" i="85" l="1"/>
  <c r="J112" i="85" s="1"/>
  <c r="K112" i="85"/>
  <c r="B113" i="85"/>
  <c r="E113" i="85"/>
  <c r="B114" i="85" l="1"/>
  <c r="E114" i="85"/>
  <c r="D113" i="85"/>
  <c r="J113" i="85" s="1"/>
  <c r="K113" i="85"/>
  <c r="B115" i="85" l="1"/>
  <c r="E115" i="85"/>
  <c r="K114" i="85"/>
  <c r="D114" i="85"/>
  <c r="J114" i="85" s="1"/>
  <c r="E116" i="85" l="1"/>
  <c r="B116" i="85"/>
  <c r="K115" i="85"/>
  <c r="D115" i="85"/>
  <c r="J115" i="85" s="1"/>
  <c r="K116" i="85" l="1"/>
  <c r="D116" i="85"/>
  <c r="J116" i="85" s="1"/>
  <c r="E117" i="85"/>
  <c r="B117" i="85"/>
  <c r="D117" i="85" l="1"/>
  <c r="J117" i="85" s="1"/>
  <c r="K117" i="85"/>
  <c r="B118" i="85"/>
  <c r="E118" i="85"/>
  <c r="B119" i="85" l="1"/>
  <c r="E119" i="85"/>
  <c r="D118" i="85"/>
  <c r="J118" i="85" s="1"/>
  <c r="K118" i="85"/>
  <c r="B120" i="85" l="1"/>
  <c r="E120" i="85"/>
  <c r="K119" i="85"/>
  <c r="D119" i="85"/>
  <c r="K171" i="85"/>
  <c r="L28" i="83" l="1"/>
  <c r="J119" i="85"/>
  <c r="K173" i="85"/>
  <c r="E121" i="85"/>
  <c r="B121" i="85"/>
  <c r="K120" i="85"/>
  <c r="D120" i="85"/>
  <c r="K121" i="85" l="1"/>
  <c r="D121" i="85"/>
  <c r="J121" i="85" s="1"/>
  <c r="J120" i="85"/>
  <c r="E122" i="85"/>
  <c r="B122" i="85"/>
  <c r="L30" i="83"/>
  <c r="L31" i="83" s="1"/>
  <c r="E123" i="85" l="1"/>
  <c r="B123" i="85"/>
  <c r="D122" i="85"/>
  <c r="K122" i="85"/>
  <c r="L29" i="83"/>
  <c r="J122" i="85" l="1"/>
  <c r="K123" i="85"/>
  <c r="D123" i="85"/>
  <c r="J123" i="85" s="1"/>
  <c r="E124" i="85"/>
  <c r="B124" i="85"/>
  <c r="D124" i="85" l="1"/>
  <c r="J124" i="85" s="1"/>
  <c r="K124" i="85"/>
  <c r="E125" i="85"/>
  <c r="B125" i="85"/>
  <c r="D125" i="85" l="1"/>
  <c r="K125" i="85"/>
  <c r="B126" i="85"/>
  <c r="E126" i="85"/>
  <c r="B127" i="85" l="1"/>
  <c r="E127" i="85"/>
  <c r="D126" i="85"/>
  <c r="J126" i="85" s="1"/>
  <c r="K126" i="85"/>
  <c r="J125" i="85"/>
  <c r="B128" i="85" l="1"/>
  <c r="E128" i="85"/>
  <c r="K127" i="85"/>
  <c r="D127" i="85"/>
  <c r="J127" i="85" l="1"/>
  <c r="E129" i="85"/>
  <c r="B129" i="85"/>
  <c r="K128" i="85"/>
  <c r="D128" i="85"/>
  <c r="J128" i="85" s="1"/>
  <c r="K129" i="85" l="1"/>
  <c r="D129" i="85"/>
  <c r="J129" i="85" s="1"/>
  <c r="E130" i="85"/>
  <c r="B130" i="85"/>
  <c r="E131" i="85" l="1"/>
  <c r="B131" i="85"/>
  <c r="D130" i="85"/>
  <c r="J130" i="85" s="1"/>
  <c r="K130" i="85"/>
  <c r="D131" i="85" l="1"/>
  <c r="K131" i="85"/>
  <c r="L171" i="85"/>
  <c r="E132" i="85"/>
  <c r="E133" i="85" s="1"/>
  <c r="E134" i="85" s="1"/>
  <c r="E135" i="85" s="1"/>
  <c r="E136" i="85" s="1"/>
  <c r="E137" i="85" s="1"/>
  <c r="E138" i="85" s="1"/>
  <c r="E139" i="85" s="1"/>
  <c r="E140" i="85" s="1"/>
  <c r="E141" i="85" s="1"/>
  <c r="E142" i="85" s="1"/>
  <c r="E143" i="85" s="1"/>
  <c r="B132" i="85"/>
  <c r="D132" i="85" l="1"/>
  <c r="K132" i="85"/>
  <c r="B145" i="85"/>
  <c r="M28" i="83"/>
  <c r="J131" i="85"/>
  <c r="L173" i="85"/>
  <c r="M30" i="83" l="1"/>
  <c r="M31" i="83" s="1"/>
  <c r="J132" i="85"/>
  <c r="D145" i="85"/>
  <c r="N28" i="83" l="1"/>
  <c r="N31" i="83" s="1"/>
  <c r="M29" i="83"/>
  <c r="O28" i="83" l="1"/>
  <c r="O31" i="83" s="1"/>
  <c r="N29" i="83"/>
  <c r="P28" i="83" l="1"/>
  <c r="P31" i="83" s="1"/>
  <c r="O29" i="83"/>
  <c r="Q28" i="83" l="1"/>
  <c r="Q31" i="83" s="1"/>
  <c r="P29" i="83"/>
  <c r="R28" i="83" l="1"/>
  <c r="R31" i="83" s="1"/>
  <c r="Q29" i="83"/>
  <c r="E185" i="34"/>
  <c r="F185" i="34" s="1"/>
  <c r="G185" i="34" s="1"/>
  <c r="H185" i="34" s="1"/>
  <c r="I185" i="34" s="1"/>
  <c r="J185" i="34" s="1"/>
  <c r="K185" i="34" s="1"/>
  <c r="L185" i="34" s="1"/>
  <c r="M185" i="34" s="1"/>
  <c r="N185" i="34" s="1"/>
  <c r="O185" i="34" s="1"/>
  <c r="P185" i="34" s="1"/>
  <c r="Q185" i="34" s="1"/>
  <c r="R185" i="34" s="1"/>
  <c r="S185" i="34" s="1"/>
  <c r="T185" i="34" s="1"/>
  <c r="U185" i="34" s="1"/>
  <c r="V185" i="34" s="1"/>
  <c r="W185" i="34" s="1"/>
  <c r="X185" i="34" s="1"/>
  <c r="Y185" i="34" s="1"/>
  <c r="Z185" i="34" s="1"/>
  <c r="AA185" i="34" s="1"/>
  <c r="AB185" i="34" s="1"/>
  <c r="AC185" i="34" s="1"/>
  <c r="AD185" i="34" s="1"/>
  <c r="AE185" i="34" s="1"/>
  <c r="AF185" i="34" s="1"/>
  <c r="AG185" i="34" s="1"/>
  <c r="AH185" i="34" s="1"/>
  <c r="AB176" i="34"/>
  <c r="AA25" i="69" s="1"/>
  <c r="AA176" i="34"/>
  <c r="Z25" i="69" s="1"/>
  <c r="Z176" i="34"/>
  <c r="Y25" i="69" s="1"/>
  <c r="Y176" i="34"/>
  <c r="X25" i="69" s="1"/>
  <c r="X176" i="34"/>
  <c r="W25" i="69" s="1"/>
  <c r="W176" i="34"/>
  <c r="V25" i="69" s="1"/>
  <c r="V176" i="34"/>
  <c r="U25" i="69" s="1"/>
  <c r="U176" i="34"/>
  <c r="T25" i="69" s="1"/>
  <c r="T176" i="34"/>
  <c r="S25" i="69" s="1"/>
  <c r="S176" i="34"/>
  <c r="R25" i="69" s="1"/>
  <c r="R176" i="34"/>
  <c r="Q25" i="69" s="1"/>
  <c r="Q176" i="34"/>
  <c r="P25" i="69" s="1"/>
  <c r="P176" i="34"/>
  <c r="O25" i="69" s="1"/>
  <c r="N176" i="34"/>
  <c r="M25" i="69" s="1"/>
  <c r="M176" i="34"/>
  <c r="L25" i="69" s="1"/>
  <c r="L176" i="34"/>
  <c r="K25" i="69" s="1"/>
  <c r="K176" i="34"/>
  <c r="J25" i="69" s="1"/>
  <c r="J176" i="34"/>
  <c r="I25" i="69" s="1"/>
  <c r="I176" i="34"/>
  <c r="H25" i="69" s="1"/>
  <c r="H176" i="34"/>
  <c r="G25" i="69" s="1"/>
  <c r="G176" i="34"/>
  <c r="F25" i="69" s="1"/>
  <c r="F176" i="34"/>
  <c r="E25" i="69" s="1"/>
  <c r="AB201" i="34"/>
  <c r="AA201" i="34"/>
  <c r="Z201" i="34"/>
  <c r="Y201" i="34"/>
  <c r="X201" i="34"/>
  <c r="W201" i="34"/>
  <c r="V201" i="34"/>
  <c r="U201" i="34"/>
  <c r="T201" i="34"/>
  <c r="S201" i="34"/>
  <c r="R201" i="34"/>
  <c r="Q201" i="34"/>
  <c r="P201" i="34"/>
  <c r="N201" i="34"/>
  <c r="M201" i="34"/>
  <c r="L201" i="34"/>
  <c r="K201" i="34"/>
  <c r="J201" i="34"/>
  <c r="I201" i="34"/>
  <c r="H201" i="34"/>
  <c r="G201" i="34"/>
  <c r="F201" i="34"/>
  <c r="E201" i="34"/>
  <c r="AB150" i="34"/>
  <c r="AA150" i="34"/>
  <c r="Z150" i="34"/>
  <c r="Y150" i="34"/>
  <c r="X150" i="34"/>
  <c r="W150" i="34"/>
  <c r="V150" i="34"/>
  <c r="U150" i="34"/>
  <c r="T150" i="34"/>
  <c r="S150" i="34"/>
  <c r="R150" i="34"/>
  <c r="Q150" i="34"/>
  <c r="P150" i="34"/>
  <c r="O150" i="34"/>
  <c r="N150" i="34"/>
  <c r="M150" i="34"/>
  <c r="L150" i="34"/>
  <c r="K150" i="34"/>
  <c r="J150" i="34"/>
  <c r="I150" i="34"/>
  <c r="H150" i="34"/>
  <c r="G150" i="34"/>
  <c r="F150" i="34"/>
  <c r="E150" i="34"/>
  <c r="E4" i="34"/>
  <c r="G25" i="35"/>
  <c r="AF19" i="35"/>
  <c r="AF14" i="35"/>
  <c r="AF8" i="35"/>
  <c r="S28" i="83" l="1"/>
  <c r="S31" i="83" s="1"/>
  <c r="R29" i="83"/>
  <c r="E14" i="34"/>
  <c r="D3" i="69"/>
  <c r="D21" i="69" s="1"/>
  <c r="E38" i="34" l="1"/>
  <c r="E91" i="34" s="1"/>
  <c r="H5" i="95"/>
  <c r="G26" i="35"/>
  <c r="G37" i="35" s="1"/>
  <c r="E3" i="66"/>
  <c r="E116" i="34"/>
  <c r="E172" i="34"/>
  <c r="E182" i="34"/>
  <c r="E207" i="34"/>
  <c r="E156" i="34" l="1"/>
  <c r="E145" i="34"/>
  <c r="E67" i="34"/>
  <c r="E194" i="34"/>
  <c r="F26" i="35"/>
  <c r="F37" i="35" s="1"/>
  <c r="T28" i="83"/>
  <c r="T31" i="83" s="1"/>
  <c r="S29" i="83"/>
  <c r="U28" i="83" l="1"/>
  <c r="U31" i="83" s="1"/>
  <c r="T29" i="83"/>
  <c r="V28" i="83" l="1"/>
  <c r="V31" i="83" s="1"/>
  <c r="U29" i="83"/>
  <c r="F29" i="35"/>
  <c r="G29" i="35"/>
  <c r="F14" i="35"/>
  <c r="F17" i="35" s="1"/>
  <c r="F19" i="35" s="1"/>
  <c r="F21" i="35" s="1"/>
  <c r="F35" i="35" s="1"/>
  <c r="G30" i="35" l="1"/>
  <c r="G36" i="35" s="1"/>
  <c r="G34" i="35"/>
  <c r="F30" i="35"/>
  <c r="F36" i="35" s="1"/>
  <c r="F34" i="35"/>
  <c r="G14" i="35"/>
  <c r="G17" i="35" s="1"/>
  <c r="G19" i="35" s="1"/>
  <c r="G21" i="35" s="1"/>
  <c r="G35" i="35" s="1"/>
  <c r="W28" i="83" l="1"/>
  <c r="W31" i="83" s="1"/>
  <c r="V29" i="83"/>
  <c r="G31" i="35"/>
  <c r="F38" i="35"/>
  <c r="F31" i="35"/>
  <c r="G38" i="35"/>
  <c r="X28" i="83" l="1"/>
  <c r="X31" i="83" s="1"/>
  <c r="W29" i="83"/>
  <c r="C186" i="34"/>
  <c r="AD186" i="34" l="1"/>
  <c r="AC186" i="34"/>
  <c r="AE186" i="34"/>
  <c r="AF186" i="34"/>
  <c r="AG186" i="34"/>
  <c r="AH186" i="34"/>
  <c r="E224" i="34"/>
  <c r="F224" i="34" s="1"/>
  <c r="G224" i="34" s="1"/>
  <c r="H224" i="34" s="1"/>
  <c r="I224" i="34" s="1"/>
  <c r="J224" i="34" s="1"/>
  <c r="K224" i="34" s="1"/>
  <c r="L224" i="34" s="1"/>
  <c r="M224" i="34" s="1"/>
  <c r="N224" i="34" s="1"/>
  <c r="O224" i="34" s="1"/>
  <c r="P224" i="34" s="1"/>
  <c r="Q224" i="34" s="1"/>
  <c r="R224" i="34" s="1"/>
  <c r="S224" i="34" s="1"/>
  <c r="T224" i="34" s="1"/>
  <c r="U224" i="34" s="1"/>
  <c r="V224" i="34" s="1"/>
  <c r="W224" i="34" s="1"/>
  <c r="X224" i="34" s="1"/>
  <c r="Y224" i="34" s="1"/>
  <c r="Z224" i="34" s="1"/>
  <c r="AA224" i="34" s="1"/>
  <c r="AB224" i="34" s="1"/>
  <c r="AC224" i="34" s="1"/>
  <c r="AD224" i="34" s="1"/>
  <c r="AE224" i="34" s="1"/>
  <c r="AF224" i="34" s="1"/>
  <c r="AG224" i="34" s="1"/>
  <c r="AH224" i="34" s="1"/>
  <c r="E219" i="34"/>
  <c r="F219" i="34" s="1"/>
  <c r="G219" i="34" s="1"/>
  <c r="H219" i="34" s="1"/>
  <c r="I219" i="34" s="1"/>
  <c r="J219" i="34" s="1"/>
  <c r="K219" i="34" s="1"/>
  <c r="L219" i="34" s="1"/>
  <c r="M219" i="34" s="1"/>
  <c r="N219" i="34" s="1"/>
  <c r="O219" i="34" s="1"/>
  <c r="P219" i="34" s="1"/>
  <c r="Q219" i="34" s="1"/>
  <c r="R219" i="34" s="1"/>
  <c r="S219" i="34" s="1"/>
  <c r="T219" i="34" s="1"/>
  <c r="U219" i="34" s="1"/>
  <c r="V219" i="34" s="1"/>
  <c r="W219" i="34" s="1"/>
  <c r="X219" i="34" s="1"/>
  <c r="Y219" i="34" s="1"/>
  <c r="Z219" i="34" s="1"/>
  <c r="AA219" i="34" s="1"/>
  <c r="AB219" i="34" s="1"/>
  <c r="AC219" i="34" s="1"/>
  <c r="AD219" i="34" s="1"/>
  <c r="AE219" i="34" s="1"/>
  <c r="AF219" i="34" s="1"/>
  <c r="AG219" i="34" s="1"/>
  <c r="AH219" i="34" s="1"/>
  <c r="E218" i="34"/>
  <c r="F218" i="34" s="1"/>
  <c r="G218" i="34" s="1"/>
  <c r="H218" i="34" s="1"/>
  <c r="I218" i="34" s="1"/>
  <c r="J218" i="34" s="1"/>
  <c r="K218" i="34" s="1"/>
  <c r="L218" i="34" s="1"/>
  <c r="M218" i="34" s="1"/>
  <c r="N218" i="34" s="1"/>
  <c r="O218" i="34" s="1"/>
  <c r="P218" i="34" s="1"/>
  <c r="Q218" i="34" s="1"/>
  <c r="R218" i="34" s="1"/>
  <c r="S218" i="34" s="1"/>
  <c r="T218" i="34" s="1"/>
  <c r="U218" i="34" s="1"/>
  <c r="V218" i="34" s="1"/>
  <c r="W218" i="34" s="1"/>
  <c r="X218" i="34" s="1"/>
  <c r="Y218" i="34" s="1"/>
  <c r="Z218" i="34" s="1"/>
  <c r="AA218" i="34" s="1"/>
  <c r="AB218" i="34" s="1"/>
  <c r="AC218" i="34" s="1"/>
  <c r="AD218" i="34" s="1"/>
  <c r="AE218" i="34" s="1"/>
  <c r="AF218" i="34" s="1"/>
  <c r="AG218" i="34" s="1"/>
  <c r="AH218" i="34" s="1"/>
  <c r="E186" i="34"/>
  <c r="E23" i="68" s="1"/>
  <c r="D186" i="34"/>
  <c r="E176" i="34"/>
  <c r="D25" i="69" s="1"/>
  <c r="B136" i="34"/>
  <c r="B135" i="34"/>
  <c r="E80" i="34"/>
  <c r="F80" i="34" s="1"/>
  <c r="E79" i="34"/>
  <c r="E78" i="34"/>
  <c r="E77" i="34"/>
  <c r="E76" i="34"/>
  <c r="E75" i="34"/>
  <c r="E74" i="34"/>
  <c r="E73" i="34"/>
  <c r="E72" i="34"/>
  <c r="E71" i="34"/>
  <c r="E70" i="34"/>
  <c r="B58" i="34"/>
  <c r="B57" i="34"/>
  <c r="E32" i="34"/>
  <c r="F32" i="34" s="1"/>
  <c r="E25" i="34"/>
  <c r="F25" i="34" s="1"/>
  <c r="E24" i="34"/>
  <c r="F24" i="34" s="1"/>
  <c r="E18" i="34"/>
  <c r="F18" i="34" s="1"/>
  <c r="F16" i="34" s="1"/>
  <c r="F3" i="34"/>
  <c r="G80" i="34" l="1"/>
  <c r="H80" i="34" s="1"/>
  <c r="I80" i="34" s="1"/>
  <c r="J80" i="34" s="1"/>
  <c r="K80" i="34" s="1"/>
  <c r="L80" i="34" s="1"/>
  <c r="M80" i="34" s="1"/>
  <c r="N80" i="34" s="1"/>
  <c r="O80" i="34" s="1"/>
  <c r="P80" i="34" s="1"/>
  <c r="Q80" i="34" s="1"/>
  <c r="R80" i="34" s="1"/>
  <c r="S80" i="34" s="1"/>
  <c r="T80" i="34" s="1"/>
  <c r="U80" i="34" s="1"/>
  <c r="V80" i="34" s="1"/>
  <c r="W80" i="34" s="1"/>
  <c r="X80" i="34" s="1"/>
  <c r="Y80" i="34" s="1"/>
  <c r="Z80" i="34" s="1"/>
  <c r="AA80" i="34" s="1"/>
  <c r="AB80" i="34" s="1"/>
  <c r="AC80" i="34" s="1"/>
  <c r="E83" i="34"/>
  <c r="F7" i="66"/>
  <c r="F16" i="66" s="1"/>
  <c r="F76" i="66" s="1"/>
  <c r="Y28" i="83"/>
  <c r="Y31" i="83" s="1"/>
  <c r="X29" i="83"/>
  <c r="D24" i="68"/>
  <c r="F22" i="34"/>
  <c r="N25" i="69"/>
  <c r="C136" i="34"/>
  <c r="G25" i="34"/>
  <c r="H25" i="34" s="1"/>
  <c r="I25" i="34" s="1"/>
  <c r="J25" i="34" s="1"/>
  <c r="K25" i="34" s="1"/>
  <c r="L25" i="34" s="1"/>
  <c r="M25" i="34" s="1"/>
  <c r="N25" i="34" s="1"/>
  <c r="O25" i="34" s="1"/>
  <c r="P25" i="34" s="1"/>
  <c r="Q25" i="34" s="1"/>
  <c r="R25" i="34" s="1"/>
  <c r="S25" i="34" s="1"/>
  <c r="T25" i="34" s="1"/>
  <c r="U25" i="34" s="1"/>
  <c r="V25" i="34" s="1"/>
  <c r="W25" i="34" s="1"/>
  <c r="X25" i="34" s="1"/>
  <c r="Y25" i="34" s="1"/>
  <c r="Z25" i="34" s="1"/>
  <c r="AA25" i="34" s="1"/>
  <c r="AB25" i="34" s="1"/>
  <c r="AC25" i="34" s="1"/>
  <c r="AD25" i="34" s="1"/>
  <c r="AE25" i="34" s="1"/>
  <c r="AF25" i="34" s="1"/>
  <c r="AG25" i="34" s="1"/>
  <c r="AH25" i="34" s="1"/>
  <c r="G32" i="34"/>
  <c r="H32" i="34" s="1"/>
  <c r="I32" i="34" s="1"/>
  <c r="J32" i="34" s="1"/>
  <c r="K32" i="34" s="1"/>
  <c r="L32" i="34" s="1"/>
  <c r="M32" i="34" s="1"/>
  <c r="N32" i="34" s="1"/>
  <c r="O32" i="34" s="1"/>
  <c r="P32" i="34" s="1"/>
  <c r="Q32" i="34" s="1"/>
  <c r="R32" i="34" s="1"/>
  <c r="S32" i="34" s="1"/>
  <c r="T32" i="34" s="1"/>
  <c r="U32" i="34" s="1"/>
  <c r="V32" i="34" s="1"/>
  <c r="W32" i="34" s="1"/>
  <c r="X32" i="34" s="1"/>
  <c r="Y32" i="34" s="1"/>
  <c r="Z32" i="34" s="1"/>
  <c r="AA32" i="34" s="1"/>
  <c r="AB32" i="34" s="1"/>
  <c r="AC32" i="34" s="1"/>
  <c r="G18" i="34"/>
  <c r="O201" i="34"/>
  <c r="B196" i="34"/>
  <c r="B125" i="34"/>
  <c r="B197" i="34"/>
  <c r="B126" i="34"/>
  <c r="V97" i="34"/>
  <c r="N97" i="34"/>
  <c r="F97" i="34"/>
  <c r="U97" i="34"/>
  <c r="M97" i="34"/>
  <c r="E97" i="34"/>
  <c r="AB97" i="34"/>
  <c r="T97" i="34"/>
  <c r="L97" i="34"/>
  <c r="W97" i="34"/>
  <c r="G97" i="34"/>
  <c r="AA97" i="34"/>
  <c r="S97" i="34"/>
  <c r="K97" i="34"/>
  <c r="Z97" i="34"/>
  <c r="R97" i="34"/>
  <c r="J97" i="34"/>
  <c r="Y97" i="34"/>
  <c r="Q97" i="34"/>
  <c r="I97" i="34"/>
  <c r="X97" i="34"/>
  <c r="P97" i="34"/>
  <c r="H97" i="34"/>
  <c r="O97" i="34"/>
  <c r="Z101" i="34"/>
  <c r="R101" i="34"/>
  <c r="J101" i="34"/>
  <c r="Y101" i="34"/>
  <c r="Q101" i="34"/>
  <c r="I101" i="34"/>
  <c r="X101" i="34"/>
  <c r="P101" i="34"/>
  <c r="H101" i="34"/>
  <c r="AA101" i="34"/>
  <c r="W101" i="34"/>
  <c r="O101" i="34"/>
  <c r="G101" i="34"/>
  <c r="V101" i="34"/>
  <c r="N101" i="34"/>
  <c r="F101" i="34"/>
  <c r="U101" i="34"/>
  <c r="M101" i="34"/>
  <c r="E101" i="34"/>
  <c r="AB101" i="34"/>
  <c r="T101" i="34"/>
  <c r="L101" i="34"/>
  <c r="S101" i="34"/>
  <c r="K101" i="34"/>
  <c r="V105" i="34"/>
  <c r="N105" i="34"/>
  <c r="F105" i="34"/>
  <c r="U105" i="34"/>
  <c r="M105" i="34"/>
  <c r="E105" i="34"/>
  <c r="AB105" i="34"/>
  <c r="T105" i="34"/>
  <c r="L105" i="34"/>
  <c r="W105" i="34"/>
  <c r="AA105" i="34"/>
  <c r="S105" i="34"/>
  <c r="K105" i="34"/>
  <c r="O105" i="34"/>
  <c r="Z105" i="34"/>
  <c r="R105" i="34"/>
  <c r="J105" i="34"/>
  <c r="G105" i="34"/>
  <c r="Y105" i="34"/>
  <c r="Q105" i="34"/>
  <c r="I105" i="34"/>
  <c r="X105" i="34"/>
  <c r="P105" i="34"/>
  <c r="H105" i="34"/>
  <c r="E94" i="34"/>
  <c r="U98" i="34"/>
  <c r="M98" i="34"/>
  <c r="E98" i="34"/>
  <c r="AB98" i="34"/>
  <c r="T98" i="34"/>
  <c r="L98" i="34"/>
  <c r="AA98" i="34"/>
  <c r="S98" i="34"/>
  <c r="K98" i="34"/>
  <c r="N98" i="34"/>
  <c r="Z98" i="34"/>
  <c r="R98" i="34"/>
  <c r="J98" i="34"/>
  <c r="Y98" i="34"/>
  <c r="Q98" i="34"/>
  <c r="I98" i="34"/>
  <c r="X98" i="34"/>
  <c r="P98" i="34"/>
  <c r="H98" i="34"/>
  <c r="W98" i="34"/>
  <c r="O98" i="34"/>
  <c r="G98" i="34"/>
  <c r="V98" i="34"/>
  <c r="F98" i="34"/>
  <c r="Y102" i="34"/>
  <c r="Q102" i="34"/>
  <c r="I102" i="34"/>
  <c r="X102" i="34"/>
  <c r="P102" i="34"/>
  <c r="H102" i="34"/>
  <c r="W102" i="34"/>
  <c r="O102" i="34"/>
  <c r="G102" i="34"/>
  <c r="Z102" i="34"/>
  <c r="J102" i="34"/>
  <c r="V102" i="34"/>
  <c r="N102" i="34"/>
  <c r="F102" i="34"/>
  <c r="U102" i="34"/>
  <c r="M102" i="34"/>
  <c r="E102" i="34"/>
  <c r="AB102" i="34"/>
  <c r="T102" i="34"/>
  <c r="L102" i="34"/>
  <c r="AA102" i="34"/>
  <c r="S102" i="34"/>
  <c r="K102" i="34"/>
  <c r="R102" i="34"/>
  <c r="U106" i="34"/>
  <c r="M106" i="34"/>
  <c r="E106" i="34"/>
  <c r="AB106" i="34"/>
  <c r="T106" i="34"/>
  <c r="L106" i="34"/>
  <c r="F106" i="34"/>
  <c r="AA106" i="34"/>
  <c r="S106" i="34"/>
  <c r="K106" i="34"/>
  <c r="Z106" i="34"/>
  <c r="R106" i="34"/>
  <c r="J106" i="34"/>
  <c r="Y106" i="34"/>
  <c r="Q106" i="34"/>
  <c r="I106" i="34"/>
  <c r="X106" i="34"/>
  <c r="P106" i="34"/>
  <c r="H106" i="34"/>
  <c r="N106" i="34"/>
  <c r="W106" i="34"/>
  <c r="O106" i="34"/>
  <c r="G106" i="34"/>
  <c r="V106" i="34"/>
  <c r="X95" i="34"/>
  <c r="P95" i="34"/>
  <c r="H95" i="34"/>
  <c r="W95" i="34"/>
  <c r="O95" i="34"/>
  <c r="G95" i="34"/>
  <c r="V95" i="34"/>
  <c r="N95" i="34"/>
  <c r="F95" i="34"/>
  <c r="Y95" i="34"/>
  <c r="I95" i="34"/>
  <c r="U95" i="34"/>
  <c r="M95" i="34"/>
  <c r="E95" i="34"/>
  <c r="AB95" i="34"/>
  <c r="T95" i="34"/>
  <c r="L95" i="34"/>
  <c r="AA95" i="34"/>
  <c r="S95" i="34"/>
  <c r="K95" i="34"/>
  <c r="Z95" i="34"/>
  <c r="R95" i="34"/>
  <c r="J95" i="34"/>
  <c r="Q95" i="34"/>
  <c r="AB99" i="34"/>
  <c r="T99" i="34"/>
  <c r="L99" i="34"/>
  <c r="AA99" i="34"/>
  <c r="S99" i="34"/>
  <c r="K99" i="34"/>
  <c r="Z99" i="34"/>
  <c r="R99" i="34"/>
  <c r="J99" i="34"/>
  <c r="U99" i="34"/>
  <c r="E99" i="34"/>
  <c r="Y99" i="34"/>
  <c r="Q99" i="34"/>
  <c r="I99" i="34"/>
  <c r="X99" i="34"/>
  <c r="P99" i="34"/>
  <c r="H99" i="34"/>
  <c r="W99" i="34"/>
  <c r="O99" i="34"/>
  <c r="G99" i="34"/>
  <c r="V99" i="34"/>
  <c r="N99" i="34"/>
  <c r="F99" i="34"/>
  <c r="M99" i="34"/>
  <c r="X103" i="34"/>
  <c r="P103" i="34"/>
  <c r="H103" i="34"/>
  <c r="W103" i="34"/>
  <c r="O103" i="34"/>
  <c r="G103" i="34"/>
  <c r="V103" i="34"/>
  <c r="N103" i="34"/>
  <c r="F103" i="34"/>
  <c r="Y103" i="34"/>
  <c r="Q103" i="34"/>
  <c r="U103" i="34"/>
  <c r="M103" i="34"/>
  <c r="E103" i="34"/>
  <c r="AB103" i="34"/>
  <c r="T103" i="34"/>
  <c r="L103" i="34"/>
  <c r="AA103" i="34"/>
  <c r="S103" i="34"/>
  <c r="K103" i="34"/>
  <c r="Z103" i="34"/>
  <c r="R103" i="34"/>
  <c r="J103" i="34"/>
  <c r="I103" i="34"/>
  <c r="W96" i="34"/>
  <c r="O96" i="34"/>
  <c r="G96" i="34"/>
  <c r="V96" i="34"/>
  <c r="N96" i="34"/>
  <c r="F96" i="34"/>
  <c r="U96" i="34"/>
  <c r="M96" i="34"/>
  <c r="E96" i="34"/>
  <c r="P96" i="34"/>
  <c r="AB96" i="34"/>
  <c r="T96" i="34"/>
  <c r="L96" i="34"/>
  <c r="AA96" i="34"/>
  <c r="S96" i="34"/>
  <c r="K96" i="34"/>
  <c r="Z96" i="34"/>
  <c r="R96" i="34"/>
  <c r="J96" i="34"/>
  <c r="Y96" i="34"/>
  <c r="Q96" i="34"/>
  <c r="I96" i="34"/>
  <c r="X96" i="34"/>
  <c r="H96" i="34"/>
  <c r="AA100" i="34"/>
  <c r="S100" i="34"/>
  <c r="K100" i="34"/>
  <c r="Z100" i="34"/>
  <c r="R100" i="34"/>
  <c r="J100" i="34"/>
  <c r="Y100" i="34"/>
  <c r="Q100" i="34"/>
  <c r="I100" i="34"/>
  <c r="AB100" i="34"/>
  <c r="L100" i="34"/>
  <c r="X100" i="34"/>
  <c r="P100" i="34"/>
  <c r="H100" i="34"/>
  <c r="W100" i="34"/>
  <c r="O100" i="34"/>
  <c r="G100" i="34"/>
  <c r="V100" i="34"/>
  <c r="N100" i="34"/>
  <c r="F100" i="34"/>
  <c r="U100" i="34"/>
  <c r="M100" i="34"/>
  <c r="E100" i="34"/>
  <c r="T100" i="34"/>
  <c r="W104" i="34"/>
  <c r="O104" i="34"/>
  <c r="G104" i="34"/>
  <c r="X104" i="34"/>
  <c r="V104" i="34"/>
  <c r="N104" i="34"/>
  <c r="F104" i="34"/>
  <c r="U104" i="34"/>
  <c r="M104" i="34"/>
  <c r="E104" i="34"/>
  <c r="P104" i="34"/>
  <c r="H104" i="34"/>
  <c r="AB104" i="34"/>
  <c r="T104" i="34"/>
  <c r="L104" i="34"/>
  <c r="AA104" i="34"/>
  <c r="S104" i="34"/>
  <c r="K104" i="34"/>
  <c r="Z104" i="34"/>
  <c r="R104" i="34"/>
  <c r="J104" i="34"/>
  <c r="Y104" i="34"/>
  <c r="Q104" i="34"/>
  <c r="I104" i="34"/>
  <c r="Z75" i="34"/>
  <c r="R75" i="34"/>
  <c r="J75" i="34"/>
  <c r="Y75" i="34"/>
  <c r="Q75" i="34"/>
  <c r="I75" i="34"/>
  <c r="X75" i="34"/>
  <c r="P75" i="34"/>
  <c r="H75" i="34"/>
  <c r="W75" i="34"/>
  <c r="O75" i="34"/>
  <c r="G75" i="34"/>
  <c r="V75" i="34"/>
  <c r="N75" i="34"/>
  <c r="F75" i="34"/>
  <c r="U75" i="34"/>
  <c r="M75" i="34"/>
  <c r="AB75" i="34"/>
  <c r="T75" i="34"/>
  <c r="L75" i="34"/>
  <c r="AA75" i="34"/>
  <c r="S75" i="34"/>
  <c r="K75" i="34"/>
  <c r="U72" i="34"/>
  <c r="M72" i="34"/>
  <c r="AB72" i="34"/>
  <c r="T72" i="34"/>
  <c r="L72" i="34"/>
  <c r="AA72" i="34"/>
  <c r="S72" i="34"/>
  <c r="K72" i="34"/>
  <c r="Z72" i="34"/>
  <c r="R72" i="34"/>
  <c r="J72" i="34"/>
  <c r="Y72" i="34"/>
  <c r="Q72" i="34"/>
  <c r="I72" i="34"/>
  <c r="X72" i="34"/>
  <c r="P72" i="34"/>
  <c r="H72" i="34"/>
  <c r="W72" i="34"/>
  <c r="O72" i="34"/>
  <c r="G72" i="34"/>
  <c r="V72" i="34"/>
  <c r="N72" i="34"/>
  <c r="F72" i="34"/>
  <c r="Y76" i="34"/>
  <c r="Q76" i="34"/>
  <c r="I76" i="34"/>
  <c r="X76" i="34"/>
  <c r="P76" i="34"/>
  <c r="H76" i="34"/>
  <c r="W76" i="34"/>
  <c r="O76" i="34"/>
  <c r="G76" i="34"/>
  <c r="V76" i="34"/>
  <c r="N76" i="34"/>
  <c r="F76" i="34"/>
  <c r="U76" i="34"/>
  <c r="M76" i="34"/>
  <c r="AB76" i="34"/>
  <c r="T76" i="34"/>
  <c r="L76" i="34"/>
  <c r="AA76" i="34"/>
  <c r="S76" i="34"/>
  <c r="K76" i="34"/>
  <c r="Z76" i="34"/>
  <c r="R76" i="34"/>
  <c r="J76" i="34"/>
  <c r="AB73" i="34"/>
  <c r="T73" i="34"/>
  <c r="L73" i="34"/>
  <c r="AA73" i="34"/>
  <c r="S73" i="34"/>
  <c r="K73" i="34"/>
  <c r="Z73" i="34"/>
  <c r="R73" i="34"/>
  <c r="J73" i="34"/>
  <c r="Y73" i="34"/>
  <c r="Q73" i="34"/>
  <c r="I73" i="34"/>
  <c r="X73" i="34"/>
  <c r="P73" i="34"/>
  <c r="H73" i="34"/>
  <c r="W73" i="34"/>
  <c r="O73" i="34"/>
  <c r="G73" i="34"/>
  <c r="V73" i="34"/>
  <c r="N73" i="34"/>
  <c r="F73" i="34"/>
  <c r="U73" i="34"/>
  <c r="M73" i="34"/>
  <c r="X77" i="34"/>
  <c r="P77" i="34"/>
  <c r="H77" i="34"/>
  <c r="W77" i="34"/>
  <c r="O77" i="34"/>
  <c r="G77" i="34"/>
  <c r="V77" i="34"/>
  <c r="N77" i="34"/>
  <c r="F77" i="34"/>
  <c r="U77" i="34"/>
  <c r="M77" i="34"/>
  <c r="AB77" i="34"/>
  <c r="T77" i="34"/>
  <c r="L77" i="34"/>
  <c r="AA77" i="34"/>
  <c r="S77" i="34"/>
  <c r="K77" i="34"/>
  <c r="Z77" i="34"/>
  <c r="R77" i="34"/>
  <c r="J77" i="34"/>
  <c r="Y77" i="34"/>
  <c r="Q77" i="34"/>
  <c r="I77" i="34"/>
  <c r="V79" i="34"/>
  <c r="N79" i="34"/>
  <c r="F79" i="34"/>
  <c r="U79" i="34"/>
  <c r="M79" i="34"/>
  <c r="AB79" i="34"/>
  <c r="T79" i="34"/>
  <c r="L79" i="34"/>
  <c r="AA79" i="34"/>
  <c r="S79" i="34"/>
  <c r="K79" i="34"/>
  <c r="Z79" i="34"/>
  <c r="R79" i="34"/>
  <c r="J79" i="34"/>
  <c r="Y79" i="34"/>
  <c r="Q79" i="34"/>
  <c r="I79" i="34"/>
  <c r="X79" i="34"/>
  <c r="P79" i="34"/>
  <c r="H79" i="34"/>
  <c r="W79" i="34"/>
  <c r="O79" i="34"/>
  <c r="G79" i="34"/>
  <c r="W70" i="34"/>
  <c r="O70" i="34"/>
  <c r="G70" i="34"/>
  <c r="V70" i="34"/>
  <c r="N70" i="34"/>
  <c r="F70" i="34"/>
  <c r="U70" i="34"/>
  <c r="M70" i="34"/>
  <c r="AB70" i="34"/>
  <c r="T70" i="34"/>
  <c r="L70" i="34"/>
  <c r="AA70" i="34"/>
  <c r="S70" i="34"/>
  <c r="K70" i="34"/>
  <c r="Z70" i="34"/>
  <c r="R70" i="34"/>
  <c r="J70" i="34"/>
  <c r="Y70" i="34"/>
  <c r="Q70" i="34"/>
  <c r="I70" i="34"/>
  <c r="X70" i="34"/>
  <c r="P70" i="34"/>
  <c r="H70" i="34"/>
  <c r="AA74" i="34"/>
  <c r="S74" i="34"/>
  <c r="K74" i="34"/>
  <c r="Z74" i="34"/>
  <c r="R74" i="34"/>
  <c r="J74" i="34"/>
  <c r="Y74" i="34"/>
  <c r="Q74" i="34"/>
  <c r="I74" i="34"/>
  <c r="X74" i="34"/>
  <c r="P74" i="34"/>
  <c r="H74" i="34"/>
  <c r="W74" i="34"/>
  <c r="O74" i="34"/>
  <c r="G74" i="34"/>
  <c r="V74" i="34"/>
  <c r="N74" i="34"/>
  <c r="F74" i="34"/>
  <c r="U74" i="34"/>
  <c r="M74" i="34"/>
  <c r="AB74" i="34"/>
  <c r="T74" i="34"/>
  <c r="L74" i="34"/>
  <c r="W78" i="34"/>
  <c r="O78" i="34"/>
  <c r="G78" i="34"/>
  <c r="V78" i="34"/>
  <c r="N78" i="34"/>
  <c r="F78" i="34"/>
  <c r="U78" i="34"/>
  <c r="M78" i="34"/>
  <c r="AB78" i="34"/>
  <c r="T78" i="34"/>
  <c r="L78" i="34"/>
  <c r="AA78" i="34"/>
  <c r="S78" i="34"/>
  <c r="K78" i="34"/>
  <c r="Z78" i="34"/>
  <c r="R78" i="34"/>
  <c r="J78" i="34"/>
  <c r="Y78" i="34"/>
  <c r="Q78" i="34"/>
  <c r="I78" i="34"/>
  <c r="X78" i="34"/>
  <c r="P78" i="34"/>
  <c r="H78" i="34"/>
  <c r="V71" i="34"/>
  <c r="N71" i="34"/>
  <c r="F71" i="34"/>
  <c r="F83" i="34" s="1"/>
  <c r="U71" i="34"/>
  <c r="M71" i="34"/>
  <c r="AB71" i="34"/>
  <c r="T71" i="34"/>
  <c r="L71" i="34"/>
  <c r="AA71" i="34"/>
  <c r="S71" i="34"/>
  <c r="K71" i="34"/>
  <c r="Z71" i="34"/>
  <c r="R71" i="34"/>
  <c r="J71" i="34"/>
  <c r="Y71" i="34"/>
  <c r="Q71" i="34"/>
  <c r="I71" i="34"/>
  <c r="X71" i="34"/>
  <c r="P71" i="34"/>
  <c r="H71" i="34"/>
  <c r="W71" i="34"/>
  <c r="O71" i="34"/>
  <c r="G71" i="34"/>
  <c r="C57" i="34"/>
  <c r="G3" i="34"/>
  <c r="F4" i="34"/>
  <c r="D31" i="34"/>
  <c r="E29" i="34"/>
  <c r="F29" i="34" s="1"/>
  <c r="F27" i="34" s="1"/>
  <c r="D27" i="34"/>
  <c r="D22" i="34"/>
  <c r="E22" i="34"/>
  <c r="D226" i="34"/>
  <c r="D227" i="34" s="1"/>
  <c r="D177" i="34" s="1"/>
  <c r="E16" i="34"/>
  <c r="E33" i="34"/>
  <c r="F33" i="34" s="1"/>
  <c r="F31" i="34" s="1"/>
  <c r="D16" i="34"/>
  <c r="D7" i="66" s="1"/>
  <c r="C58" i="34"/>
  <c r="C135" i="34"/>
  <c r="F186" i="34"/>
  <c r="E24" i="68" s="1"/>
  <c r="C25" i="69"/>
  <c r="C28" i="69" s="1"/>
  <c r="G5" i="95" l="1"/>
  <c r="I5" i="95" s="1"/>
  <c r="E11" i="34"/>
  <c r="AC83" i="34"/>
  <c r="AD80" i="34"/>
  <c r="F19" i="66"/>
  <c r="F79" i="66" s="1"/>
  <c r="F15" i="66"/>
  <c r="F75" i="66" s="1"/>
  <c r="F22" i="66"/>
  <c r="F82" i="66" s="1"/>
  <c r="F18" i="66"/>
  <c r="F78" i="66" s="1"/>
  <c r="I83" i="34"/>
  <c r="AA83" i="34"/>
  <c r="V83" i="34"/>
  <c r="Q83" i="34"/>
  <c r="L83" i="34"/>
  <c r="Y83" i="34"/>
  <c r="T83" i="34"/>
  <c r="O83" i="34"/>
  <c r="J83" i="34"/>
  <c r="AB83" i="34"/>
  <c r="W83" i="34"/>
  <c r="R83" i="34"/>
  <c r="M83" i="34"/>
  <c r="H83" i="34"/>
  <c r="Z83" i="34"/>
  <c r="U83" i="34"/>
  <c r="F12" i="66"/>
  <c r="F72" i="66" s="1"/>
  <c r="P83" i="34"/>
  <c r="K83" i="34"/>
  <c r="E54" i="34"/>
  <c r="E57" i="34" s="1"/>
  <c r="F94" i="34"/>
  <c r="G94" i="34" s="1"/>
  <c r="F11" i="66"/>
  <c r="F71" i="66" s="1"/>
  <c r="AE80" i="34"/>
  <c r="AD83" i="34"/>
  <c r="G83" i="34"/>
  <c r="X83" i="34"/>
  <c r="S83" i="34"/>
  <c r="N83" i="34"/>
  <c r="F20" i="66"/>
  <c r="F80" i="66" s="1"/>
  <c r="F25" i="66"/>
  <c r="F85" i="66" s="1"/>
  <c r="F13" i="66"/>
  <c r="F73" i="66" s="1"/>
  <c r="F21" i="66"/>
  <c r="F81" i="66" s="1"/>
  <c r="F26" i="66"/>
  <c r="F86" i="66" s="1"/>
  <c r="F24" i="66"/>
  <c r="F84" i="66" s="1"/>
  <c r="F23" i="66"/>
  <c r="F83" i="66" s="1"/>
  <c r="F14" i="66"/>
  <c r="F74" i="66" s="1"/>
  <c r="F17" i="66"/>
  <c r="F77" i="66" s="1"/>
  <c r="C29" i="69"/>
  <c r="F24" i="68"/>
  <c r="E7" i="66"/>
  <c r="E17" i="66" s="1"/>
  <c r="E77" i="66" s="1"/>
  <c r="D23" i="68"/>
  <c r="F23" i="68" s="1"/>
  <c r="F14" i="34"/>
  <c r="E3" i="69"/>
  <c r="E21" i="69" s="1"/>
  <c r="AD32" i="34"/>
  <c r="AE32" i="34" s="1"/>
  <c r="AF32" i="34" s="1"/>
  <c r="AG32" i="34" s="1"/>
  <c r="AH32" i="34" s="1"/>
  <c r="F35" i="34"/>
  <c r="E5" i="69" s="1"/>
  <c r="O131" i="34"/>
  <c r="O132" i="34"/>
  <c r="P132" i="34" s="1"/>
  <c r="G33" i="34"/>
  <c r="E27" i="34"/>
  <c r="E42" i="34" s="1"/>
  <c r="F54" i="34"/>
  <c r="F57" i="34" s="1"/>
  <c r="G24" i="34"/>
  <c r="D201" i="34"/>
  <c r="E31" i="34"/>
  <c r="E48" i="34" s="1"/>
  <c r="D179" i="34"/>
  <c r="H3" i="34"/>
  <c r="G4" i="34"/>
  <c r="D35" i="34"/>
  <c r="E108" i="34"/>
  <c r="D10" i="69" s="1"/>
  <c r="G186" i="34"/>
  <c r="E25" i="68" s="1"/>
  <c r="E11" i="66" l="1"/>
  <c r="E71" i="66" s="1"/>
  <c r="E14" i="66"/>
  <c r="E74" i="66" s="1"/>
  <c r="F108" i="34"/>
  <c r="E10" i="69" s="1"/>
  <c r="AF80" i="34"/>
  <c r="AE83" i="34"/>
  <c r="E58" i="34"/>
  <c r="H94" i="34"/>
  <c r="I94" i="34" s="1"/>
  <c r="J94" i="34" s="1"/>
  <c r="K94" i="34" s="1"/>
  <c r="L94" i="34" s="1"/>
  <c r="M94" i="34" s="1"/>
  <c r="N94" i="34" s="1"/>
  <c r="O94" i="34" s="1"/>
  <c r="P94" i="34" s="1"/>
  <c r="Q94" i="34" s="1"/>
  <c r="R94" i="34" s="1"/>
  <c r="S94" i="34" s="1"/>
  <c r="T94" i="34" s="1"/>
  <c r="U94" i="34" s="1"/>
  <c r="V94" i="34" s="1"/>
  <c r="W94" i="34" s="1"/>
  <c r="X94" i="34" s="1"/>
  <c r="Y94" i="34" s="1"/>
  <c r="Z94" i="34" s="1"/>
  <c r="AA94" i="34" s="1"/>
  <c r="AB94" i="34" s="1"/>
  <c r="AC94" i="34" s="1"/>
  <c r="E13" i="66"/>
  <c r="E73" i="66" s="1"/>
  <c r="E23" i="66"/>
  <c r="E83" i="66" s="1"/>
  <c r="E15" i="66"/>
  <c r="E75" i="66" s="1"/>
  <c r="E21" i="66"/>
  <c r="E81" i="66" s="1"/>
  <c r="E12" i="66"/>
  <c r="E72" i="66" s="1"/>
  <c r="F3" i="66"/>
  <c r="H6" i="95"/>
  <c r="G6" i="95"/>
  <c r="E22" i="66"/>
  <c r="E82" i="66" s="1"/>
  <c r="E18" i="66"/>
  <c r="E78" i="66" s="1"/>
  <c r="E25" i="66"/>
  <c r="E85" i="66" s="1"/>
  <c r="E16" i="66"/>
  <c r="E76" i="66" s="1"/>
  <c r="E20" i="66"/>
  <c r="E80" i="66" s="1"/>
  <c r="E26" i="66"/>
  <c r="E86" i="66" s="1"/>
  <c r="E19" i="66"/>
  <c r="E79" i="66" s="1"/>
  <c r="E24" i="66"/>
  <c r="E84" i="66" s="1"/>
  <c r="O138" i="34"/>
  <c r="O139" i="34" s="1"/>
  <c r="Z28" i="83"/>
  <c r="Z31" i="83" s="1"/>
  <c r="Y29" i="83"/>
  <c r="F38" i="34"/>
  <c r="F207" i="34" s="1"/>
  <c r="G14" i="34"/>
  <c r="G3" i="66" s="1"/>
  <c r="F3" i="69"/>
  <c r="F21" i="69" s="1"/>
  <c r="E52" i="34"/>
  <c r="E43" i="34"/>
  <c r="E44" i="34"/>
  <c r="E49" i="34"/>
  <c r="E50" i="34"/>
  <c r="Q132" i="34"/>
  <c r="R132" i="34" s="1"/>
  <c r="P131" i="34"/>
  <c r="P138" i="34" s="1"/>
  <c r="P139" i="34" s="1"/>
  <c r="O12" i="69" s="1"/>
  <c r="O24" i="69" s="1"/>
  <c r="H24" i="34"/>
  <c r="G22" i="34"/>
  <c r="G29" i="34"/>
  <c r="G27" i="34" s="1"/>
  <c r="F43" i="34"/>
  <c r="F48" i="34"/>
  <c r="F49" i="34"/>
  <c r="F58" i="34"/>
  <c r="F52" i="34" s="1"/>
  <c r="F50" i="34"/>
  <c r="F109" i="34"/>
  <c r="D188" i="34"/>
  <c r="C31" i="69" s="1"/>
  <c r="E35" i="34"/>
  <c r="D5" i="69" s="1"/>
  <c r="H33" i="34"/>
  <c r="I3" i="34"/>
  <c r="H4" i="34"/>
  <c r="H18" i="34"/>
  <c r="G16" i="34"/>
  <c r="D112" i="34"/>
  <c r="H186" i="34"/>
  <c r="E26" i="68" s="1"/>
  <c r="N12" i="69" l="1"/>
  <c r="N24" i="69" s="1"/>
  <c r="O175" i="34"/>
  <c r="AD94" i="34"/>
  <c r="AC108" i="34"/>
  <c r="AB10" i="69" s="1"/>
  <c r="AC54" i="34"/>
  <c r="AG80" i="34"/>
  <c r="AF83" i="34"/>
  <c r="I6" i="95"/>
  <c r="G7" i="95"/>
  <c r="G38" i="34"/>
  <c r="G207" i="34" s="1"/>
  <c r="F91" i="34"/>
  <c r="H7" i="95"/>
  <c r="F116" i="34"/>
  <c r="F194" i="34"/>
  <c r="F172" i="34"/>
  <c r="F145" i="34"/>
  <c r="F182" i="34"/>
  <c r="F67" i="34"/>
  <c r="F156" i="34"/>
  <c r="G7" i="66"/>
  <c r="G16" i="66" s="1"/>
  <c r="G76" i="66" s="1"/>
  <c r="D25" i="68"/>
  <c r="F25" i="68" s="1"/>
  <c r="C32" i="69"/>
  <c r="AA28" i="83"/>
  <c r="AA31" i="83" s="1"/>
  <c r="Z29" i="83"/>
  <c r="H14" i="34"/>
  <c r="G3" i="69"/>
  <c r="G21" i="69" s="1"/>
  <c r="Q131" i="34"/>
  <c r="G18" i="66"/>
  <c r="G78" i="66" s="1"/>
  <c r="G17" i="66"/>
  <c r="G77" i="66" s="1"/>
  <c r="E40" i="34"/>
  <c r="E46" i="34"/>
  <c r="S132" i="34"/>
  <c r="F42" i="34"/>
  <c r="F44" i="34"/>
  <c r="F46" i="34"/>
  <c r="H22" i="34"/>
  <c r="I24" i="34"/>
  <c r="G44" i="34"/>
  <c r="G43" i="34"/>
  <c r="G42" i="34"/>
  <c r="H29" i="34"/>
  <c r="H27" i="34" s="1"/>
  <c r="G31" i="34"/>
  <c r="G48" i="34" s="1"/>
  <c r="H31" i="34"/>
  <c r="J3" i="34"/>
  <c r="I4" i="34"/>
  <c r="I18" i="34"/>
  <c r="H16" i="34"/>
  <c r="I186" i="34"/>
  <c r="E27" i="68" s="1"/>
  <c r="G108" i="34"/>
  <c r="F10" i="69" s="1"/>
  <c r="G54" i="34"/>
  <c r="I33" i="34"/>
  <c r="G23" i="66" l="1"/>
  <c r="G83" i="66" s="1"/>
  <c r="G116" i="34"/>
  <c r="G145" i="34"/>
  <c r="G156" i="34"/>
  <c r="G91" i="34"/>
  <c r="G194" i="34"/>
  <c r="G182" i="34"/>
  <c r="AH80" i="34"/>
  <c r="AH83" i="34" s="1"/>
  <c r="AG83" i="34"/>
  <c r="G67" i="34"/>
  <c r="AC57" i="34"/>
  <c r="AC58" i="34"/>
  <c r="AE94" i="34"/>
  <c r="AD54" i="34"/>
  <c r="AD108" i="34"/>
  <c r="G172" i="34"/>
  <c r="I7" i="95"/>
  <c r="G22" i="66"/>
  <c r="G82" i="66" s="1"/>
  <c r="G14" i="66"/>
  <c r="G74" i="66" s="1"/>
  <c r="G26" i="66"/>
  <c r="G86" i="66" s="1"/>
  <c r="G25" i="66"/>
  <c r="G85" i="66" s="1"/>
  <c r="G11" i="66"/>
  <c r="G71" i="66" s="1"/>
  <c r="G21" i="66"/>
  <c r="G81" i="66" s="1"/>
  <c r="G13" i="66"/>
  <c r="G73" i="66" s="1"/>
  <c r="G8" i="95"/>
  <c r="G24" i="66"/>
  <c r="G84" i="66" s="1"/>
  <c r="G19" i="66"/>
  <c r="G79" i="66" s="1"/>
  <c r="H38" i="34"/>
  <c r="H207" i="34" s="1"/>
  <c r="H8" i="95"/>
  <c r="G20" i="66"/>
  <c r="G80" i="66" s="1"/>
  <c r="G12" i="66"/>
  <c r="G72" i="66" s="1"/>
  <c r="G15" i="66"/>
  <c r="G75" i="66" s="1"/>
  <c r="H3" i="66"/>
  <c r="H7" i="66"/>
  <c r="H20" i="66" s="1"/>
  <c r="H80" i="66" s="1"/>
  <c r="D26" i="68"/>
  <c r="F26" i="68" s="1"/>
  <c r="AB28" i="83"/>
  <c r="AB31" i="83" s="1"/>
  <c r="AA29" i="83"/>
  <c r="AB29" i="83"/>
  <c r="I14" i="34"/>
  <c r="H3" i="69"/>
  <c r="H21" i="69" s="1"/>
  <c r="R131" i="34"/>
  <c r="Q138" i="34"/>
  <c r="Q139" i="34" s="1"/>
  <c r="P12" i="69" s="1"/>
  <c r="P24" i="69" s="1"/>
  <c r="E60" i="34"/>
  <c r="D6" i="69" s="1"/>
  <c r="D7" i="69" s="1"/>
  <c r="T132" i="34"/>
  <c r="F40" i="34"/>
  <c r="F60" i="34" s="1"/>
  <c r="E6" i="69" s="1"/>
  <c r="E7" i="69" s="1"/>
  <c r="I22" i="34"/>
  <c r="J24" i="34"/>
  <c r="G57" i="34"/>
  <c r="G58" i="34"/>
  <c r="G109" i="34"/>
  <c r="G50" i="34"/>
  <c r="H49" i="34"/>
  <c r="H48" i="34"/>
  <c r="H50" i="34"/>
  <c r="G49" i="34"/>
  <c r="G35" i="34"/>
  <c r="F5" i="69" s="1"/>
  <c r="H44" i="34"/>
  <c r="H42" i="34"/>
  <c r="H43" i="34"/>
  <c r="I29" i="34"/>
  <c r="I27" i="34" s="1"/>
  <c r="I31" i="34"/>
  <c r="K3" i="34"/>
  <c r="J4" i="34"/>
  <c r="J18" i="34"/>
  <c r="I16" i="34"/>
  <c r="G9" i="95" s="1"/>
  <c r="J33" i="34"/>
  <c r="H108" i="34"/>
  <c r="G10" i="69" s="1"/>
  <c r="H54" i="34"/>
  <c r="H35" i="34"/>
  <c r="G5" i="69" s="1"/>
  <c r="J186" i="34"/>
  <c r="E28" i="68" s="1"/>
  <c r="AC52" i="34" l="1"/>
  <c r="AC10" i="69"/>
  <c r="AD109" i="34"/>
  <c r="AD57" i="34"/>
  <c r="AD58" i="34"/>
  <c r="AF94" i="34"/>
  <c r="AE108" i="34"/>
  <c r="AE54" i="34"/>
  <c r="H172" i="34"/>
  <c r="H116" i="34"/>
  <c r="H145" i="34"/>
  <c r="H67" i="34"/>
  <c r="H91" i="34"/>
  <c r="I8" i="95"/>
  <c r="H156" i="34"/>
  <c r="H194" i="34"/>
  <c r="H182" i="34"/>
  <c r="I3" i="66"/>
  <c r="I38" i="34"/>
  <c r="I207" i="34" s="1"/>
  <c r="H24" i="66"/>
  <c r="H84" i="66" s="1"/>
  <c r="H14" i="66"/>
  <c r="H74" i="66" s="1"/>
  <c r="H21" i="66"/>
  <c r="H81" i="66" s="1"/>
  <c r="H17" i="66"/>
  <c r="H77" i="66" s="1"/>
  <c r="H11" i="66"/>
  <c r="H71" i="66" s="1"/>
  <c r="H18" i="66"/>
  <c r="H78" i="66" s="1"/>
  <c r="H22" i="66"/>
  <c r="H82" i="66" s="1"/>
  <c r="H12" i="66"/>
  <c r="H72" i="66" s="1"/>
  <c r="H23" i="66"/>
  <c r="H83" i="66" s="1"/>
  <c r="H15" i="66"/>
  <c r="H75" i="66" s="1"/>
  <c r="H25" i="66"/>
  <c r="H85" i="66" s="1"/>
  <c r="H26" i="66"/>
  <c r="H86" i="66" s="1"/>
  <c r="E8" i="69"/>
  <c r="E9" i="69" s="1"/>
  <c r="E11" i="69" s="1"/>
  <c r="E17" i="69" s="1"/>
  <c r="F210" i="34"/>
  <c r="D8" i="69"/>
  <c r="D9" i="69" s="1"/>
  <c r="D11" i="69" s="1"/>
  <c r="D13" i="69" s="1"/>
  <c r="E210" i="34"/>
  <c r="E221" i="34" s="1"/>
  <c r="E222" i="34" s="1"/>
  <c r="H19" i="66"/>
  <c r="H79" i="66" s="1"/>
  <c r="H16" i="66"/>
  <c r="H76" i="66" s="1"/>
  <c r="H13" i="66"/>
  <c r="H73" i="66" s="1"/>
  <c r="I7" i="66"/>
  <c r="I18" i="66" s="1"/>
  <c r="I78" i="66" s="1"/>
  <c r="D27" i="68"/>
  <c r="F27" i="68" s="1"/>
  <c r="J14" i="34"/>
  <c r="I3" i="69"/>
  <c r="I21" i="69" s="1"/>
  <c r="S131" i="34"/>
  <c r="R138" i="34"/>
  <c r="R139" i="34" s="1"/>
  <c r="Q12" i="69" s="1"/>
  <c r="Q24" i="69" s="1"/>
  <c r="F63" i="34"/>
  <c r="F209" i="34" s="1"/>
  <c r="F61" i="34"/>
  <c r="E63" i="34"/>
  <c r="E85" i="34" s="1"/>
  <c r="E61" i="34"/>
  <c r="U132" i="34"/>
  <c r="J22" i="34"/>
  <c r="K24" i="34"/>
  <c r="F84" i="34"/>
  <c r="H58" i="34"/>
  <c r="H57" i="34"/>
  <c r="G52" i="34"/>
  <c r="H109" i="34"/>
  <c r="I49" i="34"/>
  <c r="I50" i="34"/>
  <c r="I48" i="34"/>
  <c r="G46" i="34"/>
  <c r="I43" i="34"/>
  <c r="I42" i="34"/>
  <c r="I44" i="34"/>
  <c r="J29" i="34"/>
  <c r="J27" i="34" s="1"/>
  <c r="G40" i="34"/>
  <c r="J31" i="34"/>
  <c r="L3" i="34"/>
  <c r="K4" i="34"/>
  <c r="K18" i="34"/>
  <c r="J16" i="34"/>
  <c r="G10" i="95" s="1"/>
  <c r="K186" i="34"/>
  <c r="E29" i="68" s="1"/>
  <c r="I108" i="34"/>
  <c r="H10" i="69" s="1"/>
  <c r="I54" i="34"/>
  <c r="I35" i="34"/>
  <c r="H5" i="69" s="1"/>
  <c r="K33" i="34"/>
  <c r="AD10" i="69" l="1"/>
  <c r="AE109" i="34"/>
  <c r="AD52" i="34"/>
  <c r="AG94" i="34"/>
  <c r="AF54" i="34"/>
  <c r="AF108" i="34"/>
  <c r="AE58" i="34"/>
  <c r="AE57" i="34"/>
  <c r="AE52" i="34" s="1"/>
  <c r="I11" i="66"/>
  <c r="I71" i="66" s="1"/>
  <c r="I67" i="34"/>
  <c r="I182" i="34"/>
  <c r="I172" i="34"/>
  <c r="I116" i="34"/>
  <c r="I91" i="34"/>
  <c r="I156" i="34"/>
  <c r="I145" i="34"/>
  <c r="I194" i="34"/>
  <c r="J38" i="34"/>
  <c r="J207" i="34" s="1"/>
  <c r="J3" i="66"/>
  <c r="D17" i="69"/>
  <c r="E13" i="69"/>
  <c r="I20" i="66"/>
  <c r="I80" i="66" s="1"/>
  <c r="I22" i="66"/>
  <c r="I82" i="66" s="1"/>
  <c r="I15" i="66"/>
  <c r="I75" i="66" s="1"/>
  <c r="I17" i="66"/>
  <c r="I77" i="66" s="1"/>
  <c r="I16" i="66"/>
  <c r="I76" i="66" s="1"/>
  <c r="I26" i="66"/>
  <c r="I86" i="66" s="1"/>
  <c r="I25" i="66"/>
  <c r="I85" i="66" s="1"/>
  <c r="I21" i="66"/>
  <c r="I81" i="66" s="1"/>
  <c r="I23" i="66"/>
  <c r="I83" i="66" s="1"/>
  <c r="I14" i="66"/>
  <c r="I74" i="66" s="1"/>
  <c r="I19" i="66"/>
  <c r="I79" i="66" s="1"/>
  <c r="I24" i="66"/>
  <c r="I84" i="66" s="1"/>
  <c r="I13" i="66"/>
  <c r="I73" i="66" s="1"/>
  <c r="I12" i="66"/>
  <c r="I72" i="66" s="1"/>
  <c r="J7" i="66"/>
  <c r="J20" i="66" s="1"/>
  <c r="J80" i="66" s="1"/>
  <c r="D28" i="68"/>
  <c r="F28" i="68" s="1"/>
  <c r="K14" i="34"/>
  <c r="J3" i="69"/>
  <c r="J21" i="69" s="1"/>
  <c r="T131" i="34"/>
  <c r="S138" i="34"/>
  <c r="S139" i="34" s="1"/>
  <c r="R12" i="69" s="1"/>
  <c r="R24" i="69" s="1"/>
  <c r="E87" i="34"/>
  <c r="E88" i="34" s="1"/>
  <c r="J67" i="34"/>
  <c r="J91" i="34"/>
  <c r="J156" i="34"/>
  <c r="J194" i="34"/>
  <c r="J182" i="34"/>
  <c r="F64" i="34"/>
  <c r="E110" i="34"/>
  <c r="E209" i="34"/>
  <c r="E214" i="34" s="1"/>
  <c r="V132" i="34"/>
  <c r="W132" i="34" s="1"/>
  <c r="X132" i="34" s="1"/>
  <c r="Y132" i="34" s="1"/>
  <c r="Z132" i="34" s="1"/>
  <c r="AA132" i="34" s="1"/>
  <c r="AB132" i="34" s="1"/>
  <c r="AC132" i="34" s="1"/>
  <c r="AD132" i="34" s="1"/>
  <c r="AE132" i="34" s="1"/>
  <c r="AF132" i="34" s="1"/>
  <c r="AG132" i="34" s="1"/>
  <c r="AH132" i="34" s="1"/>
  <c r="J19" i="66"/>
  <c r="J79" i="66" s="1"/>
  <c r="J25" i="66"/>
  <c r="J85" i="66" s="1"/>
  <c r="G210" i="34"/>
  <c r="K22" i="34"/>
  <c r="L24" i="34"/>
  <c r="E215" i="34"/>
  <c r="I57" i="34"/>
  <c r="I58" i="34"/>
  <c r="H52" i="34"/>
  <c r="F85" i="34"/>
  <c r="F110" i="34"/>
  <c r="I109" i="34"/>
  <c r="F87" i="34"/>
  <c r="H210" i="34"/>
  <c r="G60" i="34"/>
  <c r="F6" i="69" s="1"/>
  <c r="F7" i="69" s="1"/>
  <c r="K29" i="34"/>
  <c r="K27" i="34" s="1"/>
  <c r="J48" i="34"/>
  <c r="J49" i="34"/>
  <c r="J50" i="34"/>
  <c r="J43" i="34"/>
  <c r="J42" i="34"/>
  <c r="J44" i="34"/>
  <c r="H46" i="34"/>
  <c r="H40" i="34"/>
  <c r="K31" i="34"/>
  <c r="M3" i="34"/>
  <c r="L4" i="34"/>
  <c r="L18" i="34"/>
  <c r="K16" i="34"/>
  <c r="J35" i="34"/>
  <c r="I5" i="69" s="1"/>
  <c r="L33" i="34"/>
  <c r="L186" i="34"/>
  <c r="J108" i="34"/>
  <c r="I10" i="69" s="1"/>
  <c r="J54" i="34"/>
  <c r="F215" i="34"/>
  <c r="F221" i="34"/>
  <c r="F222" i="34" s="1"/>
  <c r="J15" i="66" l="1"/>
  <c r="J75" i="66" s="1"/>
  <c r="J18" i="66"/>
  <c r="J78" i="66" s="1"/>
  <c r="J21" i="66"/>
  <c r="J81" i="66" s="1"/>
  <c r="J23" i="66"/>
  <c r="J83" i="66" s="1"/>
  <c r="J17" i="66"/>
  <c r="J77" i="66" s="1"/>
  <c r="AF58" i="34"/>
  <c r="AF57" i="34"/>
  <c r="AF52" i="34" s="1"/>
  <c r="AH94" i="34"/>
  <c r="AG54" i="34"/>
  <c r="AG108" i="34"/>
  <c r="AE10" i="69"/>
  <c r="AF109" i="34"/>
  <c r="J14" i="66"/>
  <c r="J74" i="66" s="1"/>
  <c r="J11" i="66"/>
  <c r="J71" i="66" s="1"/>
  <c r="J116" i="34"/>
  <c r="J13" i="66"/>
  <c r="J73" i="66" s="1"/>
  <c r="J172" i="34"/>
  <c r="J16" i="66"/>
  <c r="J76" i="66" s="1"/>
  <c r="J145" i="34"/>
  <c r="K38" i="34"/>
  <c r="K207" i="34" s="1"/>
  <c r="K3" i="66"/>
  <c r="K7" i="66"/>
  <c r="K24" i="66" s="1"/>
  <c r="K84" i="66" s="1"/>
  <c r="G11" i="95"/>
  <c r="J12" i="66"/>
  <c r="J72" i="66" s="1"/>
  <c r="J24" i="66"/>
  <c r="J84" i="66" s="1"/>
  <c r="J22" i="66"/>
  <c r="J82" i="66" s="1"/>
  <c r="J26" i="66"/>
  <c r="J86" i="66" s="1"/>
  <c r="H215" i="34"/>
  <c r="G8" i="69"/>
  <c r="G221" i="34"/>
  <c r="G222" i="34" s="1"/>
  <c r="F8" i="69"/>
  <c r="F9" i="69" s="1"/>
  <c r="F11" i="69" s="1"/>
  <c r="L14" i="34"/>
  <c r="L38" i="34" s="1"/>
  <c r="L207" i="34" s="1"/>
  <c r="K3" i="69"/>
  <c r="K21" i="69" s="1"/>
  <c r="U131" i="34"/>
  <c r="T138" i="34"/>
  <c r="T139" i="34" s="1"/>
  <c r="S12" i="69" s="1"/>
  <c r="S24" i="69" s="1"/>
  <c r="E112" i="34"/>
  <c r="E113" i="34" s="1"/>
  <c r="G63" i="34"/>
  <c r="G209" i="34" s="1"/>
  <c r="G61" i="34"/>
  <c r="K12" i="66"/>
  <c r="K72" i="66" s="1"/>
  <c r="K23" i="66"/>
  <c r="K83" i="66" s="1"/>
  <c r="K13" i="66"/>
  <c r="K73" i="66" s="1"/>
  <c r="E216" i="34"/>
  <c r="E226" i="34" s="1"/>
  <c r="E227" i="34" s="1"/>
  <c r="G84" i="34"/>
  <c r="K42" i="34"/>
  <c r="L22" i="34"/>
  <c r="M24" i="34"/>
  <c r="J57" i="34"/>
  <c r="J58" i="34"/>
  <c r="I52" i="34"/>
  <c r="J109" i="34"/>
  <c r="I210" i="34"/>
  <c r="H84" i="34"/>
  <c r="H60" i="34"/>
  <c r="G6" i="69" s="1"/>
  <c r="G7" i="69" s="1"/>
  <c r="K43" i="34"/>
  <c r="L29" i="34"/>
  <c r="L27" i="34" s="1"/>
  <c r="K44" i="34"/>
  <c r="K48" i="34"/>
  <c r="K49" i="34"/>
  <c r="K50" i="34"/>
  <c r="I46" i="34"/>
  <c r="I40" i="34"/>
  <c r="L31" i="34"/>
  <c r="N3" i="34"/>
  <c r="M4" i="34"/>
  <c r="M18" i="34"/>
  <c r="L16" i="34"/>
  <c r="F88" i="34"/>
  <c r="F112" i="34"/>
  <c r="F113" i="34" s="1"/>
  <c r="M186" i="34"/>
  <c r="F214" i="34"/>
  <c r="F216" i="34" s="1"/>
  <c r="F226" i="34" s="1"/>
  <c r="K108" i="34"/>
  <c r="J10" i="69" s="1"/>
  <c r="K54" i="34"/>
  <c r="K35" i="34"/>
  <c r="J5" i="69" s="1"/>
  <c r="M33" i="34"/>
  <c r="K16" i="66" l="1"/>
  <c r="K76" i="66" s="1"/>
  <c r="K20" i="66"/>
  <c r="K80" i="66" s="1"/>
  <c r="K21" i="66"/>
  <c r="K81" i="66" s="1"/>
  <c r="K22" i="66"/>
  <c r="K82" i="66" s="1"/>
  <c r="K18" i="66"/>
  <c r="K78" i="66" s="1"/>
  <c r="K14" i="66"/>
  <c r="K74" i="66" s="1"/>
  <c r="K15" i="66"/>
  <c r="K75" i="66" s="1"/>
  <c r="K26" i="66"/>
  <c r="K86" i="66" s="1"/>
  <c r="K17" i="66"/>
  <c r="K77" i="66" s="1"/>
  <c r="K19" i="66"/>
  <c r="K79" i="66" s="1"/>
  <c r="K25" i="66"/>
  <c r="K85" i="66" s="1"/>
  <c r="K11" i="66"/>
  <c r="K71" i="66" s="1"/>
  <c r="AF10" i="69"/>
  <c r="AG109" i="34"/>
  <c r="AG58" i="34"/>
  <c r="AG57" i="34"/>
  <c r="AG52" i="34" s="1"/>
  <c r="AH108" i="34"/>
  <c r="AH54" i="34"/>
  <c r="K91" i="34"/>
  <c r="K182" i="34"/>
  <c r="K172" i="34"/>
  <c r="K156" i="34"/>
  <c r="K116" i="34"/>
  <c r="K67" i="34"/>
  <c r="K194" i="34"/>
  <c r="K145" i="34"/>
  <c r="L7" i="66"/>
  <c r="L12" i="66" s="1"/>
  <c r="L72" i="66" s="1"/>
  <c r="G12" i="95"/>
  <c r="E177" i="34"/>
  <c r="D26" i="69" s="1"/>
  <c r="L3" i="66"/>
  <c r="G215" i="34"/>
  <c r="G9" i="69"/>
  <c r="G11" i="69" s="1"/>
  <c r="G13" i="69" s="1"/>
  <c r="F13" i="69"/>
  <c r="F17" i="69"/>
  <c r="I215" i="34"/>
  <c r="H8" i="69"/>
  <c r="M14" i="34"/>
  <c r="M38" i="34" s="1"/>
  <c r="M207" i="34" s="1"/>
  <c r="L3" i="69"/>
  <c r="L21" i="69" s="1"/>
  <c r="L182" i="34"/>
  <c r="U138" i="34"/>
  <c r="U139" i="34" s="1"/>
  <c r="T12" i="69" s="1"/>
  <c r="T24" i="69" s="1"/>
  <c r="V131" i="34"/>
  <c r="L156" i="34"/>
  <c r="L91" i="34"/>
  <c r="L172" i="34"/>
  <c r="G85" i="34"/>
  <c r="L67" i="34"/>
  <c r="G110" i="34"/>
  <c r="L145" i="34"/>
  <c r="G64" i="34"/>
  <c r="G87" i="34"/>
  <c r="G88" i="34" s="1"/>
  <c r="L116" i="34"/>
  <c r="L194" i="34"/>
  <c r="H63" i="34"/>
  <c r="H209" i="34" s="1"/>
  <c r="H61" i="34"/>
  <c r="F227" i="34"/>
  <c r="F177" i="34" s="1"/>
  <c r="E26" i="69" s="1"/>
  <c r="L42" i="34"/>
  <c r="M22" i="34"/>
  <c r="N24" i="34"/>
  <c r="J52" i="34"/>
  <c r="K57" i="34"/>
  <c r="K58" i="34"/>
  <c r="K109" i="34"/>
  <c r="I84" i="34"/>
  <c r="M29" i="34"/>
  <c r="M27" i="34" s="1"/>
  <c r="I60" i="34"/>
  <c r="H6" i="69" s="1"/>
  <c r="H7" i="69" s="1"/>
  <c r="L43" i="34"/>
  <c r="L44" i="34"/>
  <c r="L49" i="34"/>
  <c r="L50" i="34"/>
  <c r="L48" i="34"/>
  <c r="J46" i="34"/>
  <c r="J40" i="34"/>
  <c r="H221" i="34"/>
  <c r="H222" i="34" s="1"/>
  <c r="M31" i="34"/>
  <c r="O3" i="34"/>
  <c r="N4" i="34"/>
  <c r="N18" i="34"/>
  <c r="M16" i="34"/>
  <c r="N186" i="34"/>
  <c r="L35" i="34"/>
  <c r="K5" i="69" s="1"/>
  <c r="K40" i="34"/>
  <c r="N33" i="34"/>
  <c r="G214" i="34"/>
  <c r="L108" i="34"/>
  <c r="K10" i="69" s="1"/>
  <c r="L54" i="34"/>
  <c r="AH57" i="34" l="1"/>
  <c r="AH58" i="34"/>
  <c r="AG10" i="69"/>
  <c r="AH109" i="34"/>
  <c r="L19" i="66"/>
  <c r="L79" i="66" s="1"/>
  <c r="L24" i="66"/>
  <c r="L84" i="66" s="1"/>
  <c r="L26" i="66"/>
  <c r="L86" i="66" s="1"/>
  <c r="L22" i="66"/>
  <c r="L82" i="66" s="1"/>
  <c r="L15" i="66"/>
  <c r="L75" i="66" s="1"/>
  <c r="L21" i="66"/>
  <c r="L81" i="66" s="1"/>
  <c r="L13" i="66"/>
  <c r="L73" i="66" s="1"/>
  <c r="L16" i="66"/>
  <c r="L76" i="66" s="1"/>
  <c r="L14" i="66"/>
  <c r="L74" i="66" s="1"/>
  <c r="L25" i="66"/>
  <c r="L85" i="66" s="1"/>
  <c r="L17" i="66"/>
  <c r="L77" i="66" s="1"/>
  <c r="L18" i="66"/>
  <c r="L78" i="66" s="1"/>
  <c r="L20" i="66"/>
  <c r="L80" i="66" s="1"/>
  <c r="L11" i="66"/>
  <c r="L71" i="66" s="1"/>
  <c r="L23" i="66"/>
  <c r="L83" i="66" s="1"/>
  <c r="G216" i="34"/>
  <c r="G226" i="34" s="1"/>
  <c r="G227" i="34" s="1"/>
  <c r="G177" i="34" s="1"/>
  <c r="F26" i="69" s="1"/>
  <c r="M7" i="66"/>
  <c r="M12" i="66" s="1"/>
  <c r="M72" i="66" s="1"/>
  <c r="G13" i="95"/>
  <c r="G17" i="69"/>
  <c r="I8" i="69"/>
  <c r="J210" i="34"/>
  <c r="H9" i="69"/>
  <c r="H11" i="69" s="1"/>
  <c r="H17" i="69" s="1"/>
  <c r="M3" i="66"/>
  <c r="N14" i="34"/>
  <c r="N38" i="34" s="1"/>
  <c r="N207" i="34" s="1"/>
  <c r="M3" i="69"/>
  <c r="M21" i="69" s="1"/>
  <c r="W131" i="34"/>
  <c r="X131" i="34" s="1"/>
  <c r="V138" i="34"/>
  <c r="V139" i="34" s="1"/>
  <c r="U12" i="69" s="1"/>
  <c r="U24" i="69" s="1"/>
  <c r="H110" i="34"/>
  <c r="H64" i="34"/>
  <c r="H85" i="34"/>
  <c r="H87" i="34"/>
  <c r="H112" i="34" s="1"/>
  <c r="H113" i="34" s="1"/>
  <c r="G112" i="34"/>
  <c r="G113" i="34" s="1"/>
  <c r="M156" i="34"/>
  <c r="M194" i="34"/>
  <c r="M182" i="34"/>
  <c r="M67" i="34"/>
  <c r="M91" i="34"/>
  <c r="I63" i="34"/>
  <c r="I209" i="34" s="1"/>
  <c r="I61" i="34"/>
  <c r="M145" i="34"/>
  <c r="M116" i="34"/>
  <c r="M172" i="34"/>
  <c r="M44" i="34"/>
  <c r="N22" i="34"/>
  <c r="O24" i="34"/>
  <c r="J84" i="34"/>
  <c r="L57" i="34"/>
  <c r="L58" i="34"/>
  <c r="K52" i="34"/>
  <c r="L109" i="34"/>
  <c r="N29" i="34"/>
  <c r="N27" i="34" s="1"/>
  <c r="M43" i="34"/>
  <c r="M42" i="34"/>
  <c r="H214" i="34"/>
  <c r="H216" i="34" s="1"/>
  <c r="H226" i="34" s="1"/>
  <c r="K210" i="34"/>
  <c r="J60" i="34"/>
  <c r="I6" i="69" s="1"/>
  <c r="I7" i="69" s="1"/>
  <c r="M48" i="34"/>
  <c r="M49" i="34"/>
  <c r="M50" i="34"/>
  <c r="K46" i="34"/>
  <c r="N31" i="34"/>
  <c r="P3" i="34"/>
  <c r="O4" i="34"/>
  <c r="O18" i="34"/>
  <c r="N16" i="34"/>
  <c r="I221" i="34"/>
  <c r="I222" i="34" s="1"/>
  <c r="O33" i="34"/>
  <c r="O186" i="34"/>
  <c r="M35" i="34"/>
  <c r="L5" i="69" s="1"/>
  <c r="M108" i="34"/>
  <c r="L10" i="69" s="1"/>
  <c r="M54" i="34"/>
  <c r="AH52" i="34" l="1"/>
  <c r="H227" i="34"/>
  <c r="H177" i="34" s="1"/>
  <c r="G26" i="69" s="1"/>
  <c r="M23" i="66"/>
  <c r="M83" i="66" s="1"/>
  <c r="M14" i="66"/>
  <c r="M74" i="66" s="1"/>
  <c r="M17" i="66"/>
  <c r="M77" i="66" s="1"/>
  <c r="M22" i="66"/>
  <c r="M82" i="66" s="1"/>
  <c r="M18" i="66"/>
  <c r="M78" i="66" s="1"/>
  <c r="M20" i="66"/>
  <c r="M80" i="66" s="1"/>
  <c r="M19" i="66"/>
  <c r="M79" i="66" s="1"/>
  <c r="M16" i="66"/>
  <c r="M76" i="66" s="1"/>
  <c r="M15" i="66"/>
  <c r="M75" i="66" s="1"/>
  <c r="M25" i="66"/>
  <c r="M85" i="66" s="1"/>
  <c r="M24" i="66"/>
  <c r="M84" i="66" s="1"/>
  <c r="M11" i="66"/>
  <c r="M71" i="66" s="1"/>
  <c r="M26" i="66"/>
  <c r="M86" i="66" s="1"/>
  <c r="N3" i="66"/>
  <c r="M21" i="66"/>
  <c r="M81" i="66" s="1"/>
  <c r="M13" i="66"/>
  <c r="M73" i="66" s="1"/>
  <c r="H13" i="69"/>
  <c r="I9" i="69"/>
  <c r="I11" i="69" s="1"/>
  <c r="I17" i="69" s="1"/>
  <c r="N7" i="66"/>
  <c r="N11" i="66" s="1"/>
  <c r="N71" i="66" s="1"/>
  <c r="G14" i="95"/>
  <c r="J8" i="69"/>
  <c r="O14" i="34"/>
  <c r="O38" i="34" s="1"/>
  <c r="O207" i="34" s="1"/>
  <c r="N3" i="69"/>
  <c r="N21" i="69" s="1"/>
  <c r="Y131" i="34"/>
  <c r="X138" i="34"/>
  <c r="X139" i="34" s="1"/>
  <c r="W12" i="69" s="1"/>
  <c r="W24" i="69" s="1"/>
  <c r="W138" i="34"/>
  <c r="W139" i="34" s="1"/>
  <c r="V12" i="69" s="1"/>
  <c r="V24" i="69" s="1"/>
  <c r="H88" i="34"/>
  <c r="N67" i="34"/>
  <c r="N172" i="34"/>
  <c r="N156" i="34"/>
  <c r="K60" i="34"/>
  <c r="I85" i="34"/>
  <c r="I110" i="34"/>
  <c r="N194" i="34"/>
  <c r="I87" i="34"/>
  <c r="I88" i="34" s="1"/>
  <c r="I64" i="34"/>
  <c r="N91" i="34"/>
  <c r="J63" i="34"/>
  <c r="J87" i="34" s="1"/>
  <c r="J61" i="34"/>
  <c r="N182" i="34"/>
  <c r="N145" i="34"/>
  <c r="N116" i="34"/>
  <c r="N26" i="66"/>
  <c r="N86" i="66" s="1"/>
  <c r="N20" i="66"/>
  <c r="N80" i="66" s="1"/>
  <c r="N12" i="66"/>
  <c r="N72" i="66" s="1"/>
  <c r="N44" i="34"/>
  <c r="O22" i="34"/>
  <c r="P24" i="34"/>
  <c r="M58" i="34"/>
  <c r="M57" i="34"/>
  <c r="L52" i="34"/>
  <c r="M109" i="34"/>
  <c r="N42" i="34"/>
  <c r="N43" i="34"/>
  <c r="O29" i="34"/>
  <c r="O27" i="34" s="1"/>
  <c r="K84" i="34"/>
  <c r="L210" i="34"/>
  <c r="N48" i="34"/>
  <c r="N49" i="34"/>
  <c r="N50" i="34"/>
  <c r="L46" i="34"/>
  <c r="L40" i="34"/>
  <c r="O31" i="34"/>
  <c r="Q3" i="34"/>
  <c r="P4" i="34"/>
  <c r="P18" i="34"/>
  <c r="O16" i="34"/>
  <c r="K221" i="34"/>
  <c r="K222" i="34" s="1"/>
  <c r="I214" i="34"/>
  <c r="I216" i="34" s="1"/>
  <c r="I226" i="34" s="1"/>
  <c r="I227" i="34" s="1"/>
  <c r="I177" i="34" s="1"/>
  <c r="H26" i="69" s="1"/>
  <c r="N108" i="34"/>
  <c r="M10" i="69" s="1"/>
  <c r="N54" i="34"/>
  <c r="P186" i="34"/>
  <c r="P33" i="34"/>
  <c r="J215" i="34"/>
  <c r="J221" i="34"/>
  <c r="J222" i="34" s="1"/>
  <c r="N35" i="34"/>
  <c r="M5" i="69" s="1"/>
  <c r="I13" i="69" l="1"/>
  <c r="N15" i="66"/>
  <c r="N75" i="66" s="1"/>
  <c r="N23" i="66"/>
  <c r="N83" i="66" s="1"/>
  <c r="N13" i="66"/>
  <c r="N73" i="66" s="1"/>
  <c r="N22" i="66"/>
  <c r="N82" i="66" s="1"/>
  <c r="N14" i="66"/>
  <c r="N74" i="66" s="1"/>
  <c r="N21" i="66"/>
  <c r="N81" i="66" s="1"/>
  <c r="N24" i="66"/>
  <c r="N84" i="66" s="1"/>
  <c r="N17" i="66"/>
  <c r="N77" i="66" s="1"/>
  <c r="N19" i="66"/>
  <c r="N79" i="66" s="1"/>
  <c r="N18" i="66"/>
  <c r="N78" i="66" s="1"/>
  <c r="N25" i="66"/>
  <c r="N85" i="66" s="1"/>
  <c r="N16" i="66"/>
  <c r="N76" i="66" s="1"/>
  <c r="O7" i="66"/>
  <c r="O12" i="66" s="1"/>
  <c r="O72" i="66" s="1"/>
  <c r="G15" i="95"/>
  <c r="O3" i="66"/>
  <c r="K61" i="34"/>
  <c r="J6" i="69"/>
  <c r="J7" i="69" s="1"/>
  <c r="J9" i="69" s="1"/>
  <c r="J11" i="69" s="1"/>
  <c r="L221" i="34"/>
  <c r="L222" i="34" s="1"/>
  <c r="K8" i="69"/>
  <c r="P14" i="34"/>
  <c r="P3" i="66" s="1"/>
  <c r="O3" i="69"/>
  <c r="O21" i="69" s="1"/>
  <c r="J209" i="34"/>
  <c r="J214" i="34" s="1"/>
  <c r="J216" i="34" s="1"/>
  <c r="J226" i="34" s="1"/>
  <c r="J227" i="34" s="1"/>
  <c r="J177" i="34" s="1"/>
  <c r="I26" i="69" s="1"/>
  <c r="J64" i="34"/>
  <c r="Z131" i="34"/>
  <c r="Y138" i="34"/>
  <c r="Y139" i="34" s="1"/>
  <c r="X12" i="69" s="1"/>
  <c r="X24" i="69" s="1"/>
  <c r="K63" i="34"/>
  <c r="K209" i="34" s="1"/>
  <c r="J110" i="34"/>
  <c r="J85" i="34"/>
  <c r="I112" i="34"/>
  <c r="I113" i="34" s="1"/>
  <c r="O172" i="34"/>
  <c r="O194" i="34"/>
  <c r="O156" i="34"/>
  <c r="O91" i="34"/>
  <c r="O67" i="34"/>
  <c r="O182" i="34"/>
  <c r="O145" i="34"/>
  <c r="O116" i="34"/>
  <c r="O18" i="66"/>
  <c r="O78" i="66" s="1"/>
  <c r="O21" i="66"/>
  <c r="O81" i="66" s="1"/>
  <c r="O17" i="66"/>
  <c r="O77" i="66" s="1"/>
  <c r="O16" i="66"/>
  <c r="O76" i="66" s="1"/>
  <c r="O25" i="66"/>
  <c r="O85" i="66" s="1"/>
  <c r="O11" i="66"/>
  <c r="O71" i="66" s="1"/>
  <c r="O23" i="66"/>
  <c r="O83" i="66" s="1"/>
  <c r="O19" i="66"/>
  <c r="O79" i="66" s="1"/>
  <c r="O15" i="66"/>
  <c r="O75" i="66" s="1"/>
  <c r="O44" i="34"/>
  <c r="P22" i="34"/>
  <c r="Q24" i="34"/>
  <c r="N57" i="34"/>
  <c r="N58" i="34"/>
  <c r="M52" i="34"/>
  <c r="N109" i="34"/>
  <c r="O43" i="34"/>
  <c r="O42" i="34"/>
  <c r="P29" i="34"/>
  <c r="P27" i="34" s="1"/>
  <c r="L84" i="34"/>
  <c r="M210" i="34"/>
  <c r="L60" i="34"/>
  <c r="K6" i="69" s="1"/>
  <c r="K7" i="69" s="1"/>
  <c r="O49" i="34"/>
  <c r="O50" i="34"/>
  <c r="O48" i="34"/>
  <c r="M46" i="34"/>
  <c r="M40" i="34"/>
  <c r="P31" i="34"/>
  <c r="R3" i="34"/>
  <c r="Q4" i="34"/>
  <c r="K215" i="34"/>
  <c r="Q18" i="34"/>
  <c r="P16" i="34"/>
  <c r="Q33" i="34"/>
  <c r="O54" i="34"/>
  <c r="O108" i="34"/>
  <c r="N10" i="69" s="1"/>
  <c r="Q186" i="34"/>
  <c r="O35" i="34"/>
  <c r="N5" i="69" s="1"/>
  <c r="J88" i="34"/>
  <c r="J112" i="34"/>
  <c r="J113" i="34" s="1"/>
  <c r="O20" i="66" l="1"/>
  <c r="O80" i="66" s="1"/>
  <c r="O14" i="66"/>
  <c r="O74" i="66" s="1"/>
  <c r="O26" i="66"/>
  <c r="O86" i="66" s="1"/>
  <c r="O22" i="66"/>
  <c r="O82" i="66" s="1"/>
  <c r="O24" i="66"/>
  <c r="O84" i="66" s="1"/>
  <c r="O13" i="66"/>
  <c r="O73" i="66" s="1"/>
  <c r="K64" i="34"/>
  <c r="P38" i="34"/>
  <c r="P207" i="34" s="1"/>
  <c r="P7" i="66"/>
  <c r="P11" i="66" s="1"/>
  <c r="P71" i="66" s="1"/>
  <c r="G16" i="95"/>
  <c r="K9" i="69"/>
  <c r="K11" i="69" s="1"/>
  <c r="K13" i="69" s="1"/>
  <c r="K85" i="34"/>
  <c r="K110" i="34"/>
  <c r="K87" i="34"/>
  <c r="K112" i="34" s="1"/>
  <c r="K113" i="34" s="1"/>
  <c r="J17" i="69"/>
  <c r="J13" i="69"/>
  <c r="M221" i="34"/>
  <c r="M222" i="34" s="1"/>
  <c r="L8" i="69"/>
  <c r="Q14" i="34"/>
  <c r="Q3" i="66" s="1"/>
  <c r="P3" i="69"/>
  <c r="P21" i="69" s="1"/>
  <c r="AA131" i="34"/>
  <c r="Z138" i="34"/>
  <c r="Z139" i="34" s="1"/>
  <c r="Y12" i="69" s="1"/>
  <c r="Y24" i="69" s="1"/>
  <c r="L63" i="34"/>
  <c r="L209" i="34" s="1"/>
  <c r="L61" i="34"/>
  <c r="P145" i="34"/>
  <c r="P182" i="34"/>
  <c r="P67" i="34"/>
  <c r="P194" i="34"/>
  <c r="P91" i="34"/>
  <c r="P116" i="34"/>
  <c r="P43" i="34"/>
  <c r="Q22" i="34"/>
  <c r="R24" i="34"/>
  <c r="N52" i="34"/>
  <c r="Q29" i="34"/>
  <c r="Q27" i="34" s="1"/>
  <c r="P44" i="34"/>
  <c r="O109" i="34"/>
  <c r="P42" i="34"/>
  <c r="M84" i="34"/>
  <c r="N210" i="34"/>
  <c r="M60" i="34"/>
  <c r="L6" i="69" s="1"/>
  <c r="L7" i="69" s="1"/>
  <c r="P48" i="34"/>
  <c r="P49" i="34"/>
  <c r="P50" i="34"/>
  <c r="N46" i="34"/>
  <c r="N40" i="34"/>
  <c r="Q31" i="34"/>
  <c r="S3" i="34"/>
  <c r="R4" i="34"/>
  <c r="R18" i="34"/>
  <c r="Q16" i="34"/>
  <c r="L215" i="34"/>
  <c r="R33" i="34"/>
  <c r="P35" i="34"/>
  <c r="O5" i="69" s="1"/>
  <c r="R186" i="34"/>
  <c r="P108" i="34"/>
  <c r="O10" i="69" s="1"/>
  <c r="P54" i="34"/>
  <c r="K214" i="34"/>
  <c r="K216" i="34" s="1"/>
  <c r="K226" i="34" s="1"/>
  <c r="K227" i="34" s="1"/>
  <c r="K177" i="34" s="1"/>
  <c r="J26" i="69" s="1"/>
  <c r="O57" i="34"/>
  <c r="O58" i="34"/>
  <c r="P17" i="66" l="1"/>
  <c r="P77" i="66" s="1"/>
  <c r="P16" i="66"/>
  <c r="P76" i="66" s="1"/>
  <c r="P13" i="66"/>
  <c r="P73" i="66" s="1"/>
  <c r="P26" i="66"/>
  <c r="P86" i="66" s="1"/>
  <c r="P21" i="66"/>
  <c r="P81" i="66" s="1"/>
  <c r="P23" i="66"/>
  <c r="P83" i="66" s="1"/>
  <c r="P19" i="66"/>
  <c r="P79" i="66" s="1"/>
  <c r="P18" i="66"/>
  <c r="P78" i="66" s="1"/>
  <c r="P25" i="66"/>
  <c r="P85" i="66" s="1"/>
  <c r="P15" i="66"/>
  <c r="P75" i="66" s="1"/>
  <c r="P20" i="66"/>
  <c r="P80" i="66" s="1"/>
  <c r="P24" i="66"/>
  <c r="P84" i="66" s="1"/>
  <c r="P22" i="66"/>
  <c r="P82" i="66" s="1"/>
  <c r="P12" i="66"/>
  <c r="P72" i="66" s="1"/>
  <c r="P14" i="66"/>
  <c r="P74" i="66" s="1"/>
  <c r="L9" i="69"/>
  <c r="L11" i="69" s="1"/>
  <c r="L13" i="69" s="1"/>
  <c r="Q38" i="34"/>
  <c r="Q207" i="34" s="1"/>
  <c r="P156" i="34"/>
  <c r="P172" i="34"/>
  <c r="K17" i="69"/>
  <c r="K88" i="34"/>
  <c r="Q7" i="66"/>
  <c r="Q20" i="66" s="1"/>
  <c r="Q80" i="66" s="1"/>
  <c r="G17" i="95"/>
  <c r="M215" i="34"/>
  <c r="L110" i="34"/>
  <c r="L87" i="34"/>
  <c r="L88" i="34" s="1"/>
  <c r="L64" i="34"/>
  <c r="M8" i="69"/>
  <c r="L85" i="34"/>
  <c r="R14" i="34"/>
  <c r="R3" i="66" s="1"/>
  <c r="Q3" i="69"/>
  <c r="Q21" i="69" s="1"/>
  <c r="Q145" i="34"/>
  <c r="AB131" i="34"/>
  <c r="AA138" i="34"/>
  <c r="AA139" i="34" s="1"/>
  <c r="Z12" i="69" s="1"/>
  <c r="Z24" i="69" s="1"/>
  <c r="M63" i="34"/>
  <c r="M209" i="34" s="1"/>
  <c r="M61" i="34"/>
  <c r="Q116" i="34"/>
  <c r="Q172" i="34"/>
  <c r="Q182" i="34"/>
  <c r="Q91" i="34"/>
  <c r="Q67" i="34"/>
  <c r="Q194" i="34"/>
  <c r="Q156" i="34"/>
  <c r="Q42" i="34"/>
  <c r="R22" i="34"/>
  <c r="S24" i="34"/>
  <c r="R29" i="34"/>
  <c r="R27" i="34" s="1"/>
  <c r="Q44" i="34"/>
  <c r="Q43" i="34"/>
  <c r="O52" i="34"/>
  <c r="P58" i="34"/>
  <c r="P57" i="34"/>
  <c r="P109" i="34"/>
  <c r="O210" i="34"/>
  <c r="N84" i="34"/>
  <c r="N60" i="34"/>
  <c r="M6" i="69" s="1"/>
  <c r="M7" i="69" s="1"/>
  <c r="Q49" i="34"/>
  <c r="Q48" i="34"/>
  <c r="Q50" i="34"/>
  <c r="O46" i="34"/>
  <c r="O40" i="34"/>
  <c r="R31" i="34"/>
  <c r="T3" i="34"/>
  <c r="S4" i="34"/>
  <c r="S18" i="34"/>
  <c r="R16" i="34"/>
  <c r="L214" i="34"/>
  <c r="L216" i="34" s="1"/>
  <c r="L226" i="34" s="1"/>
  <c r="L227" i="34" s="1"/>
  <c r="L177" i="34" s="1"/>
  <c r="K26" i="69" s="1"/>
  <c r="Q108" i="34"/>
  <c r="P10" i="69" s="1"/>
  <c r="Q54" i="34"/>
  <c r="Q35" i="34"/>
  <c r="P5" i="69" s="1"/>
  <c r="P40" i="34"/>
  <c r="S186" i="34"/>
  <c r="S33" i="34"/>
  <c r="P46" i="34"/>
  <c r="L17" i="69" l="1"/>
  <c r="Q21" i="66"/>
  <c r="Q81" i="66" s="1"/>
  <c r="Q18" i="66"/>
  <c r="Q78" i="66" s="1"/>
  <c r="Q17" i="66"/>
  <c r="Q77" i="66" s="1"/>
  <c r="Q16" i="66"/>
  <c r="Q76" i="66" s="1"/>
  <c r="Q23" i="66"/>
  <c r="Q83" i="66" s="1"/>
  <c r="Q13" i="66"/>
  <c r="Q73" i="66" s="1"/>
  <c r="Q25" i="66"/>
  <c r="Q85" i="66" s="1"/>
  <c r="Q15" i="66"/>
  <c r="Q75" i="66" s="1"/>
  <c r="Q26" i="66"/>
  <c r="Q86" i="66" s="1"/>
  <c r="Q19" i="66"/>
  <c r="Q79" i="66" s="1"/>
  <c r="Q24" i="66"/>
  <c r="Q84" i="66" s="1"/>
  <c r="Q14" i="66"/>
  <c r="Q74" i="66" s="1"/>
  <c r="Q12" i="66"/>
  <c r="Q72" i="66" s="1"/>
  <c r="Q11" i="66"/>
  <c r="Q71" i="66" s="1"/>
  <c r="Q22" i="66"/>
  <c r="Q82" i="66" s="1"/>
  <c r="R38" i="34"/>
  <c r="R207" i="34" s="1"/>
  <c r="L112" i="34"/>
  <c r="L113" i="34" s="1"/>
  <c r="R7" i="66"/>
  <c r="R11" i="66" s="1"/>
  <c r="R71" i="66" s="1"/>
  <c r="G18" i="95"/>
  <c r="M64" i="34"/>
  <c r="M85" i="34"/>
  <c r="M87" i="34"/>
  <c r="M88" i="34" s="1"/>
  <c r="M110" i="34"/>
  <c r="M9" i="69"/>
  <c r="M11" i="69" s="1"/>
  <c r="M17" i="69" s="1"/>
  <c r="O221" i="34"/>
  <c r="O222" i="34" s="1"/>
  <c r="N8" i="69"/>
  <c r="S14" i="34"/>
  <c r="S38" i="34" s="1"/>
  <c r="S207" i="34" s="1"/>
  <c r="R3" i="69"/>
  <c r="R21" i="69" s="1"/>
  <c r="AC131" i="34"/>
  <c r="AB138" i="34"/>
  <c r="AB139" i="34" s="1"/>
  <c r="AA12" i="69" s="1"/>
  <c r="AA24" i="69" s="1"/>
  <c r="N63" i="34"/>
  <c r="N209" i="34" s="1"/>
  <c r="N61" i="34"/>
  <c r="R42" i="34"/>
  <c r="R17" i="66"/>
  <c r="R77" i="66" s="1"/>
  <c r="R21" i="66"/>
  <c r="R81" i="66" s="1"/>
  <c r="S22" i="34"/>
  <c r="T24" i="34"/>
  <c r="R44" i="34"/>
  <c r="R43" i="34"/>
  <c r="S29" i="34"/>
  <c r="S27" i="34" s="1"/>
  <c r="P52" i="34"/>
  <c r="P60" i="34" s="1"/>
  <c r="Q58" i="34"/>
  <c r="Q57" i="34"/>
  <c r="Q109" i="34"/>
  <c r="O84" i="34"/>
  <c r="P210" i="34"/>
  <c r="O60" i="34"/>
  <c r="N6" i="69" s="1"/>
  <c r="N7" i="69" s="1"/>
  <c r="R48" i="34"/>
  <c r="R50" i="34"/>
  <c r="R49" i="34"/>
  <c r="S31" i="34"/>
  <c r="U3" i="34"/>
  <c r="T4" i="34"/>
  <c r="T18" i="34"/>
  <c r="S16" i="34"/>
  <c r="N221" i="34"/>
  <c r="N222" i="34" s="1"/>
  <c r="N215" i="34"/>
  <c r="T33" i="34"/>
  <c r="R108" i="34"/>
  <c r="Q10" i="69" s="1"/>
  <c r="R54" i="34"/>
  <c r="R35" i="34"/>
  <c r="Q5" i="69" s="1"/>
  <c r="M214" i="34"/>
  <c r="M216" i="34" s="1"/>
  <c r="M226" i="34" s="1"/>
  <c r="M227" i="34" s="1"/>
  <c r="M177" i="34" s="1"/>
  <c r="L26" i="69" s="1"/>
  <c r="T186" i="34"/>
  <c r="R22" i="66" l="1"/>
  <c r="R82" i="66" s="1"/>
  <c r="R25" i="66"/>
  <c r="R85" i="66" s="1"/>
  <c r="R18" i="66"/>
  <c r="R78" i="66" s="1"/>
  <c r="R24" i="66"/>
  <c r="R84" i="66" s="1"/>
  <c r="R15" i="66"/>
  <c r="R75" i="66" s="1"/>
  <c r="R12" i="66"/>
  <c r="R72" i="66" s="1"/>
  <c r="R20" i="66"/>
  <c r="R80" i="66" s="1"/>
  <c r="R14" i="66"/>
  <c r="R74" i="66" s="1"/>
  <c r="R182" i="34"/>
  <c r="R91" i="34"/>
  <c r="R194" i="34"/>
  <c r="R156" i="34"/>
  <c r="R67" i="34"/>
  <c r="R172" i="34"/>
  <c r="R116" i="34"/>
  <c r="R145" i="34"/>
  <c r="R26" i="66"/>
  <c r="R86" i="66" s="1"/>
  <c r="R16" i="66"/>
  <c r="R76" i="66" s="1"/>
  <c r="R19" i="66"/>
  <c r="R79" i="66" s="1"/>
  <c r="R13" i="66"/>
  <c r="R73" i="66" s="1"/>
  <c r="R23" i="66"/>
  <c r="R83" i="66" s="1"/>
  <c r="M112" i="34"/>
  <c r="M113" i="34" s="1"/>
  <c r="S7" i="66"/>
  <c r="S26" i="66" s="1"/>
  <c r="S86" i="66" s="1"/>
  <c r="G19" i="95"/>
  <c r="N110" i="34"/>
  <c r="N87" i="34"/>
  <c r="N88" i="34" s="1"/>
  <c r="N85" i="34"/>
  <c r="N64" i="34"/>
  <c r="M13" i="69"/>
  <c r="N9" i="69"/>
  <c r="N11" i="69" s="1"/>
  <c r="N13" i="69" s="1"/>
  <c r="S3" i="66"/>
  <c r="P61" i="34"/>
  <c r="O6" i="69"/>
  <c r="O7" i="69" s="1"/>
  <c r="P215" i="34"/>
  <c r="O8" i="69"/>
  <c r="T14" i="34"/>
  <c r="T38" i="34" s="1"/>
  <c r="T207" i="34" s="1"/>
  <c r="S3" i="69"/>
  <c r="S21" i="69" s="1"/>
  <c r="AD131" i="34"/>
  <c r="AC138" i="34"/>
  <c r="AC139" i="34" s="1"/>
  <c r="O63" i="34"/>
  <c r="O209" i="34" s="1"/>
  <c r="O61" i="34"/>
  <c r="S156" i="34"/>
  <c r="S67" i="34"/>
  <c r="S194" i="34"/>
  <c r="S91" i="34"/>
  <c r="S182" i="34"/>
  <c r="S145" i="34"/>
  <c r="S116" i="34"/>
  <c r="S44" i="34"/>
  <c r="S172" i="34"/>
  <c r="T22" i="34"/>
  <c r="U24" i="34"/>
  <c r="S43" i="34"/>
  <c r="T29" i="34"/>
  <c r="T27" i="34" s="1"/>
  <c r="S42" i="34"/>
  <c r="Q52" i="34"/>
  <c r="R57" i="34"/>
  <c r="R58" i="34"/>
  <c r="R109" i="34"/>
  <c r="P84" i="34"/>
  <c r="Q210" i="34"/>
  <c r="O215" i="34"/>
  <c r="S48" i="34"/>
  <c r="S49" i="34"/>
  <c r="S50" i="34"/>
  <c r="Q46" i="34"/>
  <c r="Q40" i="34"/>
  <c r="T31" i="34"/>
  <c r="V3" i="34"/>
  <c r="U4" i="34"/>
  <c r="U18" i="34"/>
  <c r="T16" i="34"/>
  <c r="S108" i="34"/>
  <c r="R10" i="69" s="1"/>
  <c r="S54" i="34"/>
  <c r="P63" i="34"/>
  <c r="P209" i="34" s="1"/>
  <c r="U186" i="34"/>
  <c r="U33" i="34"/>
  <c r="N214" i="34"/>
  <c r="N216" i="34" s="1"/>
  <c r="N226" i="34" s="1"/>
  <c r="N227" i="34" s="1"/>
  <c r="N177" i="34" s="1"/>
  <c r="M26" i="69" s="1"/>
  <c r="S35" i="34"/>
  <c r="R5" i="69" s="1"/>
  <c r="S13" i="66" l="1"/>
  <c r="S73" i="66" s="1"/>
  <c r="S20" i="66"/>
  <c r="S80" i="66" s="1"/>
  <c r="S17" i="66"/>
  <c r="S77" i="66" s="1"/>
  <c r="S16" i="66"/>
  <c r="S76" i="66" s="1"/>
  <c r="S24" i="66"/>
  <c r="S84" i="66" s="1"/>
  <c r="S18" i="66"/>
  <c r="S78" i="66" s="1"/>
  <c r="O64" i="34"/>
  <c r="S22" i="66"/>
  <c r="S82" i="66" s="1"/>
  <c r="S14" i="66"/>
  <c r="S74" i="66" s="1"/>
  <c r="O110" i="34"/>
  <c r="N112" i="34"/>
  <c r="N113" i="34" s="1"/>
  <c r="S21" i="66"/>
  <c r="S81" i="66" s="1"/>
  <c r="S12" i="66"/>
  <c r="S72" i="66" s="1"/>
  <c r="S15" i="66"/>
  <c r="S75" i="66" s="1"/>
  <c r="S25" i="66"/>
  <c r="S85" i="66" s="1"/>
  <c r="S19" i="66"/>
  <c r="S79" i="66" s="1"/>
  <c r="S11" i="66"/>
  <c r="S71" i="66" s="1"/>
  <c r="S23" i="66"/>
  <c r="S83" i="66" s="1"/>
  <c r="T7" i="66"/>
  <c r="T12" i="66" s="1"/>
  <c r="T72" i="66" s="1"/>
  <c r="G20" i="95"/>
  <c r="O87" i="34"/>
  <c r="O88" i="34" s="1"/>
  <c r="N17" i="69"/>
  <c r="T3" i="66"/>
  <c r="O9" i="69"/>
  <c r="O11" i="69" s="1"/>
  <c r="AC175" i="34"/>
  <c r="AB12" i="69"/>
  <c r="AB24" i="69" s="1"/>
  <c r="P8" i="69"/>
  <c r="O85" i="34"/>
  <c r="U14" i="34"/>
  <c r="U38" i="34" s="1"/>
  <c r="U207" i="34" s="1"/>
  <c r="T3" i="69"/>
  <c r="T21" i="69" s="1"/>
  <c r="T156" i="34"/>
  <c r="AD138" i="34"/>
  <c r="AD139" i="34" s="1"/>
  <c r="AE131" i="34"/>
  <c r="T67" i="34"/>
  <c r="T194" i="34"/>
  <c r="T91" i="34"/>
  <c r="T145" i="34"/>
  <c r="T182" i="34"/>
  <c r="T116" i="34"/>
  <c r="T172" i="34"/>
  <c r="T42" i="34"/>
  <c r="U22" i="34"/>
  <c r="V24" i="34"/>
  <c r="U29" i="34"/>
  <c r="U27" i="34" s="1"/>
  <c r="T44" i="34"/>
  <c r="T43" i="34"/>
  <c r="R52" i="34"/>
  <c r="S58" i="34"/>
  <c r="S57" i="34"/>
  <c r="P87" i="34"/>
  <c r="P110" i="34"/>
  <c r="S109" i="34"/>
  <c r="P85" i="34"/>
  <c r="Q84" i="34"/>
  <c r="R210" i="34"/>
  <c r="Q60" i="34"/>
  <c r="P6" i="69" s="1"/>
  <c r="P7" i="69" s="1"/>
  <c r="T50" i="34"/>
  <c r="T49" i="34"/>
  <c r="T48" i="34"/>
  <c r="R46" i="34"/>
  <c r="R40" i="34"/>
  <c r="U31" i="34"/>
  <c r="W3" i="34"/>
  <c r="V4" i="34"/>
  <c r="P221" i="34"/>
  <c r="P222" i="34" s="1"/>
  <c r="V18" i="34"/>
  <c r="U16" i="34"/>
  <c r="Q215" i="34"/>
  <c r="O214" i="34"/>
  <c r="O216" i="34" s="1"/>
  <c r="O226" i="34" s="1"/>
  <c r="O227" i="34" s="1"/>
  <c r="O177" i="34" s="1"/>
  <c r="N26" i="69" s="1"/>
  <c r="P64" i="34"/>
  <c r="V33" i="34"/>
  <c r="V186" i="34"/>
  <c r="T108" i="34"/>
  <c r="S10" i="69" s="1"/>
  <c r="T54" i="34"/>
  <c r="T35" i="34"/>
  <c r="S5" i="69" s="1"/>
  <c r="T21" i="66" l="1"/>
  <c r="T81" i="66" s="1"/>
  <c r="T26" i="66"/>
  <c r="T86" i="66" s="1"/>
  <c r="O112" i="34"/>
  <c r="O113" i="34" s="1"/>
  <c r="T25" i="66"/>
  <c r="T85" i="66" s="1"/>
  <c r="T20" i="66"/>
  <c r="T80" i="66" s="1"/>
  <c r="T17" i="66"/>
  <c r="T77" i="66" s="1"/>
  <c r="T16" i="66"/>
  <c r="T76" i="66" s="1"/>
  <c r="T19" i="66"/>
  <c r="T79" i="66" s="1"/>
  <c r="T13" i="66"/>
  <c r="T73" i="66" s="1"/>
  <c r="T23" i="66"/>
  <c r="T83" i="66" s="1"/>
  <c r="T18" i="66"/>
  <c r="T78" i="66" s="1"/>
  <c r="T14" i="66"/>
  <c r="T74" i="66" s="1"/>
  <c r="T24" i="66"/>
  <c r="T84" i="66" s="1"/>
  <c r="T15" i="66"/>
  <c r="T75" i="66" s="1"/>
  <c r="T11" i="66"/>
  <c r="T71" i="66" s="1"/>
  <c r="T22" i="66"/>
  <c r="T82" i="66" s="1"/>
  <c r="U7" i="66"/>
  <c r="U26" i="66" s="1"/>
  <c r="U86" i="66" s="1"/>
  <c r="G21" i="95"/>
  <c r="P9" i="69"/>
  <c r="P11" i="69" s="1"/>
  <c r="P13" i="69" s="1"/>
  <c r="U3" i="66"/>
  <c r="AD175" i="34"/>
  <c r="AC12" i="69"/>
  <c r="AC24" i="69" s="1"/>
  <c r="Q8" i="69"/>
  <c r="O13" i="69"/>
  <c r="O17" i="69"/>
  <c r="V14" i="34"/>
  <c r="V3" i="66" s="1"/>
  <c r="U3" i="69"/>
  <c r="U21" i="69" s="1"/>
  <c r="AF131" i="34"/>
  <c r="AE138" i="34"/>
  <c r="AE139" i="34" s="1"/>
  <c r="Q63" i="34"/>
  <c r="Q209" i="34" s="1"/>
  <c r="Q61" i="34"/>
  <c r="U156" i="34"/>
  <c r="U194" i="34"/>
  <c r="U67" i="34"/>
  <c r="U182" i="34"/>
  <c r="U91" i="34"/>
  <c r="U145" i="34"/>
  <c r="U116" i="34"/>
  <c r="U172" i="34"/>
  <c r="U11" i="66"/>
  <c r="U71" i="66" s="1"/>
  <c r="U43" i="34"/>
  <c r="V22" i="34"/>
  <c r="W24" i="34"/>
  <c r="U42" i="34"/>
  <c r="V29" i="34"/>
  <c r="V27" i="34" s="1"/>
  <c r="U44" i="34"/>
  <c r="S52" i="34"/>
  <c r="T57" i="34"/>
  <c r="T58" i="34"/>
  <c r="T109" i="34"/>
  <c r="S210" i="34"/>
  <c r="R84" i="34"/>
  <c r="R60" i="34"/>
  <c r="Q6" i="69" s="1"/>
  <c r="Q7" i="69" s="1"/>
  <c r="U48" i="34"/>
  <c r="U49" i="34"/>
  <c r="U50" i="34"/>
  <c r="S46" i="34"/>
  <c r="S40" i="34"/>
  <c r="V31" i="34"/>
  <c r="X3" i="34"/>
  <c r="W4" i="34"/>
  <c r="Q221" i="34"/>
  <c r="Q222" i="34" s="1"/>
  <c r="W18" i="34"/>
  <c r="V16" i="34"/>
  <c r="P88" i="34"/>
  <c r="P112" i="34"/>
  <c r="P113" i="34" s="1"/>
  <c r="U108" i="34"/>
  <c r="T10" i="69" s="1"/>
  <c r="U54" i="34"/>
  <c r="U35" i="34"/>
  <c r="T5" i="69" s="1"/>
  <c r="P214" i="34"/>
  <c r="P216" i="34" s="1"/>
  <c r="P226" i="34" s="1"/>
  <c r="P227" i="34" s="1"/>
  <c r="P177" i="34" s="1"/>
  <c r="O26" i="69" s="1"/>
  <c r="W186" i="34"/>
  <c r="W33" i="34"/>
  <c r="V38" i="34" l="1"/>
  <c r="V207" i="34" s="1"/>
  <c r="U15" i="66"/>
  <c r="U75" i="66" s="1"/>
  <c r="U24" i="66"/>
  <c r="U84" i="66" s="1"/>
  <c r="U18" i="66"/>
  <c r="U78" i="66" s="1"/>
  <c r="U23" i="66"/>
  <c r="U83" i="66" s="1"/>
  <c r="U21" i="66"/>
  <c r="U81" i="66" s="1"/>
  <c r="U19" i="66"/>
  <c r="U79" i="66" s="1"/>
  <c r="U13" i="66"/>
  <c r="U73" i="66" s="1"/>
  <c r="U12" i="66"/>
  <c r="U72" i="66" s="1"/>
  <c r="U25" i="66"/>
  <c r="U85" i="66" s="1"/>
  <c r="U22" i="66"/>
  <c r="U82" i="66" s="1"/>
  <c r="U20" i="66"/>
  <c r="U80" i="66" s="1"/>
  <c r="P17" i="69"/>
  <c r="U16" i="66"/>
  <c r="U76" i="66" s="1"/>
  <c r="U14" i="66"/>
  <c r="U74" i="66" s="1"/>
  <c r="U17" i="66"/>
  <c r="U77" i="66" s="1"/>
  <c r="V7" i="66"/>
  <c r="V26" i="66" s="1"/>
  <c r="V86" i="66" s="1"/>
  <c r="G22" i="95"/>
  <c r="W29" i="34"/>
  <c r="W27" i="34" s="1"/>
  <c r="Q85" i="34"/>
  <c r="R8" i="69"/>
  <c r="Q110" i="34"/>
  <c r="AE175" i="34"/>
  <c r="AD12" i="69"/>
  <c r="AD24" i="69" s="1"/>
  <c r="Q64" i="34"/>
  <c r="Q87" i="34"/>
  <c r="Q112" i="34" s="1"/>
  <c r="Q113" i="34" s="1"/>
  <c r="Q9" i="69"/>
  <c r="Q11" i="69" s="1"/>
  <c r="W14" i="34"/>
  <c r="W38" i="34" s="1"/>
  <c r="W207" i="34" s="1"/>
  <c r="V3" i="69"/>
  <c r="V21" i="69" s="1"/>
  <c r="AG131" i="34"/>
  <c r="AF138" i="34"/>
  <c r="AF139" i="34" s="1"/>
  <c r="V194" i="34"/>
  <c r="R63" i="34"/>
  <c r="R209" i="34" s="1"/>
  <c r="R61" i="34"/>
  <c r="V182" i="34"/>
  <c r="V91" i="34"/>
  <c r="V145" i="34"/>
  <c r="V67" i="34"/>
  <c r="V116" i="34"/>
  <c r="V172" i="34"/>
  <c r="V156" i="34"/>
  <c r="V42" i="34"/>
  <c r="V44" i="34"/>
  <c r="W22" i="34"/>
  <c r="X24" i="34"/>
  <c r="V43" i="34"/>
  <c r="U57" i="34"/>
  <c r="U58" i="34"/>
  <c r="T52" i="34"/>
  <c r="U109" i="34"/>
  <c r="S84" i="34"/>
  <c r="S60" i="34"/>
  <c r="R6" i="69" s="1"/>
  <c r="R7" i="69" s="1"/>
  <c r="V50" i="34"/>
  <c r="V48" i="34"/>
  <c r="V49" i="34"/>
  <c r="T46" i="34"/>
  <c r="T40" i="34"/>
  <c r="W31" i="34"/>
  <c r="Y3" i="34"/>
  <c r="X4" i="34"/>
  <c r="X18" i="34"/>
  <c r="W16" i="34"/>
  <c r="X33" i="34"/>
  <c r="Q214" i="34"/>
  <c r="Q216" i="34" s="1"/>
  <c r="Q226" i="34" s="1"/>
  <c r="Q227" i="34" s="1"/>
  <c r="Q177" i="34" s="1"/>
  <c r="P26" i="69" s="1"/>
  <c r="V35" i="34"/>
  <c r="U5" i="69" s="1"/>
  <c r="R215" i="34"/>
  <c r="R221" i="34"/>
  <c r="R222" i="34" s="1"/>
  <c r="X186" i="34"/>
  <c r="V108" i="34"/>
  <c r="U10" i="69" s="1"/>
  <c r="V54" i="34"/>
  <c r="W3" i="66" l="1"/>
  <c r="W44" i="34"/>
  <c r="X29" i="34"/>
  <c r="X27" i="34" s="1"/>
  <c r="V15" i="66"/>
  <c r="V75" i="66" s="1"/>
  <c r="V25" i="66"/>
  <c r="V85" i="66" s="1"/>
  <c r="V17" i="66"/>
  <c r="V77" i="66" s="1"/>
  <c r="V20" i="66"/>
  <c r="V80" i="66" s="1"/>
  <c r="R9" i="69"/>
  <c r="R11" i="69" s="1"/>
  <c r="R13" i="69" s="1"/>
  <c r="V23" i="66"/>
  <c r="V83" i="66" s="1"/>
  <c r="V24" i="66"/>
  <c r="V84" i="66" s="1"/>
  <c r="V18" i="66"/>
  <c r="V78" i="66" s="1"/>
  <c r="V19" i="66"/>
  <c r="V79" i="66" s="1"/>
  <c r="V14" i="66"/>
  <c r="V74" i="66" s="1"/>
  <c r="V22" i="66"/>
  <c r="V82" i="66" s="1"/>
  <c r="V12" i="66"/>
  <c r="V72" i="66" s="1"/>
  <c r="V11" i="66"/>
  <c r="V71" i="66" s="1"/>
  <c r="V13" i="66"/>
  <c r="V73" i="66" s="1"/>
  <c r="V16" i="66"/>
  <c r="V76" i="66" s="1"/>
  <c r="V21" i="66"/>
  <c r="V81" i="66" s="1"/>
  <c r="W7" i="66"/>
  <c r="W18" i="66" s="1"/>
  <c r="W78" i="66" s="1"/>
  <c r="G23" i="95"/>
  <c r="S8" i="69"/>
  <c r="T210" i="34"/>
  <c r="T215" i="34" s="1"/>
  <c r="Q88" i="34"/>
  <c r="AF175" i="34"/>
  <c r="AE12" i="69"/>
  <c r="AE24" i="69" s="1"/>
  <c r="Q13" i="69"/>
  <c r="Q17" i="69"/>
  <c r="X14" i="34"/>
  <c r="X38" i="34" s="1"/>
  <c r="X207" i="34" s="1"/>
  <c r="W3" i="69"/>
  <c r="W21" i="69" s="1"/>
  <c r="AH131" i="34"/>
  <c r="AH138" i="34" s="1"/>
  <c r="AH139" i="34" s="1"/>
  <c r="AG138" i="34"/>
  <c r="AG139" i="34" s="1"/>
  <c r="R110" i="34"/>
  <c r="R87" i="34"/>
  <c r="R112" i="34" s="1"/>
  <c r="R113" i="34" s="1"/>
  <c r="R64" i="34"/>
  <c r="R85" i="34"/>
  <c r="W42" i="34"/>
  <c r="S63" i="34"/>
  <c r="S209" i="34" s="1"/>
  <c r="S61" i="34"/>
  <c r="W67" i="34"/>
  <c r="W194" i="34"/>
  <c r="W91" i="34"/>
  <c r="W182" i="34"/>
  <c r="W145" i="34"/>
  <c r="W116" i="34"/>
  <c r="W172" i="34"/>
  <c r="W156" i="34"/>
  <c r="W43" i="34"/>
  <c r="X22" i="34"/>
  <c r="X43" i="34" s="1"/>
  <c r="Y24" i="34"/>
  <c r="T84" i="34"/>
  <c r="U52" i="34"/>
  <c r="V58" i="34"/>
  <c r="V57" i="34"/>
  <c r="V109" i="34"/>
  <c r="U210" i="34"/>
  <c r="T60" i="34"/>
  <c r="S6" i="69" s="1"/>
  <c r="S7" i="69" s="1"/>
  <c r="W49" i="34"/>
  <c r="W50" i="34"/>
  <c r="W48" i="34"/>
  <c r="U46" i="34"/>
  <c r="U40" i="34"/>
  <c r="X31" i="34"/>
  <c r="Z3" i="34"/>
  <c r="Y4" i="34"/>
  <c r="Y18" i="34"/>
  <c r="X16" i="34"/>
  <c r="W35" i="34"/>
  <c r="V5" i="69" s="1"/>
  <c r="Y186" i="34"/>
  <c r="W108" i="34"/>
  <c r="V10" i="69" s="1"/>
  <c r="W54" i="34"/>
  <c r="Y29" i="34"/>
  <c r="Y27" i="34" s="1"/>
  <c r="R214" i="34"/>
  <c r="R216" i="34" s="1"/>
  <c r="R226" i="34" s="1"/>
  <c r="R227" i="34" s="1"/>
  <c r="R177" i="34" s="1"/>
  <c r="Q26" i="69" s="1"/>
  <c r="Y33" i="34"/>
  <c r="S215" i="34"/>
  <c r="S221" i="34"/>
  <c r="S222" i="34" s="1"/>
  <c r="W23" i="66" l="1"/>
  <c r="W83" i="66" s="1"/>
  <c r="W19" i="66"/>
  <c r="W79" i="66" s="1"/>
  <c r="W14" i="66"/>
  <c r="W74" i="66" s="1"/>
  <c r="W21" i="66"/>
  <c r="W81" i="66" s="1"/>
  <c r="W17" i="66"/>
  <c r="W77" i="66" s="1"/>
  <c r="W13" i="66"/>
  <c r="W73" i="66" s="1"/>
  <c r="W11" i="66"/>
  <c r="W71" i="66" s="1"/>
  <c r="W15" i="66"/>
  <c r="W75" i="66" s="1"/>
  <c r="W16" i="66"/>
  <c r="W76" i="66" s="1"/>
  <c r="W20" i="66"/>
  <c r="W80" i="66" s="1"/>
  <c r="W22" i="66"/>
  <c r="W82" i="66" s="1"/>
  <c r="W26" i="66"/>
  <c r="W86" i="66" s="1"/>
  <c r="W24" i="66"/>
  <c r="W84" i="66" s="1"/>
  <c r="W25" i="66"/>
  <c r="W85" i="66" s="1"/>
  <c r="W12" i="66"/>
  <c r="W72" i="66" s="1"/>
  <c r="R17" i="69"/>
  <c r="S9" i="69"/>
  <c r="S11" i="69" s="1"/>
  <c r="S13" i="69" s="1"/>
  <c r="X7" i="66"/>
  <c r="X18" i="66" s="1"/>
  <c r="X78" i="66" s="1"/>
  <c r="G24" i="95"/>
  <c r="X3" i="66"/>
  <c r="U215" i="34"/>
  <c r="T8" i="69"/>
  <c r="R88" i="34"/>
  <c r="AG175" i="34"/>
  <c r="AF12" i="69"/>
  <c r="AF24" i="69" s="1"/>
  <c r="AH175" i="34"/>
  <c r="AG12" i="69"/>
  <c r="AG24" i="69" s="1"/>
  <c r="Y14" i="34"/>
  <c r="Y38" i="34" s="1"/>
  <c r="Y207" i="34" s="1"/>
  <c r="X3" i="69"/>
  <c r="X21" i="69" s="1"/>
  <c r="S110" i="34"/>
  <c r="S87" i="34"/>
  <c r="S88" i="34" s="1"/>
  <c r="S64" i="34"/>
  <c r="S85" i="34"/>
  <c r="X67" i="34"/>
  <c r="X91" i="34"/>
  <c r="X145" i="34"/>
  <c r="X116" i="34"/>
  <c r="X172" i="34"/>
  <c r="X182" i="34"/>
  <c r="T63" i="34"/>
  <c r="T209" i="34" s="1"/>
  <c r="T61" i="34"/>
  <c r="X156" i="34"/>
  <c r="X194" i="34"/>
  <c r="X14" i="66"/>
  <c r="X74" i="66" s="1"/>
  <c r="X42" i="34"/>
  <c r="X44" i="34"/>
  <c r="Y22" i="34"/>
  <c r="Y43" i="34" s="1"/>
  <c r="Z24" i="34"/>
  <c r="W57" i="34"/>
  <c r="W58" i="34"/>
  <c r="V52" i="34"/>
  <c r="W109" i="34"/>
  <c r="U84" i="34"/>
  <c r="U60" i="34"/>
  <c r="T6" i="69" s="1"/>
  <c r="T7" i="69" s="1"/>
  <c r="X48" i="34"/>
  <c r="X50" i="34"/>
  <c r="X49" i="34"/>
  <c r="V46" i="34"/>
  <c r="V40" i="34"/>
  <c r="Y31" i="34"/>
  <c r="AA3" i="34"/>
  <c r="Z4" i="34"/>
  <c r="T221" i="34"/>
  <c r="T222" i="34" s="1"/>
  <c r="Z18" i="34"/>
  <c r="Y16" i="34"/>
  <c r="S214" i="34"/>
  <c r="S216" i="34" s="1"/>
  <c r="S226" i="34" s="1"/>
  <c r="S227" i="34" s="1"/>
  <c r="S177" i="34" s="1"/>
  <c r="R26" i="69" s="1"/>
  <c r="W40" i="34"/>
  <c r="Z33" i="34"/>
  <c r="X108" i="34"/>
  <c r="W10" i="69" s="1"/>
  <c r="X54" i="34"/>
  <c r="X35" i="34"/>
  <c r="W5" i="69" s="1"/>
  <c r="Z29" i="34"/>
  <c r="Z27" i="34" s="1"/>
  <c r="Z186" i="34"/>
  <c r="X20" i="66" l="1"/>
  <c r="X80" i="66" s="1"/>
  <c r="X22" i="66"/>
  <c r="X82" i="66" s="1"/>
  <c r="X21" i="66"/>
  <c r="X81" i="66" s="1"/>
  <c r="X24" i="66"/>
  <c r="X84" i="66" s="1"/>
  <c r="X25" i="66"/>
  <c r="X85" i="66" s="1"/>
  <c r="X16" i="66"/>
  <c r="X76" i="66" s="1"/>
  <c r="X17" i="66"/>
  <c r="X77" i="66" s="1"/>
  <c r="X26" i="66"/>
  <c r="X86" i="66" s="1"/>
  <c r="S17" i="69"/>
  <c r="X12" i="66"/>
  <c r="X72" i="66" s="1"/>
  <c r="X15" i="66"/>
  <c r="X75" i="66" s="1"/>
  <c r="X13" i="66"/>
  <c r="X73" i="66" s="1"/>
  <c r="X23" i="66"/>
  <c r="X83" i="66" s="1"/>
  <c r="X11" i="66"/>
  <c r="X71" i="66" s="1"/>
  <c r="X19" i="66"/>
  <c r="X79" i="66" s="1"/>
  <c r="Y3" i="66"/>
  <c r="T9" i="69"/>
  <c r="T11" i="69" s="1"/>
  <c r="T17" i="69" s="1"/>
  <c r="Y7" i="66"/>
  <c r="Y12" i="66" s="1"/>
  <c r="Y72" i="66" s="1"/>
  <c r="G25" i="95"/>
  <c r="U8" i="69"/>
  <c r="V210" i="34"/>
  <c r="S112" i="34"/>
  <c r="S113" i="34" s="1"/>
  <c r="Z14" i="34"/>
  <c r="Z3" i="66" s="1"/>
  <c r="Y3" i="69"/>
  <c r="Y21" i="69" s="1"/>
  <c r="T110" i="34"/>
  <c r="T85" i="34"/>
  <c r="T87" i="34"/>
  <c r="T88" i="34" s="1"/>
  <c r="T64" i="34"/>
  <c r="U63" i="34"/>
  <c r="U209" i="34" s="1"/>
  <c r="U61" i="34"/>
  <c r="Y156" i="34"/>
  <c r="Y182" i="34"/>
  <c r="Y91" i="34"/>
  <c r="Y194" i="34"/>
  <c r="Y67" i="34"/>
  <c r="Y145" i="34"/>
  <c r="Y116" i="34"/>
  <c r="Y172" i="34"/>
  <c r="Y26" i="66"/>
  <c r="Y86" i="66" s="1"/>
  <c r="Y16" i="66"/>
  <c r="Y76" i="66" s="1"/>
  <c r="Y17" i="66"/>
  <c r="Y77" i="66" s="1"/>
  <c r="Y13" i="66"/>
  <c r="Y73" i="66" s="1"/>
  <c r="Y21" i="66"/>
  <c r="Y81" i="66" s="1"/>
  <c r="Y22" i="66"/>
  <c r="Y82" i="66" s="1"/>
  <c r="Y23" i="66"/>
  <c r="Y83" i="66" s="1"/>
  <c r="Y15" i="66"/>
  <c r="Y75" i="66" s="1"/>
  <c r="Y42" i="34"/>
  <c r="Y44" i="34"/>
  <c r="Z22" i="34"/>
  <c r="Z42" i="34" s="1"/>
  <c r="AA24" i="34"/>
  <c r="V84" i="34"/>
  <c r="W52" i="34"/>
  <c r="X58" i="34"/>
  <c r="X57" i="34"/>
  <c r="X109" i="34"/>
  <c r="T214" i="34"/>
  <c r="T216" i="34" s="1"/>
  <c r="T226" i="34" s="1"/>
  <c r="T227" i="34" s="1"/>
  <c r="T177" i="34" s="1"/>
  <c r="S26" i="69" s="1"/>
  <c r="W210" i="34"/>
  <c r="V60" i="34"/>
  <c r="U6" i="69" s="1"/>
  <c r="U7" i="69" s="1"/>
  <c r="Y48" i="34"/>
  <c r="Y49" i="34"/>
  <c r="Y50" i="34"/>
  <c r="W46" i="34"/>
  <c r="Z31" i="34"/>
  <c r="U221" i="34"/>
  <c r="U222" i="34" s="1"/>
  <c r="AB3" i="34"/>
  <c r="AC3" i="34" s="1"/>
  <c r="AA4" i="34"/>
  <c r="AA18" i="34"/>
  <c r="Z16" i="34"/>
  <c r="AA29" i="34"/>
  <c r="AA27" i="34" s="1"/>
  <c r="Y108" i="34"/>
  <c r="X10" i="69" s="1"/>
  <c r="Y54" i="34"/>
  <c r="AA33" i="34"/>
  <c r="Y35" i="34"/>
  <c r="X5" i="69" s="1"/>
  <c r="AA186" i="34"/>
  <c r="Y19" i="66" l="1"/>
  <c r="Y79" i="66" s="1"/>
  <c r="Y25" i="66"/>
  <c r="Y85" i="66" s="1"/>
  <c r="Y11" i="66"/>
  <c r="Y71" i="66" s="1"/>
  <c r="U9" i="69"/>
  <c r="U11" i="69" s="1"/>
  <c r="U17" i="69" s="1"/>
  <c r="Y20" i="66"/>
  <c r="Y80" i="66" s="1"/>
  <c r="Y18" i="66"/>
  <c r="Y78" i="66" s="1"/>
  <c r="Y14" i="66"/>
  <c r="Y74" i="66" s="1"/>
  <c r="Y24" i="66"/>
  <c r="Y84" i="66" s="1"/>
  <c r="Z38" i="34"/>
  <c r="Z207" i="34" s="1"/>
  <c r="T13" i="69"/>
  <c r="Z7" i="66"/>
  <c r="Z25" i="66" s="1"/>
  <c r="Z85" i="66" s="1"/>
  <c r="G26" i="95"/>
  <c r="T112" i="34"/>
  <c r="T113" i="34" s="1"/>
  <c r="V8" i="69"/>
  <c r="AA14" i="34"/>
  <c r="AA3" i="66" s="1"/>
  <c r="Z3" i="69"/>
  <c r="Z21" i="69" s="1"/>
  <c r="U64" i="34"/>
  <c r="U85" i="34"/>
  <c r="U110" i="34"/>
  <c r="U87" i="34"/>
  <c r="U88" i="34" s="1"/>
  <c r="V63" i="34"/>
  <c r="V209" i="34" s="1"/>
  <c r="V61" i="34"/>
  <c r="AC4" i="34"/>
  <c r="AD3" i="34"/>
  <c r="Z91" i="34"/>
  <c r="Z67" i="34"/>
  <c r="Z116" i="34"/>
  <c r="Z145" i="34"/>
  <c r="Z172" i="34"/>
  <c r="Z156" i="34"/>
  <c r="Z15" i="66"/>
  <c r="Z75" i="66" s="1"/>
  <c r="Z44" i="34"/>
  <c r="Z43" i="34"/>
  <c r="AA22" i="34"/>
  <c r="AA43" i="34" s="1"/>
  <c r="AB24" i="34"/>
  <c r="AC24" i="34" s="1"/>
  <c r="W60" i="34"/>
  <c r="V6" i="69" s="1"/>
  <c r="V7" i="69" s="1"/>
  <c r="X52" i="34"/>
  <c r="Y57" i="34"/>
  <c r="Y58" i="34"/>
  <c r="Y109" i="34"/>
  <c r="W84" i="34"/>
  <c r="X210" i="34"/>
  <c r="Z50" i="34"/>
  <c r="Z48" i="34"/>
  <c r="Z49" i="34"/>
  <c r="X46" i="34"/>
  <c r="X40" i="34"/>
  <c r="AA31" i="34"/>
  <c r="AB4" i="34"/>
  <c r="AB18" i="34"/>
  <c r="AA16" i="34"/>
  <c r="W221" i="34"/>
  <c r="W222" i="34" s="1"/>
  <c r="Z35" i="34"/>
  <c r="Y5" i="69" s="1"/>
  <c r="AB29" i="34"/>
  <c r="AC29" i="34" s="1"/>
  <c r="U214" i="34"/>
  <c r="U216" i="34" s="1"/>
  <c r="U226" i="34" s="1"/>
  <c r="U227" i="34" s="1"/>
  <c r="U177" i="34" s="1"/>
  <c r="T26" i="69" s="1"/>
  <c r="Z108" i="34"/>
  <c r="Y10" i="69" s="1"/>
  <c r="Z54" i="34"/>
  <c r="AB186" i="34"/>
  <c r="AB33" i="34"/>
  <c r="AC33" i="34" s="1"/>
  <c r="V221" i="34"/>
  <c r="V222" i="34" s="1"/>
  <c r="V215" i="34"/>
  <c r="Z23" i="66" l="1"/>
  <c r="Z83" i="66" s="1"/>
  <c r="U13" i="69"/>
  <c r="Z16" i="66"/>
  <c r="Z76" i="66" s="1"/>
  <c r="Z18" i="66"/>
  <c r="Z78" i="66" s="1"/>
  <c r="Z22" i="66"/>
  <c r="Z82" i="66" s="1"/>
  <c r="Z12" i="66"/>
  <c r="Z72" i="66" s="1"/>
  <c r="Z19" i="66"/>
  <c r="Z79" i="66" s="1"/>
  <c r="Z14" i="66"/>
  <c r="Z74" i="66" s="1"/>
  <c r="Z24" i="66"/>
  <c r="Z84" i="66" s="1"/>
  <c r="Z26" i="66"/>
  <c r="Z86" i="66" s="1"/>
  <c r="Z13" i="66"/>
  <c r="Z73" i="66" s="1"/>
  <c r="Z17" i="66"/>
  <c r="Z77" i="66" s="1"/>
  <c r="Z11" i="66"/>
  <c r="Z71" i="66" s="1"/>
  <c r="Z21" i="66"/>
  <c r="Z81" i="66" s="1"/>
  <c r="Z20" i="66"/>
  <c r="Z80" i="66" s="1"/>
  <c r="Z182" i="34"/>
  <c r="Z194" i="34"/>
  <c r="U112" i="34"/>
  <c r="U113" i="34" s="1"/>
  <c r="AA38" i="34"/>
  <c r="AA207" i="34" s="1"/>
  <c r="V64" i="34"/>
  <c r="V87" i="34"/>
  <c r="V112" i="34" s="1"/>
  <c r="V113" i="34" s="1"/>
  <c r="AA7" i="66"/>
  <c r="AA26" i="66" s="1"/>
  <c r="AA86" i="66" s="1"/>
  <c r="G27" i="95"/>
  <c r="V110" i="34"/>
  <c r="V9" i="69"/>
  <c r="V11" i="69" s="1"/>
  <c r="V17" i="69" s="1"/>
  <c r="W8" i="69"/>
  <c r="AB14" i="34"/>
  <c r="AB38" i="34" s="1"/>
  <c r="AB207" i="34" s="1"/>
  <c r="AA3" i="69"/>
  <c r="AA21" i="69" s="1"/>
  <c r="AC14" i="34"/>
  <c r="AC38" i="34" s="1"/>
  <c r="AC116" i="34" s="1"/>
  <c r="AB3" i="69"/>
  <c r="AB21" i="69" s="1"/>
  <c r="V85" i="34"/>
  <c r="W63" i="34"/>
  <c r="W209" i="34" s="1"/>
  <c r="W61" i="34"/>
  <c r="AD33" i="34"/>
  <c r="AC31" i="34"/>
  <c r="AC27" i="34"/>
  <c r="AD29" i="34"/>
  <c r="AD4" i="34"/>
  <c r="AE3" i="34"/>
  <c r="AD24" i="34"/>
  <c r="AC22" i="34"/>
  <c r="AC18" i="34"/>
  <c r="AB3" i="66"/>
  <c r="AA42" i="34"/>
  <c r="AB27" i="34"/>
  <c r="AA44" i="34"/>
  <c r="AB22" i="34"/>
  <c r="Y52" i="34"/>
  <c r="Z57" i="34"/>
  <c r="Z58" i="34"/>
  <c r="Z109" i="34"/>
  <c r="X60" i="34"/>
  <c r="W6" i="69" s="1"/>
  <c r="W7" i="69" s="1"/>
  <c r="Y210" i="34"/>
  <c r="X84" i="34"/>
  <c r="AA48" i="34"/>
  <c r="AA49" i="34"/>
  <c r="AA50" i="34"/>
  <c r="Y46" i="34"/>
  <c r="Y40" i="34"/>
  <c r="AB31" i="34"/>
  <c r="AB16" i="34"/>
  <c r="W215" i="34"/>
  <c r="AA108" i="34"/>
  <c r="Z10" i="69" s="1"/>
  <c r="AA54" i="34"/>
  <c r="V214" i="34"/>
  <c r="V216" i="34" s="1"/>
  <c r="V226" i="34" s="1"/>
  <c r="V227" i="34" s="1"/>
  <c r="V177" i="34" s="1"/>
  <c r="U26" i="69" s="1"/>
  <c r="AA35" i="34"/>
  <c r="Z5" i="69" s="1"/>
  <c r="AA19" i="66" l="1"/>
  <c r="AA79" i="66" s="1"/>
  <c r="AA15" i="66"/>
  <c r="AA75" i="66" s="1"/>
  <c r="V88" i="34"/>
  <c r="AA23" i="66"/>
  <c r="AA83" i="66" s="1"/>
  <c r="AA14" i="66"/>
  <c r="AA74" i="66" s="1"/>
  <c r="AA11" i="66"/>
  <c r="AA71" i="66" s="1"/>
  <c r="AA20" i="66"/>
  <c r="AA80" i="66" s="1"/>
  <c r="AA24" i="66"/>
  <c r="AA84" i="66" s="1"/>
  <c r="AA13" i="66"/>
  <c r="AA73" i="66" s="1"/>
  <c r="AA25" i="66"/>
  <c r="AA85" i="66" s="1"/>
  <c r="AA16" i="66"/>
  <c r="AA76" i="66" s="1"/>
  <c r="AA17" i="66"/>
  <c r="AA77" i="66" s="1"/>
  <c r="AA18" i="66"/>
  <c r="AA78" i="66" s="1"/>
  <c r="AA22" i="66"/>
  <c r="AA82" i="66" s="1"/>
  <c r="AA21" i="66"/>
  <c r="AA81" i="66" s="1"/>
  <c r="AA12" i="66"/>
  <c r="AA72" i="66" s="1"/>
  <c r="AA194" i="34"/>
  <c r="AA156" i="34"/>
  <c r="AA172" i="34"/>
  <c r="AA182" i="34"/>
  <c r="AA67" i="34"/>
  <c r="AA116" i="34"/>
  <c r="AA91" i="34"/>
  <c r="AA145" i="34"/>
  <c r="W9" i="69"/>
  <c r="W11" i="69" s="1"/>
  <c r="W17" i="69" s="1"/>
  <c r="V13" i="69"/>
  <c r="AB7" i="66"/>
  <c r="AB18" i="66" s="1"/>
  <c r="AB78" i="66" s="1"/>
  <c r="G28" i="95"/>
  <c r="AC156" i="34"/>
  <c r="AC182" i="34"/>
  <c r="AC67" i="34"/>
  <c r="AC207" i="34"/>
  <c r="AC91" i="34"/>
  <c r="AC145" i="34"/>
  <c r="AC172" i="34"/>
  <c r="AC194" i="34"/>
  <c r="X8" i="69"/>
  <c r="AD14" i="34"/>
  <c r="AD38" i="34" s="1"/>
  <c r="AD145" i="34" s="1"/>
  <c r="AC3" i="69"/>
  <c r="AC21" i="69" s="1"/>
  <c r="W85" i="34"/>
  <c r="W110" i="34"/>
  <c r="W87" i="34"/>
  <c r="W112" i="34" s="1"/>
  <c r="W113" i="34" s="1"/>
  <c r="W64" i="34"/>
  <c r="X63" i="34"/>
  <c r="X209" i="34" s="1"/>
  <c r="X61" i="34"/>
  <c r="AC44" i="34"/>
  <c r="AC43" i="34"/>
  <c r="AC42" i="34"/>
  <c r="AD22" i="34"/>
  <c r="AE24" i="34"/>
  <c r="AD27" i="34"/>
  <c r="AE29" i="34"/>
  <c r="AF3" i="34"/>
  <c r="AE4" i="34"/>
  <c r="AD31" i="34"/>
  <c r="AE33" i="34"/>
  <c r="AD18" i="34"/>
  <c r="AC16" i="34"/>
  <c r="G29" i="95" s="1"/>
  <c r="AB44" i="34"/>
  <c r="AB145" i="34"/>
  <c r="AB67" i="34"/>
  <c r="AB91" i="34"/>
  <c r="AB116" i="34"/>
  <c r="AB172" i="34"/>
  <c r="AB156" i="34"/>
  <c r="AB194" i="34"/>
  <c r="AB182" i="34"/>
  <c r="AB43" i="34"/>
  <c r="AB42" i="34"/>
  <c r="AA58" i="34"/>
  <c r="AA57" i="34"/>
  <c r="Z52" i="34"/>
  <c r="AA109" i="34"/>
  <c r="Z210" i="34"/>
  <c r="Y84" i="34"/>
  <c r="Y60" i="34"/>
  <c r="X6" i="69" s="1"/>
  <c r="X7" i="69" s="1"/>
  <c r="AB49" i="34"/>
  <c r="AB48" i="34"/>
  <c r="AB50" i="34"/>
  <c r="Z46" i="34"/>
  <c r="Z40" i="34"/>
  <c r="Y215" i="34"/>
  <c r="X221" i="34"/>
  <c r="X222" i="34" s="1"/>
  <c r="X215" i="34"/>
  <c r="AB35" i="34"/>
  <c r="AA5" i="69" s="1"/>
  <c r="AB108" i="34"/>
  <c r="AB54" i="34"/>
  <c r="W214" i="34"/>
  <c r="W216" i="34" s="1"/>
  <c r="W226" i="34" s="1"/>
  <c r="W227" i="34" s="1"/>
  <c r="W177" i="34" s="1"/>
  <c r="V26" i="69" s="1"/>
  <c r="AB15" i="66" l="1"/>
  <c r="AB75" i="66" s="1"/>
  <c r="AB21" i="66"/>
  <c r="AB81" i="66" s="1"/>
  <c r="AB11" i="66"/>
  <c r="AB71" i="66" s="1"/>
  <c r="AB24" i="66"/>
  <c r="AB84" i="66" s="1"/>
  <c r="AB14" i="66"/>
  <c r="AB74" i="66" s="1"/>
  <c r="AB20" i="66"/>
  <c r="AB80" i="66" s="1"/>
  <c r="AB22" i="66"/>
  <c r="AB82" i="66" s="1"/>
  <c r="AB12" i="66"/>
  <c r="AB72" i="66" s="1"/>
  <c r="AB19" i="66"/>
  <c r="AB79" i="66" s="1"/>
  <c r="AB23" i="66"/>
  <c r="AB83" i="66" s="1"/>
  <c r="AB16" i="66"/>
  <c r="AB76" i="66" s="1"/>
  <c r="AB13" i="66"/>
  <c r="AB73" i="66" s="1"/>
  <c r="AB25" i="66"/>
  <c r="AB85" i="66" s="1"/>
  <c r="AB26" i="66"/>
  <c r="AB86" i="66" s="1"/>
  <c r="AB17" i="66"/>
  <c r="AB77" i="66" s="1"/>
  <c r="W13" i="69"/>
  <c r="X9" i="69"/>
  <c r="X11" i="69" s="1"/>
  <c r="X13" i="69" s="1"/>
  <c r="W88" i="34"/>
  <c r="AD207" i="34"/>
  <c r="AD91" i="34"/>
  <c r="AD172" i="34"/>
  <c r="AD67" i="34"/>
  <c r="AD182" i="34"/>
  <c r="AD116" i="34"/>
  <c r="AD156" i="34"/>
  <c r="AD194" i="34"/>
  <c r="Y8" i="69"/>
  <c r="AC109" i="34"/>
  <c r="AA10" i="69"/>
  <c r="AE14" i="34"/>
  <c r="AE38" i="34" s="1"/>
  <c r="AE182" i="34" s="1"/>
  <c r="AD3" i="69"/>
  <c r="AD21" i="69" s="1"/>
  <c r="AC40" i="34"/>
  <c r="X87" i="34"/>
  <c r="X88" i="34" s="1"/>
  <c r="X110" i="34"/>
  <c r="X64" i="34"/>
  <c r="X85" i="34"/>
  <c r="Y63" i="34"/>
  <c r="Y209" i="34" s="1"/>
  <c r="Y61" i="34"/>
  <c r="AF24" i="34"/>
  <c r="AE22" i="34"/>
  <c r="AE31" i="34"/>
  <c r="AF33" i="34"/>
  <c r="AD43" i="34"/>
  <c r="AD44" i="34"/>
  <c r="AD42" i="34"/>
  <c r="AF29" i="34"/>
  <c r="AE27" i="34"/>
  <c r="AG3" i="34"/>
  <c r="AF4" i="34"/>
  <c r="AC35" i="34"/>
  <c r="AB5" i="69" s="1"/>
  <c r="AC50" i="34"/>
  <c r="AC48" i="34"/>
  <c r="AC49" i="34"/>
  <c r="AD16" i="34"/>
  <c r="G30" i="95" s="1"/>
  <c r="AE18" i="34"/>
  <c r="AA52" i="34"/>
  <c r="AB57" i="34"/>
  <c r="AB58" i="34"/>
  <c r="AB109" i="34"/>
  <c r="AA210" i="34"/>
  <c r="Z84" i="34"/>
  <c r="Z60" i="34"/>
  <c r="Y6" i="69" s="1"/>
  <c r="Y7" i="69" s="1"/>
  <c r="AA46" i="34"/>
  <c r="AA40" i="34"/>
  <c r="Y221" i="34"/>
  <c r="Y222" i="34" s="1"/>
  <c r="Z221" i="34"/>
  <c r="Z222" i="34" s="1"/>
  <c r="X214" i="34"/>
  <c r="X216" i="34" s="1"/>
  <c r="X226" i="34" s="1"/>
  <c r="X227" i="34" s="1"/>
  <c r="X177" i="34" s="1"/>
  <c r="W26" i="69" s="1"/>
  <c r="Y9" i="69" l="1"/>
  <c r="Y11" i="69" s="1"/>
  <c r="Y17" i="69" s="1"/>
  <c r="X112" i="34"/>
  <c r="X113" i="34" s="1"/>
  <c r="X17" i="69"/>
  <c r="AE194" i="34"/>
  <c r="AE207" i="34"/>
  <c r="AE67" i="34"/>
  <c r="AE145" i="34"/>
  <c r="AE91" i="34"/>
  <c r="AE116" i="34"/>
  <c r="AE156" i="34"/>
  <c r="AE172" i="34"/>
  <c r="Z8" i="69"/>
  <c r="Y13" i="69"/>
  <c r="AF14" i="34"/>
  <c r="AF38" i="34" s="1"/>
  <c r="AF194" i="34" s="1"/>
  <c r="AE3" i="69"/>
  <c r="AE21" i="69" s="1"/>
  <c r="Y85" i="34"/>
  <c r="Y110" i="34"/>
  <c r="Y87" i="34"/>
  <c r="Y88" i="34" s="1"/>
  <c r="Y64" i="34"/>
  <c r="Z63" i="34"/>
  <c r="Z209" i="34" s="1"/>
  <c r="Z61" i="34"/>
  <c r="AD40" i="34"/>
  <c r="AG33" i="34"/>
  <c r="AF31" i="34"/>
  <c r="AH3" i="34"/>
  <c r="AG4" i="34"/>
  <c r="AF27" i="34"/>
  <c r="AG29" i="34"/>
  <c r="AE43" i="34"/>
  <c r="AE44" i="34"/>
  <c r="AE42" i="34"/>
  <c r="AG24" i="34"/>
  <c r="AF22" i="34"/>
  <c r="AF18" i="34"/>
  <c r="AE16" i="34"/>
  <c r="G31" i="95" s="1"/>
  <c r="AD50" i="34"/>
  <c r="AD49" i="34"/>
  <c r="AD48" i="34"/>
  <c r="AD35" i="34"/>
  <c r="AC5" i="69" s="1"/>
  <c r="AC46" i="34"/>
  <c r="AC60" i="34" s="1"/>
  <c r="AB6" i="69" s="1"/>
  <c r="AB7" i="69" s="1"/>
  <c r="AB52" i="34"/>
  <c r="AA84" i="34"/>
  <c r="AA60" i="34"/>
  <c r="Z6" i="69" s="1"/>
  <c r="Z7" i="69" s="1"/>
  <c r="AB46" i="34"/>
  <c r="AB40" i="34"/>
  <c r="Z215" i="34"/>
  <c r="Y214" i="34"/>
  <c r="Y216" i="34" s="1"/>
  <c r="Y226" i="34" s="1"/>
  <c r="Y227" i="34" s="1"/>
  <c r="Y177" i="34" s="1"/>
  <c r="X26" i="69" s="1"/>
  <c r="AA215" i="34"/>
  <c r="AA221" i="34"/>
  <c r="AA222" i="34" s="1"/>
  <c r="Z9" i="69" l="1"/>
  <c r="Z11" i="69" s="1"/>
  <c r="Z13" i="69" s="1"/>
  <c r="Z64" i="34"/>
  <c r="Z87" i="34"/>
  <c r="Z88" i="34" s="1"/>
  <c r="Y112" i="34"/>
  <c r="Y113" i="34" s="1"/>
  <c r="AA8" i="69"/>
  <c r="AB210" i="34"/>
  <c r="AB221" i="34" s="1"/>
  <c r="AB222" i="34" s="1"/>
  <c r="AF116" i="34"/>
  <c r="AF91" i="34"/>
  <c r="AF172" i="34"/>
  <c r="AF156" i="34"/>
  <c r="AF207" i="34"/>
  <c r="AF67" i="34"/>
  <c r="AF145" i="34"/>
  <c r="AF182" i="34"/>
  <c r="AH4" i="34"/>
  <c r="E36" i="68"/>
  <c r="D34" i="68"/>
  <c r="E47" i="68"/>
  <c r="D32" i="68"/>
  <c r="D42" i="68"/>
  <c r="D29" i="68"/>
  <c r="F29" i="68" s="1"/>
  <c r="D49" i="68"/>
  <c r="E41" i="68"/>
  <c r="E35" i="68"/>
  <c r="E48" i="68"/>
  <c r="D40" i="68"/>
  <c r="E49" i="68"/>
  <c r="E44" i="68"/>
  <c r="D33" i="68"/>
  <c r="D41" i="68"/>
  <c r="E40" i="68"/>
  <c r="E34" i="68"/>
  <c r="E31" i="68"/>
  <c r="E39" i="68"/>
  <c r="E38" i="68"/>
  <c r="E42" i="68"/>
  <c r="E46" i="68"/>
  <c r="D35" i="68"/>
  <c r="D31" i="68"/>
  <c r="E52" i="68"/>
  <c r="E43" i="68"/>
  <c r="D38" i="68"/>
  <c r="E33" i="68"/>
  <c r="E32" i="68"/>
  <c r="E37" i="68"/>
  <c r="D45" i="68"/>
  <c r="E30" i="68"/>
  <c r="D30" i="68"/>
  <c r="D43" i="68"/>
  <c r="D44" i="68"/>
  <c r="D48" i="68"/>
  <c r="D36" i="68"/>
  <c r="D47" i="68"/>
  <c r="E45" i="68"/>
  <c r="E51" i="68"/>
  <c r="E50" i="68"/>
  <c r="D39" i="68"/>
  <c r="D37" i="68"/>
  <c r="D46" i="68"/>
  <c r="AG14" i="34"/>
  <c r="AG38" i="34" s="1"/>
  <c r="AG207" i="34" s="1"/>
  <c r="AF3" i="69"/>
  <c r="AF21" i="69" s="1"/>
  <c r="Z85" i="34"/>
  <c r="Z110" i="34"/>
  <c r="AA63" i="34"/>
  <c r="AA209" i="34" s="1"/>
  <c r="AA61" i="34"/>
  <c r="AC63" i="34"/>
  <c r="AC110" i="34" s="1"/>
  <c r="AC61" i="34"/>
  <c r="AE40" i="34"/>
  <c r="AF43" i="34"/>
  <c r="AF44" i="34"/>
  <c r="AF42" i="34"/>
  <c r="AH33" i="34"/>
  <c r="AH31" i="34" s="1"/>
  <c r="AG31" i="34"/>
  <c r="AH29" i="34"/>
  <c r="AH27" i="34" s="1"/>
  <c r="AG27" i="34"/>
  <c r="AC210" i="34"/>
  <c r="AH24" i="34"/>
  <c r="AH22" i="34" s="1"/>
  <c r="AG22" i="34"/>
  <c r="AD46" i="34"/>
  <c r="AD60" i="34" s="1"/>
  <c r="AE48" i="34"/>
  <c r="AE49" i="34"/>
  <c r="AE50" i="34"/>
  <c r="AE35" i="34"/>
  <c r="AD5" i="69" s="1"/>
  <c r="AF16" i="34"/>
  <c r="AG18" i="34"/>
  <c r="AB84" i="34"/>
  <c r="AB60" i="34"/>
  <c r="AA6" i="69" s="1"/>
  <c r="AA7" i="69" s="1"/>
  <c r="Z214" i="34"/>
  <c r="Z216" i="34" s="1"/>
  <c r="Z226" i="34" s="1"/>
  <c r="Z227" i="34" s="1"/>
  <c r="Z177" i="34" s="1"/>
  <c r="Y26" i="69" s="1"/>
  <c r="Z17" i="69" l="1"/>
  <c r="Z112" i="34"/>
  <c r="Z113" i="34" s="1"/>
  <c r="AA9" i="69"/>
  <c r="AA11" i="69" s="1"/>
  <c r="AA13" i="69" s="1"/>
  <c r="AA110" i="34"/>
  <c r="D50" i="68"/>
  <c r="F50" i="68" s="1"/>
  <c r="G32" i="95"/>
  <c r="F49" i="68"/>
  <c r="F33" i="68"/>
  <c r="F34" i="68"/>
  <c r="F45" i="68"/>
  <c r="AD61" i="34"/>
  <c r="AC6" i="69"/>
  <c r="AC7" i="69" s="1"/>
  <c r="AC221" i="34"/>
  <c r="AC222" i="34" s="1"/>
  <c r="AB8" i="69"/>
  <c r="AB9" i="69" s="1"/>
  <c r="AB11" i="69" s="1"/>
  <c r="F40" i="68"/>
  <c r="F48" i="68"/>
  <c r="F38" i="68"/>
  <c r="F47" i="68"/>
  <c r="F39" i="68"/>
  <c r="F42" i="68"/>
  <c r="AG156" i="34"/>
  <c r="F44" i="68"/>
  <c r="F41" i="68"/>
  <c r="AG145" i="34"/>
  <c r="F46" i="68"/>
  <c r="F43" i="68"/>
  <c r="AG194" i="34"/>
  <c r="F30" i="68"/>
  <c r="AG91" i="34"/>
  <c r="F31" i="68"/>
  <c r="F36" i="68"/>
  <c r="AG67" i="34"/>
  <c r="F37" i="68"/>
  <c r="AG116" i="34"/>
  <c r="F35" i="68"/>
  <c r="AG172" i="34"/>
  <c r="AG182" i="34"/>
  <c r="F32" i="68"/>
  <c r="AH14" i="34"/>
  <c r="AG3" i="69"/>
  <c r="AG21" i="69" s="1"/>
  <c r="AA85" i="34"/>
  <c r="AC209" i="34"/>
  <c r="AC214" i="34" s="1"/>
  <c r="AA87" i="34"/>
  <c r="AA88" i="34" s="1"/>
  <c r="AA64" i="34"/>
  <c r="AB63" i="34"/>
  <c r="AC64" i="34" s="1"/>
  <c r="AB61" i="34"/>
  <c r="AC84" i="34"/>
  <c r="AC87" i="34"/>
  <c r="AC88" i="34" s="1"/>
  <c r="AC85" i="34"/>
  <c r="AF40" i="34"/>
  <c r="AD63" i="34"/>
  <c r="AD110" i="34" s="1"/>
  <c r="AG42" i="34"/>
  <c r="AG43" i="34"/>
  <c r="AG44" i="34"/>
  <c r="AH42" i="34"/>
  <c r="AH43" i="34"/>
  <c r="AH44" i="34"/>
  <c r="AD210" i="34"/>
  <c r="AE46" i="34"/>
  <c r="AE60" i="34" s="1"/>
  <c r="AD6" i="69" s="1"/>
  <c r="AD7" i="69" s="1"/>
  <c r="AF35" i="34"/>
  <c r="AE5" i="69" s="1"/>
  <c r="AF48" i="34"/>
  <c r="AF50" i="34"/>
  <c r="AF49" i="34"/>
  <c r="AG16" i="34"/>
  <c r="AH18" i="34"/>
  <c r="AH16" i="34" s="1"/>
  <c r="AB215" i="34"/>
  <c r="AA214" i="34"/>
  <c r="AA216" i="34" s="1"/>
  <c r="AA226" i="34" s="1"/>
  <c r="AA227" i="34" s="1"/>
  <c r="AA177" i="34" s="1"/>
  <c r="Z26" i="69" s="1"/>
  <c r="AA17" i="69" l="1"/>
  <c r="H9" i="95"/>
  <c r="I9" i="95" s="1"/>
  <c r="H15" i="95"/>
  <c r="I15" i="95" s="1"/>
  <c r="H23" i="95"/>
  <c r="I23" i="95" s="1"/>
  <c r="H21" i="95"/>
  <c r="I21" i="95" s="1"/>
  <c r="H20" i="95"/>
  <c r="I20" i="95" s="1"/>
  <c r="H34" i="95"/>
  <c r="H26" i="95"/>
  <c r="I26" i="95" s="1"/>
  <c r="H16" i="95"/>
  <c r="I16" i="95" s="1"/>
  <c r="H10" i="95"/>
  <c r="I10" i="95" s="1"/>
  <c r="H18" i="95"/>
  <c r="I18" i="95" s="1"/>
  <c r="H11" i="95"/>
  <c r="I11" i="95" s="1"/>
  <c r="H29" i="95"/>
  <c r="I29" i="95" s="1"/>
  <c r="H25" i="95"/>
  <c r="I25" i="95" s="1"/>
  <c r="H17" i="95"/>
  <c r="I17" i="95" s="1"/>
  <c r="H28" i="95"/>
  <c r="I28" i="95" s="1"/>
  <c r="H30" i="95"/>
  <c r="I30" i="95" s="1"/>
  <c r="H14" i="95"/>
  <c r="I14" i="95" s="1"/>
  <c r="H22" i="95"/>
  <c r="I22" i="95" s="1"/>
  <c r="H24" i="95"/>
  <c r="I24" i="95" s="1"/>
  <c r="H12" i="95"/>
  <c r="I12" i="95" s="1"/>
  <c r="H32" i="95"/>
  <c r="I32" i="95" s="1"/>
  <c r="H33" i="95"/>
  <c r="H19" i="95"/>
  <c r="I19" i="95" s="1"/>
  <c r="H27" i="95"/>
  <c r="I27" i="95" s="1"/>
  <c r="H13" i="95"/>
  <c r="I13" i="95" s="1"/>
  <c r="H31" i="95"/>
  <c r="I31" i="95" s="1"/>
  <c r="D51" i="68"/>
  <c r="F51" i="68" s="1"/>
  <c r="G33" i="95"/>
  <c r="D52" i="68"/>
  <c r="F52" i="68" s="1"/>
  <c r="G34" i="95"/>
  <c r="AC215" i="34"/>
  <c r="AC216" i="34" s="1"/>
  <c r="AC226" i="34" s="1"/>
  <c r="F7" i="68"/>
  <c r="AB13" i="69"/>
  <c r="AB17" i="69"/>
  <c r="AD84" i="34"/>
  <c r="AC8" i="69"/>
  <c r="AC9" i="69" s="1"/>
  <c r="AC11" i="69" s="1"/>
  <c r="AB209" i="34"/>
  <c r="AB214" i="34" s="1"/>
  <c r="AB216" i="34" s="1"/>
  <c r="AB226" i="34" s="1"/>
  <c r="AC3" i="66"/>
  <c r="AH38" i="34"/>
  <c r="AB87" i="34"/>
  <c r="AB112" i="34" s="1"/>
  <c r="AB113" i="34" s="1"/>
  <c r="AA112" i="34"/>
  <c r="AA113" i="34" s="1"/>
  <c r="AB64" i="34"/>
  <c r="AB85" i="34"/>
  <c r="AB110" i="34"/>
  <c r="AC112" i="34"/>
  <c r="AC113" i="34" s="1"/>
  <c r="AD87" i="34"/>
  <c r="AD112" i="34" s="1"/>
  <c r="AD85" i="34"/>
  <c r="AD209" i="34"/>
  <c r="AD214" i="34" s="1"/>
  <c r="AD64" i="34"/>
  <c r="AD221" i="34"/>
  <c r="AD222" i="34" s="1"/>
  <c r="AE63" i="34"/>
  <c r="AE209" i="34" s="1"/>
  <c r="AE214" i="34" s="1"/>
  <c r="AE61" i="34"/>
  <c r="AH40" i="34"/>
  <c r="AG40" i="34"/>
  <c r="AE210" i="34"/>
  <c r="AF46" i="34"/>
  <c r="AF60" i="34" s="1"/>
  <c r="AE6" i="69" s="1"/>
  <c r="AE7" i="69" s="1"/>
  <c r="AH48" i="34"/>
  <c r="AH49" i="34"/>
  <c r="AH35" i="34"/>
  <c r="AG5" i="69" s="1"/>
  <c r="AH50" i="34"/>
  <c r="AC7" i="66"/>
  <c r="AG48" i="34"/>
  <c r="AG49" i="34"/>
  <c r="AG35" i="34"/>
  <c r="AF5" i="69" s="1"/>
  <c r="AG50" i="34"/>
  <c r="I33" i="95" l="1"/>
  <c r="E5" i="68"/>
  <c r="M7" i="68" s="1"/>
  <c r="I34" i="95"/>
  <c r="G35" i="95"/>
  <c r="AC17" i="69"/>
  <c r="AC13" i="69"/>
  <c r="AE221" i="34"/>
  <c r="AE222" i="34" s="1"/>
  <c r="AD8" i="69"/>
  <c r="AD9" i="69" s="1"/>
  <c r="AD11" i="69" s="1"/>
  <c r="AH67" i="34"/>
  <c r="AH116" i="34"/>
  <c r="AH182" i="34"/>
  <c r="AH172" i="34"/>
  <c r="AH91" i="34"/>
  <c r="AH207" i="34"/>
  <c r="AH156" i="34"/>
  <c r="AH145" i="34"/>
  <c r="AH194" i="34"/>
  <c r="AB88" i="34"/>
  <c r="AC227" i="34"/>
  <c r="AC177" i="34" s="1"/>
  <c r="AB26" i="69" s="1"/>
  <c r="AD88" i="34"/>
  <c r="AC141" i="34"/>
  <c r="AC142" i="34" s="1"/>
  <c r="AD215" i="34"/>
  <c r="AD216" i="34" s="1"/>
  <c r="AD226" i="34" s="1"/>
  <c r="AD227" i="34" s="1"/>
  <c r="AD177" i="34" s="1"/>
  <c r="AC26" i="69" s="1"/>
  <c r="AE110" i="34"/>
  <c r="AE85" i="34"/>
  <c r="AE87" i="34"/>
  <c r="AE88" i="34" s="1"/>
  <c r="AE84" i="34"/>
  <c r="AF63" i="34"/>
  <c r="AF209" i="34" s="1"/>
  <c r="AF214" i="34" s="1"/>
  <c r="AF61" i="34"/>
  <c r="AE64" i="34"/>
  <c r="AF210" i="34"/>
  <c r="AH46" i="34"/>
  <c r="AH60" i="34" s="1"/>
  <c r="AG6" i="69" s="1"/>
  <c r="AG7" i="69" s="1"/>
  <c r="AG46" i="34"/>
  <c r="AG60" i="34" s="1"/>
  <c r="AF6" i="69" s="1"/>
  <c r="AF7" i="69" s="1"/>
  <c r="AC11" i="66"/>
  <c r="AC71" i="66" s="1"/>
  <c r="AC15" i="66"/>
  <c r="AC75" i="66" s="1"/>
  <c r="AC21" i="66"/>
  <c r="AC81" i="66" s="1"/>
  <c r="AC19" i="66"/>
  <c r="AC79" i="66" s="1"/>
  <c r="AC18" i="66"/>
  <c r="AC78" i="66" s="1"/>
  <c r="AC17" i="66"/>
  <c r="AC77" i="66" s="1"/>
  <c r="AC12" i="66"/>
  <c r="AC72" i="66" s="1"/>
  <c r="AC13" i="66"/>
  <c r="AC73" i="66" s="1"/>
  <c r="AC26" i="66"/>
  <c r="AC86" i="66" s="1"/>
  <c r="AC25" i="66"/>
  <c r="AC85" i="66" s="1"/>
  <c r="AC16" i="66"/>
  <c r="AC76" i="66" s="1"/>
  <c r="AC22" i="66"/>
  <c r="AC82" i="66" s="1"/>
  <c r="AC24" i="66"/>
  <c r="AC84" i="66" s="1"/>
  <c r="AC20" i="66"/>
  <c r="AC80" i="66" s="1"/>
  <c r="AC14" i="66"/>
  <c r="AC74" i="66" s="1"/>
  <c r="AC23" i="66"/>
  <c r="AC83" i="66" s="1"/>
  <c r="AD141" i="34"/>
  <c r="AD113" i="34"/>
  <c r="AB227" i="34"/>
  <c r="AB177" i="34" s="1"/>
  <c r="AA26" i="69" s="1"/>
  <c r="E141" i="34"/>
  <c r="E142" i="34" s="1"/>
  <c r="L5" i="68" l="1"/>
  <c r="E10" i="68"/>
  <c r="M5" i="68"/>
  <c r="N5" i="68" s="1"/>
  <c r="I35" i="95"/>
  <c r="M6" i="68"/>
  <c r="L6" i="68"/>
  <c r="AF84" i="34"/>
  <c r="AE8" i="69"/>
  <c r="AE9" i="69" s="1"/>
  <c r="AE11" i="69" s="1"/>
  <c r="AE215" i="34"/>
  <c r="AE216" i="34" s="1"/>
  <c r="AE226" i="34" s="1"/>
  <c r="AE227" i="34" s="1"/>
  <c r="AE177" i="34" s="1"/>
  <c r="AD26" i="69" s="1"/>
  <c r="AD13" i="69"/>
  <c r="AD17" i="69"/>
  <c r="AE112" i="34"/>
  <c r="AE141" i="34" s="1"/>
  <c r="AC152" i="34"/>
  <c r="AC153" i="34" s="1"/>
  <c r="AF64" i="34"/>
  <c r="AF87" i="34"/>
  <c r="AF112" i="34" s="1"/>
  <c r="AG63" i="34"/>
  <c r="AG110" i="34" s="1"/>
  <c r="AG61" i="34"/>
  <c r="AH63" i="34"/>
  <c r="AH209" i="34" s="1"/>
  <c r="AH214" i="34" s="1"/>
  <c r="AH61" i="34"/>
  <c r="AF110" i="34"/>
  <c r="AF221" i="34"/>
  <c r="AF222" i="34" s="1"/>
  <c r="AF85" i="34"/>
  <c r="AD152" i="34"/>
  <c r="AD142" i="34"/>
  <c r="E152" i="34"/>
  <c r="N6" i="68" l="1"/>
  <c r="L7" i="68"/>
  <c r="N7" i="68" s="1"/>
  <c r="AG8" i="69"/>
  <c r="AG9" i="69" s="1"/>
  <c r="AG11" i="69" s="1"/>
  <c r="AG13" i="69" s="1"/>
  <c r="AH210" i="34"/>
  <c r="AF8" i="69"/>
  <c r="AF9" i="69" s="1"/>
  <c r="AF11" i="69" s="1"/>
  <c r="AF17" i="69" s="1"/>
  <c r="AG210" i="34"/>
  <c r="AG215" i="34" s="1"/>
  <c r="AF88" i="34"/>
  <c r="AE13" i="69"/>
  <c r="AE17" i="69"/>
  <c r="E158" i="34"/>
  <c r="E160" i="34"/>
  <c r="E159" i="34"/>
  <c r="AC159" i="34"/>
  <c r="AC160" i="34"/>
  <c r="AC158" i="34"/>
  <c r="AD160" i="34"/>
  <c r="AD158" i="34"/>
  <c r="AD159" i="34"/>
  <c r="AE113" i="34"/>
  <c r="AG64" i="34"/>
  <c r="AG85" i="34"/>
  <c r="AG209" i="34"/>
  <c r="AG214" i="34" s="1"/>
  <c r="AH110" i="34"/>
  <c r="AF215" i="34"/>
  <c r="AF216" i="34" s="1"/>
  <c r="AF226" i="34" s="1"/>
  <c r="AF227" i="34" s="1"/>
  <c r="AF177" i="34" s="1"/>
  <c r="AE26" i="69" s="1"/>
  <c r="AH64" i="34"/>
  <c r="AG84" i="34"/>
  <c r="AG87" i="34"/>
  <c r="AG88" i="34" s="1"/>
  <c r="AD153" i="34"/>
  <c r="AF113" i="34"/>
  <c r="AF141" i="34"/>
  <c r="AE142" i="34"/>
  <c r="AE152" i="34"/>
  <c r="AH85" i="34"/>
  <c r="AH87" i="34"/>
  <c r="AH84" i="34"/>
  <c r="E153" i="34"/>
  <c r="AG17" i="69" l="1"/>
  <c r="AF13" i="69"/>
  <c r="AC162" i="34"/>
  <c r="AG216" i="34"/>
  <c r="E162" i="34"/>
  <c r="AD162" i="34"/>
  <c r="AE160" i="34"/>
  <c r="AE158" i="34"/>
  <c r="AE159" i="34"/>
  <c r="AG221" i="34"/>
  <c r="AG222" i="34" s="1"/>
  <c r="AG112" i="34"/>
  <c r="AG141" i="34" s="1"/>
  <c r="AH221" i="34"/>
  <c r="AH222" i="34" s="1"/>
  <c r="AH215" i="34"/>
  <c r="AH216" i="34" s="1"/>
  <c r="AF152" i="34"/>
  <c r="AF142" i="34"/>
  <c r="AH88" i="34"/>
  <c r="AH112" i="34"/>
  <c r="AE153" i="34"/>
  <c r="AG226" i="34" l="1"/>
  <c r="AG227" i="34" s="1"/>
  <c r="AG177" i="34" s="1"/>
  <c r="AF26" i="69" s="1"/>
  <c r="E164" i="34"/>
  <c r="E166" i="34" s="1"/>
  <c r="D14" i="69"/>
  <c r="D15" i="69" s="1"/>
  <c r="E165" i="34"/>
  <c r="Q23" i="68"/>
  <c r="AC23" i="68" s="1"/>
  <c r="AD164" i="34"/>
  <c r="AD166" i="34" s="1"/>
  <c r="AC14" i="69"/>
  <c r="AC15" i="69" s="1"/>
  <c r="AD165" i="34"/>
  <c r="Q48" i="68"/>
  <c r="AC48" i="68" s="1"/>
  <c r="AC164" i="34"/>
  <c r="AB14" i="69"/>
  <c r="AB15" i="69" s="1"/>
  <c r="AC165" i="34"/>
  <c r="Q47" i="68"/>
  <c r="AC47" i="68" s="1"/>
  <c r="AF160" i="34"/>
  <c r="AF158" i="34"/>
  <c r="AF159" i="34"/>
  <c r="AE162" i="34"/>
  <c r="AG113" i="34"/>
  <c r="AH226" i="34"/>
  <c r="AF153" i="34"/>
  <c r="AH141" i="34"/>
  <c r="AH113" i="34"/>
  <c r="AG152" i="34"/>
  <c r="AG142" i="34"/>
  <c r="E174" i="34" l="1"/>
  <c r="E179" i="34" s="1"/>
  <c r="E188" i="34" s="1"/>
  <c r="D31" i="69" s="1"/>
  <c r="AD174" i="34"/>
  <c r="AD179" i="34" s="1"/>
  <c r="AD188" i="34" s="1"/>
  <c r="AC31" i="69" s="1"/>
  <c r="AB18" i="69"/>
  <c r="AB23" i="69"/>
  <c r="AB28" i="69" s="1"/>
  <c r="AC18" i="69"/>
  <c r="AC23" i="69"/>
  <c r="AC28" i="69" s="1"/>
  <c r="D18" i="69"/>
  <c r="D23" i="69"/>
  <c r="D28" i="69" s="1"/>
  <c r="AE164" i="34"/>
  <c r="AE174" i="34" s="1"/>
  <c r="AE179" i="34" s="1"/>
  <c r="AE188" i="34" s="1"/>
  <c r="AD31" i="69" s="1"/>
  <c r="AD14" i="69"/>
  <c r="AD15" i="69" s="1"/>
  <c r="AE165" i="34"/>
  <c r="Q49" i="68"/>
  <c r="AC49" i="68" s="1"/>
  <c r="AC174" i="34"/>
  <c r="AC179" i="34" s="1"/>
  <c r="AC188" i="34" s="1"/>
  <c r="AB31" i="69" s="1"/>
  <c r="AC166" i="34"/>
  <c r="AF162" i="34"/>
  <c r="AG158" i="34"/>
  <c r="AG160" i="34"/>
  <c r="AG159" i="34"/>
  <c r="AH227" i="34"/>
  <c r="AH177" i="34" s="1"/>
  <c r="AG26" i="69" s="1"/>
  <c r="AG153" i="34"/>
  <c r="AH142" i="34"/>
  <c r="AH152" i="34"/>
  <c r="AE166" i="34" l="1"/>
  <c r="AD18" i="69"/>
  <c r="AD23" i="69"/>
  <c r="AD28" i="69" s="1"/>
  <c r="D32" i="69"/>
  <c r="D29" i="69"/>
  <c r="AF164" i="34"/>
  <c r="AF166" i="34" s="1"/>
  <c r="AE14" i="69"/>
  <c r="AE15" i="69" s="1"/>
  <c r="AF165" i="34"/>
  <c r="Q50" i="68"/>
  <c r="AC50" i="68" s="1"/>
  <c r="AH158" i="34"/>
  <c r="AH159" i="34"/>
  <c r="AH160" i="34"/>
  <c r="AG162" i="34"/>
  <c r="AH153" i="34"/>
  <c r="AF174" i="34" l="1"/>
  <c r="AF179" i="34" s="1"/>
  <c r="AF188" i="34" s="1"/>
  <c r="AE31" i="69" s="1"/>
  <c r="AE23" i="69"/>
  <c r="AE28" i="69" s="1"/>
  <c r="AE18" i="69"/>
  <c r="AG164" i="34"/>
  <c r="AG166" i="34" s="1"/>
  <c r="AF14" i="69"/>
  <c r="AF15" i="69" s="1"/>
  <c r="AG165" i="34"/>
  <c r="Q51" i="68"/>
  <c r="AC51" i="68" s="1"/>
  <c r="AH162" i="34"/>
  <c r="I141" i="34"/>
  <c r="H141" i="34"/>
  <c r="F141" i="34"/>
  <c r="G141" i="34"/>
  <c r="AF23" i="69" l="1"/>
  <c r="AF28" i="69" s="1"/>
  <c r="AF18" i="69"/>
  <c r="AH164" i="34"/>
  <c r="AH174" i="34" s="1"/>
  <c r="AH179" i="34" s="1"/>
  <c r="AH188" i="34" s="1"/>
  <c r="AG31" i="69" s="1"/>
  <c r="AG14" i="69"/>
  <c r="AG15" i="69" s="1"/>
  <c r="AH165" i="34"/>
  <c r="Q52" i="68"/>
  <c r="AC52" i="68" s="1"/>
  <c r="AG174" i="34"/>
  <c r="AG179" i="34" s="1"/>
  <c r="AG188" i="34" s="1"/>
  <c r="AF31" i="69" s="1"/>
  <c r="H142" i="34"/>
  <c r="H152" i="34"/>
  <c r="J141" i="34"/>
  <c r="F142" i="34"/>
  <c r="F152" i="34"/>
  <c r="I142" i="34"/>
  <c r="I152" i="34"/>
  <c r="G152" i="34"/>
  <c r="G142" i="34"/>
  <c r="AH166" i="34" l="1"/>
  <c r="AG23" i="69"/>
  <c r="AG28" i="69" s="1"/>
  <c r="AG18" i="69"/>
  <c r="F160" i="34"/>
  <c r="F158" i="34"/>
  <c r="F159" i="34"/>
  <c r="I158" i="34"/>
  <c r="I159" i="34"/>
  <c r="I160" i="34"/>
  <c r="H160" i="34"/>
  <c r="H158" i="34"/>
  <c r="H159" i="34"/>
  <c r="G160" i="34"/>
  <c r="G158" i="34"/>
  <c r="G159" i="34"/>
  <c r="H153" i="34"/>
  <c r="K141" i="34"/>
  <c r="I153" i="34"/>
  <c r="J142" i="34"/>
  <c r="J152" i="34"/>
  <c r="G153" i="34"/>
  <c r="F153" i="34"/>
  <c r="H162" i="34" l="1"/>
  <c r="I162" i="34"/>
  <c r="J158" i="34"/>
  <c r="J159" i="34"/>
  <c r="J160" i="34"/>
  <c r="G162" i="34"/>
  <c r="F162" i="34"/>
  <c r="J153" i="34"/>
  <c r="K142" i="34"/>
  <c r="K152" i="34"/>
  <c r="M141" i="34"/>
  <c r="L141" i="34"/>
  <c r="G164" i="34" l="1"/>
  <c r="G174" i="34" s="1"/>
  <c r="G179" i="34" s="1"/>
  <c r="G188" i="34" s="1"/>
  <c r="F31" i="69" s="1"/>
  <c r="F14" i="69"/>
  <c r="F15" i="69" s="1"/>
  <c r="G165" i="34"/>
  <c r="Q25" i="68"/>
  <c r="AC25" i="68" s="1"/>
  <c r="F164" i="34"/>
  <c r="F174" i="34" s="1"/>
  <c r="F179" i="34" s="1"/>
  <c r="F188" i="34" s="1"/>
  <c r="E31" i="69" s="1"/>
  <c r="E14" i="69"/>
  <c r="E15" i="69" s="1"/>
  <c r="F165" i="34"/>
  <c r="Q24" i="68"/>
  <c r="AC24" i="68" s="1"/>
  <c r="I164" i="34"/>
  <c r="I174" i="34" s="1"/>
  <c r="I179" i="34" s="1"/>
  <c r="I188" i="34" s="1"/>
  <c r="H31" i="69" s="1"/>
  <c r="H14" i="69"/>
  <c r="H15" i="69" s="1"/>
  <c r="I165" i="34"/>
  <c r="Q27" i="68"/>
  <c r="AC27" i="68" s="1"/>
  <c r="H164" i="34"/>
  <c r="G14" i="69"/>
  <c r="G15" i="69" s="1"/>
  <c r="H165" i="34"/>
  <c r="Q26" i="68"/>
  <c r="AC26" i="68" s="1"/>
  <c r="J162" i="34"/>
  <c r="K159" i="34"/>
  <c r="K160" i="34"/>
  <c r="K158" i="34"/>
  <c r="G166" i="34"/>
  <c r="K153" i="34"/>
  <c r="L152" i="34"/>
  <c r="L142" i="34"/>
  <c r="M152" i="34"/>
  <c r="M142" i="34"/>
  <c r="I166" i="34" l="1"/>
  <c r="K162" i="34"/>
  <c r="K164" i="34" s="1"/>
  <c r="K174" i="34" s="1"/>
  <c r="K179" i="34" s="1"/>
  <c r="E23" i="69"/>
  <c r="E28" i="69" s="1"/>
  <c r="E18" i="69"/>
  <c r="J164" i="34"/>
  <c r="J174" i="34" s="1"/>
  <c r="J179" i="34" s="1"/>
  <c r="J188" i="34" s="1"/>
  <c r="I31" i="69" s="1"/>
  <c r="I14" i="69"/>
  <c r="I15" i="69" s="1"/>
  <c r="J165" i="34"/>
  <c r="Q28" i="68"/>
  <c r="AC28" i="68" s="1"/>
  <c r="F166" i="34"/>
  <c r="H23" i="69"/>
  <c r="H28" i="69" s="1"/>
  <c r="H18" i="69"/>
  <c r="F18" i="69"/>
  <c r="F23" i="69"/>
  <c r="F28" i="69" s="1"/>
  <c r="F32" i="69"/>
  <c r="E32" i="69"/>
  <c r="G18" i="69"/>
  <c r="G23" i="69"/>
  <c r="G28" i="69" s="1"/>
  <c r="H174" i="34"/>
  <c r="H179" i="34" s="1"/>
  <c r="H188" i="34" s="1"/>
  <c r="G31" i="69" s="1"/>
  <c r="H32" i="69" s="1"/>
  <c r="H166" i="34"/>
  <c r="M159" i="34"/>
  <c r="M160" i="34"/>
  <c r="M158" i="34"/>
  <c r="L159" i="34"/>
  <c r="L160" i="34"/>
  <c r="L158" i="34"/>
  <c r="M153" i="34"/>
  <c r="L153" i="34"/>
  <c r="N141" i="34"/>
  <c r="Q29" i="68" l="1"/>
  <c r="AC29" i="68" s="1"/>
  <c r="K165" i="34"/>
  <c r="J14" i="69"/>
  <c r="J15" i="69" s="1"/>
  <c r="J23" i="69" s="1"/>
  <c r="J28" i="69" s="1"/>
  <c r="L162" i="34"/>
  <c r="L165" i="34" s="1"/>
  <c r="J166" i="34"/>
  <c r="K166" i="34"/>
  <c r="G32" i="69"/>
  <c r="I23" i="69"/>
  <c r="I28" i="69" s="1"/>
  <c r="I29" i="69" s="1"/>
  <c r="I18" i="69"/>
  <c r="I32" i="69"/>
  <c r="G29" i="69"/>
  <c r="H29" i="69"/>
  <c r="E29" i="69"/>
  <c r="F29" i="69"/>
  <c r="M162" i="34"/>
  <c r="N152" i="34"/>
  <c r="N142" i="34"/>
  <c r="P175" i="34"/>
  <c r="K188" i="34"/>
  <c r="J31" i="69" s="1"/>
  <c r="J32" i="69" s="1"/>
  <c r="O141" i="34"/>
  <c r="L164" i="34" l="1"/>
  <c r="L174" i="34" s="1"/>
  <c r="L179" i="34" s="1"/>
  <c r="L188" i="34" s="1"/>
  <c r="K31" i="69" s="1"/>
  <c r="J18" i="69"/>
  <c r="K14" i="69"/>
  <c r="K15" i="69" s="1"/>
  <c r="K23" i="69" s="1"/>
  <c r="K28" i="69" s="1"/>
  <c r="Q30" i="68"/>
  <c r="AC30" i="68" s="1"/>
  <c r="J29" i="69"/>
  <c r="M164" i="34"/>
  <c r="M174" i="34" s="1"/>
  <c r="M179" i="34" s="1"/>
  <c r="M188" i="34" s="1"/>
  <c r="L31" i="69" s="1"/>
  <c r="L14" i="69"/>
  <c r="L15" i="69" s="1"/>
  <c r="M165" i="34"/>
  <c r="Q31" i="68"/>
  <c r="AC31" i="68" s="1"/>
  <c r="N160" i="34"/>
  <c r="N159" i="34"/>
  <c r="N158" i="34"/>
  <c r="O152" i="34"/>
  <c r="O142" i="34"/>
  <c r="P141" i="34"/>
  <c r="N153" i="34"/>
  <c r="Q175" i="34"/>
  <c r="L166" i="34" l="1"/>
  <c r="K18" i="69"/>
  <c r="L32" i="69"/>
  <c r="M166" i="34"/>
  <c r="K29" i="69"/>
  <c r="L18" i="69"/>
  <c r="L23" i="69"/>
  <c r="L28" i="69" s="1"/>
  <c r="K32" i="69"/>
  <c r="N162" i="34"/>
  <c r="O160" i="34"/>
  <c r="O158" i="34"/>
  <c r="O159" i="34"/>
  <c r="R175" i="34"/>
  <c r="O153" i="34"/>
  <c r="P142" i="34"/>
  <c r="P152" i="34"/>
  <c r="Q141" i="34"/>
  <c r="L29" i="69" l="1"/>
  <c r="N164" i="34"/>
  <c r="N174" i="34" s="1"/>
  <c r="N179" i="34" s="1"/>
  <c r="N188" i="34" s="1"/>
  <c r="M31" i="69" s="1"/>
  <c r="M32" i="69" s="1"/>
  <c r="M14" i="69"/>
  <c r="M15" i="69" s="1"/>
  <c r="N165" i="34"/>
  <c r="Q32" i="68"/>
  <c r="AC32" i="68" s="1"/>
  <c r="P160" i="34"/>
  <c r="P158" i="34"/>
  <c r="P159" i="34"/>
  <c r="O162" i="34"/>
  <c r="P153" i="34"/>
  <c r="S175" i="34"/>
  <c r="Q142" i="34"/>
  <c r="Q152" i="34"/>
  <c r="R141" i="34"/>
  <c r="O164" i="34" l="1"/>
  <c r="O174" i="34" s="1"/>
  <c r="O179" i="34" s="1"/>
  <c r="O188" i="34" s="1"/>
  <c r="N31" i="69" s="1"/>
  <c r="N32" i="69" s="1"/>
  <c r="N14" i="69"/>
  <c r="N15" i="69" s="1"/>
  <c r="O165" i="34"/>
  <c r="Q33" i="68"/>
  <c r="AC33" i="68" s="1"/>
  <c r="M18" i="69"/>
  <c r="M23" i="69"/>
  <c r="M28" i="69" s="1"/>
  <c r="M29" i="69" s="1"/>
  <c r="N166" i="34"/>
  <c r="P162" i="34"/>
  <c r="Q160" i="34"/>
  <c r="Q158" i="34"/>
  <c r="Q159" i="34"/>
  <c r="T175" i="34"/>
  <c r="R152" i="34"/>
  <c r="R142" i="34"/>
  <c r="Q153" i="34"/>
  <c r="S141" i="34"/>
  <c r="O166" i="34" l="1"/>
  <c r="N18" i="69"/>
  <c r="N23" i="69"/>
  <c r="N28" i="69" s="1"/>
  <c r="N29" i="69" s="1"/>
  <c r="P164" i="34"/>
  <c r="P174" i="34" s="1"/>
  <c r="P179" i="34" s="1"/>
  <c r="P188" i="34" s="1"/>
  <c r="O31" i="69" s="1"/>
  <c r="O32" i="69" s="1"/>
  <c r="O14" i="69"/>
  <c r="O15" i="69" s="1"/>
  <c r="P165" i="34"/>
  <c r="Q34" i="68"/>
  <c r="AC34" i="68" s="1"/>
  <c r="R158" i="34"/>
  <c r="R159" i="34"/>
  <c r="R160" i="34"/>
  <c r="Q162" i="34"/>
  <c r="R153" i="34"/>
  <c r="U175" i="34"/>
  <c r="S152" i="34"/>
  <c r="S142" i="34"/>
  <c r="T141" i="34"/>
  <c r="Q164" i="34" l="1"/>
  <c r="Q174" i="34" s="1"/>
  <c r="Q179" i="34" s="1"/>
  <c r="Q188" i="34" s="1"/>
  <c r="P31" i="69" s="1"/>
  <c r="P32" i="69" s="1"/>
  <c r="P14" i="69"/>
  <c r="P15" i="69" s="1"/>
  <c r="Q165" i="34"/>
  <c r="Q35" i="68"/>
  <c r="AC35" i="68" s="1"/>
  <c r="O23" i="69"/>
  <c r="O28" i="69" s="1"/>
  <c r="O29" i="69" s="1"/>
  <c r="O18" i="69"/>
  <c r="P166" i="34"/>
  <c r="S159" i="34"/>
  <c r="S158" i="34"/>
  <c r="S160" i="34"/>
  <c r="R162" i="34"/>
  <c r="S153" i="34"/>
  <c r="U141" i="34"/>
  <c r="V175" i="34"/>
  <c r="T142" i="34"/>
  <c r="T152" i="34"/>
  <c r="Q166" i="34" l="1"/>
  <c r="R164" i="34"/>
  <c r="R174" i="34" s="1"/>
  <c r="R179" i="34" s="1"/>
  <c r="R188" i="34" s="1"/>
  <c r="Q31" i="69" s="1"/>
  <c r="Q32" i="69" s="1"/>
  <c r="Q14" i="69"/>
  <c r="Q15" i="69" s="1"/>
  <c r="R165" i="34"/>
  <c r="Q36" i="68"/>
  <c r="AC36" i="68" s="1"/>
  <c r="P23" i="69"/>
  <c r="P28" i="69" s="1"/>
  <c r="P29" i="69" s="1"/>
  <c r="P18" i="69"/>
  <c r="T159" i="34"/>
  <c r="T160" i="34"/>
  <c r="T158" i="34"/>
  <c r="S162" i="34"/>
  <c r="T153" i="34"/>
  <c r="U142" i="34"/>
  <c r="U152" i="34"/>
  <c r="W175" i="34"/>
  <c r="V141" i="34"/>
  <c r="R166" i="34" l="1"/>
  <c r="S164" i="34"/>
  <c r="S174" i="34" s="1"/>
  <c r="S179" i="34" s="1"/>
  <c r="S188" i="34" s="1"/>
  <c r="R31" i="69" s="1"/>
  <c r="R32" i="69" s="1"/>
  <c r="R14" i="69"/>
  <c r="R15" i="69" s="1"/>
  <c r="S165" i="34"/>
  <c r="Q37" i="68"/>
  <c r="AC37" i="68" s="1"/>
  <c r="Q18" i="69"/>
  <c r="Q23" i="69"/>
  <c r="Q28" i="69" s="1"/>
  <c r="Q29" i="69" s="1"/>
  <c r="T162" i="34"/>
  <c r="U159" i="34"/>
  <c r="U160" i="34"/>
  <c r="U158" i="34"/>
  <c r="W141" i="34"/>
  <c r="U153" i="34"/>
  <c r="V152" i="34"/>
  <c r="V142" i="34"/>
  <c r="X175" i="34"/>
  <c r="U162" i="34" l="1"/>
  <c r="U164" i="34" s="1"/>
  <c r="S166" i="34"/>
  <c r="Q39" i="68"/>
  <c r="AC39" i="68" s="1"/>
  <c r="R18" i="69"/>
  <c r="R23" i="69"/>
  <c r="R28" i="69" s="1"/>
  <c r="R29" i="69" s="1"/>
  <c r="T164" i="34"/>
  <c r="T174" i="34" s="1"/>
  <c r="T179" i="34" s="1"/>
  <c r="T188" i="34" s="1"/>
  <c r="S31" i="69" s="1"/>
  <c r="S32" i="69" s="1"/>
  <c r="S14" i="69"/>
  <c r="S15" i="69" s="1"/>
  <c r="T165" i="34"/>
  <c r="Q38" i="68"/>
  <c r="AC38" i="68" s="1"/>
  <c r="V159" i="34"/>
  <c r="V160" i="34"/>
  <c r="V158" i="34"/>
  <c r="V153" i="34"/>
  <c r="W142" i="34"/>
  <c r="W152" i="34"/>
  <c r="Y175" i="34"/>
  <c r="X141" i="34"/>
  <c r="U165" i="34" l="1"/>
  <c r="T14" i="69"/>
  <c r="T15" i="69" s="1"/>
  <c r="T23" i="69" s="1"/>
  <c r="T28" i="69" s="1"/>
  <c r="U174" i="34"/>
  <c r="U179" i="34" s="1"/>
  <c r="U188" i="34" s="1"/>
  <c r="T31" i="69" s="1"/>
  <c r="T32" i="69" s="1"/>
  <c r="U166" i="34"/>
  <c r="T166" i="34"/>
  <c r="V162" i="34"/>
  <c r="V164" i="34" s="1"/>
  <c r="S18" i="69"/>
  <c r="S23" i="69"/>
  <c r="S28" i="69" s="1"/>
  <c r="S29" i="69" s="1"/>
  <c r="W160" i="34"/>
  <c r="W158" i="34"/>
  <c r="W159" i="34"/>
  <c r="Y141" i="34"/>
  <c r="Z175" i="34"/>
  <c r="X152" i="34"/>
  <c r="X142" i="34"/>
  <c r="W153" i="34"/>
  <c r="Q40" i="68" l="1"/>
  <c r="AC40" i="68" s="1"/>
  <c r="T18" i="69"/>
  <c r="V174" i="34"/>
  <c r="V179" i="34" s="1"/>
  <c r="V188" i="34" s="1"/>
  <c r="U31" i="69" s="1"/>
  <c r="U32" i="69" s="1"/>
  <c r="V166" i="34"/>
  <c r="V165" i="34"/>
  <c r="U14" i="69"/>
  <c r="U15" i="69" s="1"/>
  <c r="U18" i="69" s="1"/>
  <c r="T29" i="69"/>
  <c r="W162" i="34"/>
  <c r="X160" i="34"/>
  <c r="X158" i="34"/>
  <c r="X159" i="34"/>
  <c r="AA175" i="34"/>
  <c r="Y142" i="34"/>
  <c r="Y152" i="34"/>
  <c r="X153" i="34"/>
  <c r="Z141" i="34"/>
  <c r="U23" i="69" l="1"/>
  <c r="U28" i="69" s="1"/>
  <c r="U29" i="69" s="1"/>
  <c r="W164" i="34"/>
  <c r="W174" i="34" s="1"/>
  <c r="W179" i="34" s="1"/>
  <c r="W188" i="34" s="1"/>
  <c r="V31" i="69" s="1"/>
  <c r="V32" i="69" s="1"/>
  <c r="V14" i="69"/>
  <c r="V15" i="69" s="1"/>
  <c r="W165" i="34"/>
  <c r="Q41" i="68"/>
  <c r="AC41" i="68" s="1"/>
  <c r="X162" i="34"/>
  <c r="Y158" i="34"/>
  <c r="Y159" i="34"/>
  <c r="Y160" i="34"/>
  <c r="AB175" i="34"/>
  <c r="Z142" i="34"/>
  <c r="Z152" i="34"/>
  <c r="Y153" i="34"/>
  <c r="AA141" i="34"/>
  <c r="W166" i="34" l="1"/>
  <c r="X164" i="34"/>
  <c r="X174" i="34" s="1"/>
  <c r="X179" i="34" s="1"/>
  <c r="X188" i="34" s="1"/>
  <c r="W31" i="69" s="1"/>
  <c r="W32" i="69" s="1"/>
  <c r="W14" i="69"/>
  <c r="W15" i="69" s="1"/>
  <c r="X165" i="34"/>
  <c r="Q42" i="68"/>
  <c r="AC42" i="68" s="1"/>
  <c r="V18" i="69"/>
  <c r="V23" i="69"/>
  <c r="V28" i="69" s="1"/>
  <c r="V29" i="69" s="1"/>
  <c r="Z158" i="34"/>
  <c r="Z159" i="34"/>
  <c r="Z160" i="34"/>
  <c r="Y162" i="34"/>
  <c r="Z153" i="34"/>
  <c r="AB141" i="34"/>
  <c r="AA142" i="34"/>
  <c r="AA152" i="34"/>
  <c r="W23" i="69" l="1"/>
  <c r="W28" i="69" s="1"/>
  <c r="W29" i="69" s="1"/>
  <c r="W18" i="69"/>
  <c r="Y164" i="34"/>
  <c r="Y174" i="34" s="1"/>
  <c r="Y179" i="34" s="1"/>
  <c r="Y188" i="34" s="1"/>
  <c r="X31" i="69" s="1"/>
  <c r="X32" i="69" s="1"/>
  <c r="X14" i="69"/>
  <c r="X15" i="69" s="1"/>
  <c r="Y165" i="34"/>
  <c r="Q43" i="68"/>
  <c r="AC43" i="68" s="1"/>
  <c r="X166" i="34"/>
  <c r="AA158" i="34"/>
  <c r="AA159" i="34"/>
  <c r="AA160" i="34"/>
  <c r="Z162" i="34"/>
  <c r="AB152" i="34"/>
  <c r="AB142" i="34"/>
  <c r="AA153" i="34"/>
  <c r="Y166" i="34" l="1"/>
  <c r="Z164" i="34"/>
  <c r="Z174" i="34" s="1"/>
  <c r="Z179" i="34" s="1"/>
  <c r="Z188" i="34" s="1"/>
  <c r="Y31" i="69" s="1"/>
  <c r="Y32" i="69" s="1"/>
  <c r="Y14" i="69"/>
  <c r="Y15" i="69" s="1"/>
  <c r="Z165" i="34"/>
  <c r="Q44" i="68"/>
  <c r="AC44" i="68" s="1"/>
  <c r="X23" i="69"/>
  <c r="X28" i="69" s="1"/>
  <c r="X29" i="69" s="1"/>
  <c r="X18" i="69"/>
  <c r="AB159" i="34"/>
  <c r="AB160" i="34"/>
  <c r="AB158" i="34"/>
  <c r="AA162" i="34"/>
  <c r="AB153" i="34"/>
  <c r="Y23" i="69" l="1"/>
  <c r="Y28" i="69" s="1"/>
  <c r="Y29" i="69" s="1"/>
  <c r="Y18" i="69"/>
  <c r="AA164" i="34"/>
  <c r="AA174" i="34" s="1"/>
  <c r="AA179" i="34" s="1"/>
  <c r="AA188" i="34" s="1"/>
  <c r="Z31" i="69" s="1"/>
  <c r="Z32" i="69" s="1"/>
  <c r="Z14" i="69"/>
  <c r="Z15" i="69" s="1"/>
  <c r="AA165" i="34"/>
  <c r="Q45" i="68"/>
  <c r="AC45" i="68" s="1"/>
  <c r="Z166" i="34"/>
  <c r="AB162" i="34"/>
  <c r="Z23" i="69" l="1"/>
  <c r="Z28" i="69" s="1"/>
  <c r="Z29" i="69" s="1"/>
  <c r="Z18" i="69"/>
  <c r="AB164" i="34"/>
  <c r="AB174" i="34" s="1"/>
  <c r="AB179" i="34" s="1"/>
  <c r="AB188" i="34" s="1"/>
  <c r="AA31" i="69" s="1"/>
  <c r="AA14" i="69"/>
  <c r="AA15" i="69" s="1"/>
  <c r="AB165" i="34"/>
  <c r="Q46" i="68"/>
  <c r="AC46" i="68" s="1"/>
  <c r="F8" i="68" s="1"/>
  <c r="AA166" i="34"/>
  <c r="G8" i="68" l="1"/>
  <c r="H8" i="68" s="1"/>
  <c r="H10" i="68" s="1"/>
  <c r="H12" i="68" s="1"/>
  <c r="H13" i="68" s="1"/>
  <c r="O5" i="68"/>
  <c r="AD32" i="69"/>
  <c r="AG32" i="69"/>
  <c r="AA32" i="69"/>
  <c r="AC32" i="69"/>
  <c r="AB32" i="69"/>
  <c r="AF32" i="69"/>
  <c r="AE32" i="69"/>
  <c r="AA18" i="69"/>
  <c r="AA23" i="69"/>
  <c r="AA28" i="69" s="1"/>
  <c r="AB166" i="34"/>
  <c r="C188" i="34"/>
  <c r="C8" i="95" s="1"/>
  <c r="G10" i="68" l="1"/>
  <c r="G12" i="68" s="1"/>
  <c r="G13" i="68" s="1"/>
  <c r="O6" i="68"/>
  <c r="P5" i="68"/>
  <c r="F10" i="68"/>
  <c r="F12" i="68" s="1"/>
  <c r="F13" i="68" s="1"/>
  <c r="AB29" i="69"/>
  <c r="AE29" i="69"/>
  <c r="AD29" i="69"/>
  <c r="AF29" i="69"/>
  <c r="AA29" i="69"/>
  <c r="AG29" i="69"/>
  <c r="AC29" i="69"/>
  <c r="O7" i="68" l="1"/>
  <c r="P7" i="68" s="1"/>
  <c r="P6" i="6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MAXIVALOR</author>
    <author>armindo.miranda</author>
  </authors>
  <commentList>
    <comment ref="E60" authorId="0" shapeId="0" xr:uid="{8E19985D-2E42-4DA2-ABAE-26B907AF0EFF}">
      <text>
        <r>
          <rPr>
            <b/>
            <sz val="9"/>
            <color indexed="81"/>
            <rFont val="Tahoma"/>
            <family val="2"/>
          </rPr>
          <t>MAXIVALOR:</t>
        </r>
        <r>
          <rPr>
            <sz val="9"/>
            <color indexed="81"/>
            <rFont val="Tahoma"/>
            <family val="2"/>
          </rPr>
          <t xml:space="preserve">
740773 SINAPI-SE set.2018</t>
        </r>
      </text>
    </comment>
    <comment ref="E66" authorId="0" shapeId="0" xr:uid="{334AED46-115C-499F-AEFD-95C3308DF4C3}">
      <text>
        <r>
          <rPr>
            <b/>
            <sz val="9"/>
            <color indexed="81"/>
            <rFont val="Tahoma"/>
            <family val="2"/>
          </rPr>
          <t>MAXIVALOR:</t>
        </r>
        <r>
          <rPr>
            <sz val="9"/>
            <color indexed="81"/>
            <rFont val="Tahoma"/>
            <family val="2"/>
          </rPr>
          <t xml:space="preserve">
R$27.218,27 transformador SINAPI-SE</t>
        </r>
      </text>
    </comment>
    <comment ref="E69" authorId="1" shapeId="0" xr:uid="{FAAED782-6450-4909-AC30-E1AE5A5BBCC7}">
      <text>
        <r>
          <rPr>
            <b/>
            <sz val="9"/>
            <color indexed="81"/>
            <rFont val="Tahoma"/>
            <family val="2"/>
          </rPr>
          <t>armindo.miranda:</t>
        </r>
        <r>
          <rPr>
            <sz val="9"/>
            <color indexed="81"/>
            <rFont val="Tahoma"/>
            <family val="2"/>
          </rPr>
          <t xml:space="preserve">
Galpão G1 - SINDUSCON SE out.2018</t>
        </r>
      </text>
    </comment>
    <comment ref="E70" authorId="1" shapeId="0" xr:uid="{0E272476-396D-4B99-BCC6-801D9582CECC}">
      <text>
        <r>
          <rPr>
            <b/>
            <sz val="9"/>
            <color indexed="81"/>
            <rFont val="Tahoma"/>
            <family val="2"/>
          </rPr>
          <t>armindo.miranda:</t>
        </r>
        <r>
          <rPr>
            <sz val="9"/>
            <color indexed="81"/>
            <rFont val="Tahoma"/>
            <family val="2"/>
          </rPr>
          <t xml:space="preserve">
Galpão G1 - SINDUSCON SE out.2018</t>
        </r>
      </text>
    </comment>
    <comment ref="E72" authorId="1" shapeId="0" xr:uid="{9918021F-DBB2-4AE3-B5AB-720ADB5D196B}">
      <text>
        <r>
          <rPr>
            <b/>
            <sz val="9"/>
            <color indexed="81"/>
            <rFont val="Tahoma"/>
            <family val="2"/>
          </rPr>
          <t>armindo.miranda:</t>
        </r>
        <r>
          <rPr>
            <sz val="9"/>
            <color indexed="81"/>
            <rFont val="Tahoma"/>
            <family val="2"/>
          </rPr>
          <t xml:space="preserve">
Galpão G1 - SINDUSCON SE out.2018</t>
        </r>
      </text>
    </comment>
    <comment ref="E73" authorId="1" shapeId="0" xr:uid="{7A0DF1EC-482C-4EA2-B118-EB10CF411025}">
      <text>
        <r>
          <rPr>
            <b/>
            <sz val="9"/>
            <color indexed="81"/>
            <rFont val="Tahoma"/>
            <family val="2"/>
          </rPr>
          <t xml:space="preserve">armindo.miranda:
CSL-8 Sinduscon SE
out.2018
</t>
        </r>
      </text>
    </comment>
    <comment ref="E75" authorId="1" shapeId="0" xr:uid="{047061D4-DB02-4E2C-9250-044FDE438D08}">
      <text>
        <r>
          <rPr>
            <b/>
            <sz val="9"/>
            <color rgb="FF000000"/>
            <rFont val="Tahoma"/>
            <family val="2"/>
          </rPr>
          <t>armindo.miranda: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Galpão G1 - SINDUSCON SE out.2018</t>
        </r>
      </text>
    </comment>
    <comment ref="E76" authorId="1" shapeId="0" xr:uid="{2442A28B-1C25-49B9-A24B-5E250A684A50}">
      <text>
        <r>
          <rPr>
            <b/>
            <sz val="9"/>
            <color rgb="FF000000"/>
            <rFont val="Tahoma"/>
            <family val="2"/>
          </rPr>
          <t xml:space="preserve">armindo.miranda:
</t>
        </r>
        <r>
          <rPr>
            <b/>
            <sz val="9"/>
            <color rgb="FF000000"/>
            <rFont val="Tahoma"/>
            <family val="2"/>
          </rPr>
          <t xml:space="preserve">CSL-8 Sinduscon SE
</t>
        </r>
        <r>
          <rPr>
            <b/>
            <sz val="9"/>
            <color rgb="FF000000"/>
            <rFont val="Tahoma"/>
            <family val="2"/>
          </rPr>
          <t xml:space="preserve">out.2018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</author>
  </authors>
  <commentList>
    <comment ref="H6" authorId="0" shapeId="0" xr:uid="{E614E9F4-651F-470A-A00C-488142E31EA2}">
      <text>
        <r>
          <rPr>
            <b/>
            <sz val="9"/>
            <color rgb="FF000000"/>
            <rFont val="Tahoma"/>
            <family val="2"/>
          </rPr>
          <t xml:space="preserve">IPCA 2021
</t>
        </r>
        <r>
          <rPr>
            <b/>
            <sz val="9"/>
            <color rgb="FF000000"/>
            <rFont val="Tahoma"/>
            <family val="2"/>
          </rPr>
          <t xml:space="preserve">10,06%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 Pedreira Gonzalez</author>
  </authors>
  <commentList>
    <comment ref="D10" authorId="0" shapeId="0" xr:uid="{FFF5E454-9975-41DB-BCBB-8E24DB2D299C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REFERENTE AO TRATAMENTO/DIA E NÃO GERAÇÃO/DIA</t>
        </r>
      </text>
    </comment>
    <comment ref="F10" authorId="0" shapeId="0" xr:uid="{96A04BBD-E12E-4194-9617-7FED1883CC7F}">
      <text>
        <r>
          <rPr>
            <sz val="9"/>
            <color rgb="FF000000"/>
            <rFont val="Tahoma"/>
            <family val="2"/>
          </rPr>
          <t>penas dias úteis</t>
        </r>
      </text>
    </comment>
    <comment ref="G10" authorId="0" shapeId="0" xr:uid="{6C2F44A0-6999-449C-97E4-F628E619EDE9}">
      <text>
        <r>
          <rPr>
            <sz val="9"/>
            <color rgb="FF000000"/>
            <rFont val="Tahoma"/>
            <family val="2"/>
          </rPr>
          <t>Tabela CEMPRE para ARACAJU</t>
        </r>
      </text>
    </comment>
    <comment ref="G14" authorId="0" shapeId="0" xr:uid="{2DB49996-A6B3-456F-B9E7-92F6799E0227}">
      <text>
        <r>
          <rPr>
            <b/>
            <sz val="9"/>
            <color indexed="81"/>
            <rFont val="Tahoma"/>
            <family val="2"/>
          </rPr>
          <t>Vitor Pedreira Gonzalez:</t>
        </r>
        <r>
          <rPr>
            <sz val="9"/>
            <color indexed="81"/>
            <rFont val="Tahoma"/>
            <family val="2"/>
          </rPr>
          <t xml:space="preserve">
Média Ponderada</t>
        </r>
      </text>
    </comment>
    <comment ref="D43" authorId="0" shapeId="0" xr:uid="{F85F6380-7F14-472E-A302-437835280978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Geração, não o que será processado (dias úteis)</t>
        </r>
      </text>
    </comment>
    <comment ref="D54" authorId="0" shapeId="0" xr:uid="{E9E8369D-776C-4881-9A3D-D53E753E0DE7}">
      <text>
        <r>
          <rPr>
            <sz val="9"/>
            <color rgb="FF000000"/>
            <rFont val="Tahoma"/>
            <family val="2"/>
          </rPr>
          <t>Metodologia levemente distorcida (não dividiu o anual por 12)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armindo.miranda</author>
    <author>User</author>
    <author>MAXIVALOR</author>
  </authors>
  <commentList>
    <comment ref="E4" authorId="0" shapeId="0" xr:uid="{CECD0572-424D-496D-9A1C-B35184AC94B7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Grau médio - definido por  convenção sindical</t>
        </r>
      </text>
    </comment>
    <comment ref="G4" authorId="0" shapeId="0" xr:uid="{C542759F-718E-4F4B-8E6F-C7183C0CD401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Grau médio - definido por  convenção sindical</t>
        </r>
      </text>
    </comment>
    <comment ref="A7" authorId="1" shapeId="0" xr:uid="{FE7D6B4F-94A3-4D1D-9B73-8A132C3C2DCE}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Equipe para inicio de produção</t>
        </r>
      </text>
    </comment>
    <comment ref="C30" authorId="2" shapeId="0" xr:uid="{6BAAB137-CAE0-4546-9F36-D82D955EAFC0}">
      <text>
        <r>
          <rPr>
            <b/>
            <sz val="9"/>
            <color rgb="FF000000"/>
            <rFont val="Tahoma"/>
            <family val="2"/>
          </rPr>
          <t>MAXIVALOR: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10% a mais do salário mínimo 2019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Maicon Cunha</author>
  </authors>
  <commentList>
    <comment ref="A4" authorId="0" shapeId="0" xr:uid="{08AD162A-F71E-43E4-A32F-6E29269CDA80}">
      <text>
        <r>
          <rPr>
            <sz val="9"/>
            <color rgb="FF000000"/>
            <rFont val="Segoe UI"/>
            <family val="2"/>
            <charset val="1"/>
          </rPr>
          <t xml:space="preserve">Maiores aumentos dos últimos 10 anos
</t>
        </r>
      </text>
    </comment>
  </commentList>
</comments>
</file>

<file path=xl/sharedStrings.xml><?xml version="1.0" encoding="utf-8"?>
<sst xmlns="http://schemas.openxmlformats.org/spreadsheetml/2006/main" count="3764" uniqueCount="1246">
  <si>
    <t>Investimentos</t>
  </si>
  <si>
    <t>Sondagem</t>
  </si>
  <si>
    <t>Cercamento</t>
  </si>
  <si>
    <t>Ligação de Água e Energia</t>
  </si>
  <si>
    <t>Vigilância (período de implantação)</t>
  </si>
  <si>
    <t>SUBTOTAL</t>
  </si>
  <si>
    <t>Máquinas e Equipamentos</t>
  </si>
  <si>
    <t>Balança (40t)</t>
  </si>
  <si>
    <t>Pá Carregadeira</t>
  </si>
  <si>
    <t>Veículos</t>
  </si>
  <si>
    <t>Empilhadeira</t>
  </si>
  <si>
    <t>Retroescavadeira</t>
  </si>
  <si>
    <t>Trator de esteira</t>
  </si>
  <si>
    <t>Móveis e Utensílios</t>
  </si>
  <si>
    <t>Ar Condicionado</t>
  </si>
  <si>
    <t>Cadeiras</t>
  </si>
  <si>
    <t>Mesas</t>
  </si>
  <si>
    <t>Bebedouro</t>
  </si>
  <si>
    <t>Geladeira</t>
  </si>
  <si>
    <t>Tecnologia da Informação</t>
  </si>
  <si>
    <t>Aquisição Sistema Informática</t>
  </si>
  <si>
    <t>Computadores</t>
  </si>
  <si>
    <t>Estabilizadores</t>
  </si>
  <si>
    <t>Impressoras</t>
  </si>
  <si>
    <t>Telefones</t>
  </si>
  <si>
    <t>Estudos de Demanda</t>
  </si>
  <si>
    <t>Mobilização e Desmobilização equipe</t>
  </si>
  <si>
    <t>Divulgação</t>
  </si>
  <si>
    <t>TOTAL</t>
  </si>
  <si>
    <t>Unidade</t>
  </si>
  <si>
    <t>Total</t>
  </si>
  <si>
    <t>Geração</t>
  </si>
  <si>
    <t>Recicláveis</t>
  </si>
  <si>
    <t>Matéria Orgânica</t>
  </si>
  <si>
    <t>Rejeito Previsto</t>
  </si>
  <si>
    <t>Valor Comercial/mês</t>
  </si>
  <si>
    <t>Fonte</t>
  </si>
  <si>
    <t>Item</t>
  </si>
  <si>
    <t>Descrição</t>
  </si>
  <si>
    <t>Quantidade</t>
  </si>
  <si>
    <t>habitante</t>
  </si>
  <si>
    <t>1.1</t>
  </si>
  <si>
    <t>RSU por habitante/dia</t>
  </si>
  <si>
    <t>kg/habxdia</t>
  </si>
  <si>
    <t>1.2</t>
  </si>
  <si>
    <t>Quantidade RSU recolhido/dia</t>
  </si>
  <si>
    <t>ton/dia</t>
  </si>
  <si>
    <t>População</t>
  </si>
  <si>
    <t>PRODUÇÃO DIÁRIA DE RSU</t>
  </si>
  <si>
    <t>% No RSU</t>
  </si>
  <si>
    <t>% Comercial</t>
  </si>
  <si>
    <t>Ton/Dia</t>
  </si>
  <si>
    <t>Ton/Mês</t>
  </si>
  <si>
    <t xml:space="preserve">Descrição </t>
  </si>
  <si>
    <t>Percentual</t>
  </si>
  <si>
    <t>Produção (ton)</t>
  </si>
  <si>
    <t>Diário</t>
  </si>
  <si>
    <t>Anual</t>
  </si>
  <si>
    <t>Papel</t>
  </si>
  <si>
    <t>Papelão</t>
  </si>
  <si>
    <t>Tetra Pack</t>
  </si>
  <si>
    <t>Sub total (papel)</t>
  </si>
  <si>
    <t>Sub total (plástico)</t>
  </si>
  <si>
    <t>Material orgânico putrecível</t>
  </si>
  <si>
    <t>Folhas/podas/arbustos</t>
  </si>
  <si>
    <t>Madeira</t>
  </si>
  <si>
    <t>Resíduo de serviço de saúde</t>
  </si>
  <si>
    <t>Pano/trapo</t>
  </si>
  <si>
    <t>Sub total (orgânico)</t>
  </si>
  <si>
    <t>Sub total (metal)</t>
  </si>
  <si>
    <t>Pedra</t>
  </si>
  <si>
    <t>Louça/cerâmica</t>
  </si>
  <si>
    <t>Agregado fino (varrição)</t>
  </si>
  <si>
    <t>Vidro incolor</t>
  </si>
  <si>
    <t>Vidro colorido</t>
  </si>
  <si>
    <t>Sub total (inerte)</t>
  </si>
  <si>
    <t>Pneu</t>
  </si>
  <si>
    <t>Borracha</t>
  </si>
  <si>
    <t>Sub Total (pneu)</t>
  </si>
  <si>
    <t xml:space="preserve">Total de RSU </t>
  </si>
  <si>
    <t>Quadro I - Composição Graviométrica médio de "RSU"</t>
  </si>
  <si>
    <t>Mensal</t>
  </si>
  <si>
    <t>R$/Ton</t>
  </si>
  <si>
    <t>Receita Mensal</t>
  </si>
  <si>
    <t>Receita Anual</t>
  </si>
  <si>
    <t>Receita Diária</t>
  </si>
  <si>
    <t>Valor/ton</t>
  </si>
  <si>
    <t>PLANO DE VENDAS</t>
  </si>
  <si>
    <t>Dias do mês trabalhados</t>
  </si>
  <si>
    <t>Plano de Vendas</t>
  </si>
  <si>
    <t>Unid.</t>
  </si>
  <si>
    <t>Preço Unit.</t>
  </si>
  <si>
    <t>Tarifa Municipal</t>
  </si>
  <si>
    <t>ton/mês</t>
  </si>
  <si>
    <t>Desconto ao cliente</t>
  </si>
  <si>
    <t>Materiais Recicláveis</t>
  </si>
  <si>
    <t>Adubo Orgânico</t>
  </si>
  <si>
    <t>Desconto da Umidade</t>
  </si>
  <si>
    <t>Total Recicláveis</t>
  </si>
  <si>
    <t>RSU POR TIPO (Ano 1)</t>
  </si>
  <si>
    <t>Pag 51 Caderno II</t>
  </si>
  <si>
    <t>Plástico</t>
  </si>
  <si>
    <t>Aço</t>
  </si>
  <si>
    <t>Alumínio</t>
  </si>
  <si>
    <t>Papel, Papelão, Tetra Pak</t>
  </si>
  <si>
    <t>Plástico Filme</t>
  </si>
  <si>
    <t>Plástico Rígido</t>
  </si>
  <si>
    <t>Percentual no BRASIL</t>
  </si>
  <si>
    <t>Vidro</t>
  </si>
  <si>
    <t>Percentual AGRESE (média ponderada)</t>
  </si>
  <si>
    <t>% Recicláveis no Brasil</t>
  </si>
  <si>
    <t>% Recicláveis AGRESE</t>
  </si>
  <si>
    <t>Divisão gravimétrica dos recicláveis</t>
  </si>
  <si>
    <t>Ano</t>
  </si>
  <si>
    <t>Geração de Materias Recicláveis</t>
  </si>
  <si>
    <t>Diária (t/dia)</t>
  </si>
  <si>
    <t>Mensal (t/mês)</t>
  </si>
  <si>
    <t xml:space="preserve">Anual </t>
  </si>
  <si>
    <t>(t/ano)</t>
  </si>
  <si>
    <t>Acumulado (t)</t>
  </si>
  <si>
    <t>Geração Total de Resíduos</t>
  </si>
  <si>
    <t>Geração de Composto orgânico</t>
  </si>
  <si>
    <t>Clientes</t>
  </si>
  <si>
    <t>Tarifa</t>
  </si>
  <si>
    <t>Inserção</t>
  </si>
  <si>
    <t>1.3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</si>
  <si>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</si>
  <si>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</si>
  <si>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</si>
  <si>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</si>
  <si>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</si>
  <si>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</si>
  <si>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</si>
  <si>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</si>
  <si>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</si>
  <si>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</si>
  <si>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</si>
  <si>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</si>
  <si>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</si>
  <si>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</si>
  <si>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</si>
  <si>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</si>
  <si>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</si>
  <si>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</si>
  <si>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</si>
  <si>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</si>
  <si>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</si>
  <si>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</si>
  <si>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</si>
  <si>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</si>
  <si>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</si>
  <si>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Receitas - Anualizado</t>
  </si>
  <si>
    <t>Receitas - Mensal</t>
  </si>
  <si>
    <t>Mês sem faturamento vai no ano 0</t>
  </si>
  <si>
    <t>DEMONSTRATIVO DE DESPESAS</t>
  </si>
  <si>
    <t>Assistente Social</t>
  </si>
  <si>
    <t>Treinamento</t>
  </si>
  <si>
    <t>SUBTOTAL  PESSOAL</t>
  </si>
  <si>
    <t>DESPESAS GERAIS</t>
  </si>
  <si>
    <t>ENERGIA</t>
  </si>
  <si>
    <t>AGUA</t>
  </si>
  <si>
    <t>TELEFONE/INTERNET</t>
  </si>
  <si>
    <t>MAT. HIG. E EXP.</t>
  </si>
  <si>
    <t>CONTABILIDADE</t>
  </si>
  <si>
    <t>JURÍDICO</t>
  </si>
  <si>
    <t>MANUT. TI</t>
  </si>
  <si>
    <t>DESLOCAMENTOS E DIARIAS</t>
  </si>
  <si>
    <t>Combustíveis de máq. e equip.</t>
  </si>
  <si>
    <t>SUBTOTAL DESPESAS</t>
  </si>
  <si>
    <t>CUSTOS DIRETOS</t>
  </si>
  <si>
    <t>SUBTOTAL DOS CUSTOS DIRETOS</t>
  </si>
  <si>
    <t>TOTAL DE CUSTOS E DESPESAS</t>
  </si>
  <si>
    <t>DESP. ANUAIS</t>
  </si>
  <si>
    <t>MENSAL (Ano 1)</t>
  </si>
  <si>
    <t>Créditos de Carbono</t>
  </si>
  <si>
    <t>REINVESTIMENTOS PREVISTOS</t>
  </si>
  <si>
    <t>Equipamento adicional</t>
  </si>
  <si>
    <t>ANO 0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</si>
  <si>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</si>
  <si>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</si>
  <si>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</si>
  <si>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</si>
  <si>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</si>
  <si>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</si>
  <si>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</si>
  <si>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</si>
  <si>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</si>
  <si>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</si>
  <si>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EBITDA</t>
  </si>
  <si>
    <t>Imposto de renda + CSLL</t>
  </si>
  <si>
    <t>Lucro Líquido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</si>
  <si>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</si>
  <si>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</si>
  <si>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</si>
  <si>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</si>
  <si>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</si>
  <si>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</si>
  <si>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</si>
  <si>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</si>
  <si>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</si>
  <si>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</si>
  <si>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</si>
  <si>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</si>
  <si>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</si>
  <si>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</si>
  <si>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</si>
  <si>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TIR</t>
  </si>
  <si>
    <t>Fonte: Cempre (http://cempre.org.br/servico/mercado)</t>
  </si>
  <si>
    <t>Quantidade de RSU tratado/dia</t>
  </si>
  <si>
    <t>ton/dia útil</t>
  </si>
  <si>
    <t>Considerando 300 dias úteis no ano</t>
  </si>
  <si>
    <t>Material</t>
  </si>
  <si>
    <t>Plástico rígido</t>
  </si>
  <si>
    <t>Receitas</t>
  </si>
  <si>
    <t>Descriminação</t>
  </si>
  <si>
    <t>Preço Unitário</t>
  </si>
  <si>
    <t>Preço Total</t>
  </si>
  <si>
    <t>1.0</t>
  </si>
  <si>
    <t>Pré Implantação</t>
  </si>
  <si>
    <t>Estudos Preliminares</t>
  </si>
  <si>
    <t>1.1.1</t>
  </si>
  <si>
    <t>Levantamento Planialtimétrio</t>
  </si>
  <si>
    <t>m²</t>
  </si>
  <si>
    <t>1.1.2</t>
  </si>
  <si>
    <t>m</t>
  </si>
  <si>
    <t>1.1.3</t>
  </si>
  <si>
    <t>Georreferenciamento</t>
  </si>
  <si>
    <t>1.1.4</t>
  </si>
  <si>
    <t>Pedologia</t>
  </si>
  <si>
    <t>und</t>
  </si>
  <si>
    <t>1.1.5</t>
  </si>
  <si>
    <t>Mapa Geológico</t>
  </si>
  <si>
    <t>1.1.6</t>
  </si>
  <si>
    <t>Mapa Hidrogeológico</t>
  </si>
  <si>
    <t>1.1.7</t>
  </si>
  <si>
    <t>RCE - Roteiro de Caracterização do Empreendimento</t>
  </si>
  <si>
    <t>1.1.8</t>
  </si>
  <si>
    <t>Dimensionamento do Projeto</t>
  </si>
  <si>
    <t>1.2.1</t>
  </si>
  <si>
    <t>1.2.2</t>
  </si>
  <si>
    <t>Dimensionamento de Vias e Pistas de Acesso</t>
  </si>
  <si>
    <t>1.2.3</t>
  </si>
  <si>
    <t>Dimensionamento das células de disposição de rejeitos</t>
  </si>
  <si>
    <t>1.2.4</t>
  </si>
  <si>
    <t>Dimensionamento dos Equipamentos e Instalações</t>
  </si>
  <si>
    <t>1.2.5</t>
  </si>
  <si>
    <t>Levantamento e dimensionamento da rede de drenagem</t>
  </si>
  <si>
    <t>1.2.6</t>
  </si>
  <si>
    <t>Dimensionamento das redes de lixiviados</t>
  </si>
  <si>
    <t>Projetos executivos</t>
  </si>
  <si>
    <t>1.3.1</t>
  </si>
  <si>
    <t>Planta Geral da Unidade</t>
  </si>
  <si>
    <t>1.3.2</t>
  </si>
  <si>
    <t>Planta Baixa do Administrativo</t>
  </si>
  <si>
    <t>1.3.3</t>
  </si>
  <si>
    <t>Planta da Unidade de Processamento</t>
  </si>
  <si>
    <t>1.3.4</t>
  </si>
  <si>
    <t>Planta Estrutural</t>
  </si>
  <si>
    <t>1.3.5</t>
  </si>
  <si>
    <t>Planta Elétrica</t>
  </si>
  <si>
    <t>1.3.6</t>
  </si>
  <si>
    <t>Planta  das redes de Água e Esgoto</t>
  </si>
  <si>
    <t>1.3.7</t>
  </si>
  <si>
    <t>Projeto de pavimentação de pistas e acessos</t>
  </si>
  <si>
    <t>1.3.8</t>
  </si>
  <si>
    <t>Projeto de tratamento de águas residuais</t>
  </si>
  <si>
    <t>1.3.9</t>
  </si>
  <si>
    <t>Planta de Operação da unidade de Rejeitos finais</t>
  </si>
  <si>
    <t>1.3.10</t>
  </si>
  <si>
    <t>Planta do Centro Educacional</t>
  </si>
  <si>
    <t>1.3.11</t>
  </si>
  <si>
    <t>Projeto de drenagem de águas pluviais</t>
  </si>
  <si>
    <t>1.3.12</t>
  </si>
  <si>
    <t>Planta de drenagem do sistema de tratamento</t>
  </si>
  <si>
    <t>1.3.13</t>
  </si>
  <si>
    <t>Planta do Sistema de Gases e piezômetros</t>
  </si>
  <si>
    <t>1.3.14</t>
  </si>
  <si>
    <t>Projeto de poços de monitoramento</t>
  </si>
  <si>
    <t>1.3.15</t>
  </si>
  <si>
    <t>Memorial executivo</t>
  </si>
  <si>
    <t>1.3.16</t>
  </si>
  <si>
    <t>Memorial descritivo da Obra</t>
  </si>
  <si>
    <t>1.4</t>
  </si>
  <si>
    <t>Licenciamentos</t>
  </si>
  <si>
    <t>1.4.1</t>
  </si>
  <si>
    <t>Licença de localização</t>
  </si>
  <si>
    <t>1.4.2</t>
  </si>
  <si>
    <t>Licença de Implantação</t>
  </si>
  <si>
    <t>1.4.3</t>
  </si>
  <si>
    <t>Licença de Operação</t>
  </si>
  <si>
    <t>1.5</t>
  </si>
  <si>
    <t>Aquisição do Terreno</t>
  </si>
  <si>
    <t>1.5.1</t>
  </si>
  <si>
    <t>Área Rural</t>
  </si>
  <si>
    <t>2.0</t>
  </si>
  <si>
    <t>Implantação</t>
  </si>
  <si>
    <t>2.1</t>
  </si>
  <si>
    <t>Infraestrutura (Obra Civil)</t>
  </si>
  <si>
    <t>Preparo do Terreno</t>
  </si>
  <si>
    <t>Regularização e compactação subleito</t>
  </si>
  <si>
    <t>Drenagem de águas pluviais</t>
  </si>
  <si>
    <t>Drenagem do sistema de tratamento</t>
  </si>
  <si>
    <t>Sistema de Gases e piezômetros</t>
  </si>
  <si>
    <t>SINAPI-90704</t>
  </si>
  <si>
    <t>Poços de monitoramento</t>
  </si>
  <si>
    <t xml:space="preserve">Vala para disposição final </t>
  </si>
  <si>
    <t>m³</t>
  </si>
  <si>
    <t>Escritório + Vestiário + Refeitório + Portaria</t>
  </si>
  <si>
    <t xml:space="preserve">Centro Educacional </t>
  </si>
  <si>
    <t>Circulação Maq. E Equip.</t>
  </si>
  <si>
    <t>3.0</t>
  </si>
  <si>
    <t>3.1</t>
  </si>
  <si>
    <t>3.2</t>
  </si>
  <si>
    <t>3.3</t>
  </si>
  <si>
    <t>3.4</t>
  </si>
  <si>
    <t>3.5</t>
  </si>
  <si>
    <t>4.0</t>
  </si>
  <si>
    <t>4.1</t>
  </si>
  <si>
    <t>4.2</t>
  </si>
  <si>
    <t>4.3</t>
  </si>
  <si>
    <t>4.4</t>
  </si>
  <si>
    <t>4.5</t>
  </si>
  <si>
    <t>5.0</t>
  </si>
  <si>
    <t>5.1</t>
  </si>
  <si>
    <t>5.2</t>
  </si>
  <si>
    <t>5.3</t>
  </si>
  <si>
    <t>5.4</t>
  </si>
  <si>
    <t>5.5</t>
  </si>
  <si>
    <t>6.0</t>
  </si>
  <si>
    <t>Administração para implantação do Empreendimento</t>
  </si>
  <si>
    <t>6.1</t>
  </si>
  <si>
    <t>Administração</t>
  </si>
  <si>
    <t>%</t>
  </si>
  <si>
    <t>6.2</t>
  </si>
  <si>
    <t>7.0</t>
  </si>
  <si>
    <t>Outros Investimentos</t>
  </si>
  <si>
    <t>7.1</t>
  </si>
  <si>
    <t>Contratos</t>
  </si>
  <si>
    <t>7.2</t>
  </si>
  <si>
    <t>1.6</t>
  </si>
  <si>
    <t>Reembolso da PMI</t>
  </si>
  <si>
    <t>1.6.1</t>
  </si>
  <si>
    <t xml:space="preserve">Elaboração, execução e gestão de projetos para a Instalação de Usinas de Triagem </t>
  </si>
  <si>
    <t>1.6.2</t>
  </si>
  <si>
    <t>Elaboração de estudos de gestao de sistemas de tratamento e disposição final de rejeitos provenientes do processo de triagem de RSU</t>
  </si>
  <si>
    <t>1.6.3</t>
  </si>
  <si>
    <t>Modelagem Econômico-Financeira e plano de Negócio</t>
  </si>
  <si>
    <t>1.6.4</t>
  </si>
  <si>
    <t>Modelagem Jurídico</t>
  </si>
  <si>
    <t>ref. Áreas pavimentadas</t>
  </si>
  <si>
    <t>Ponto de Abastecimento</t>
  </si>
  <si>
    <t>Oficina mecânica + lavador de veículos</t>
  </si>
  <si>
    <t>Caminhão Caçamba 8t</t>
  </si>
  <si>
    <t>Locação das Obras</t>
  </si>
  <si>
    <t>1.7</t>
  </si>
  <si>
    <t>1.8</t>
  </si>
  <si>
    <t>1.9</t>
  </si>
  <si>
    <t>2.2</t>
  </si>
  <si>
    <t>2.3</t>
  </si>
  <si>
    <t>2.4</t>
  </si>
  <si>
    <t>2.5</t>
  </si>
  <si>
    <t>2.6</t>
  </si>
  <si>
    <t xml:space="preserve">Infraestrutura </t>
  </si>
  <si>
    <t>Gases</t>
  </si>
  <si>
    <t>Lençol freático (1 análise/trimestre durante 20 anos)</t>
  </si>
  <si>
    <t>um</t>
  </si>
  <si>
    <t>Regularização e compactação</t>
  </si>
  <si>
    <t>Plantil de grama nos taludes e bermas</t>
  </si>
  <si>
    <t>Monitoramento - ocorre ao longo da operação + 20 anos após operação</t>
  </si>
  <si>
    <t>Manutenção Máquinas e equipamento</t>
  </si>
  <si>
    <t>z</t>
  </si>
  <si>
    <t>IBGE, 2018</t>
  </si>
  <si>
    <t>Inflação Média últimos 10 anos (IPCA)</t>
  </si>
  <si>
    <t>Impostos diretos sobre produtos</t>
  </si>
  <si>
    <t>ICMS</t>
  </si>
  <si>
    <t>PIS</t>
  </si>
  <si>
    <t>COFINS</t>
  </si>
  <si>
    <t>Impostos diretos sobre servico</t>
  </si>
  <si>
    <t>ISS</t>
  </si>
  <si>
    <t>Impostos sobre lucro líquido</t>
  </si>
  <si>
    <t>IRPJ (Até 20.000)</t>
  </si>
  <si>
    <t>IRPJ (Parcela superior a 20.000)</t>
  </si>
  <si>
    <t>CSLL</t>
  </si>
  <si>
    <t>Aquisições de Mercadorias para revenda, exceto se as mesmas forem sujeitas a Incidência Monofásica, Alíquota Zero ou Substituição Tributárias;</t>
  </si>
  <si>
    <t>Aquisições de Insumos para serem utilizados na fabricação de produtos;</t>
  </si>
  <si>
    <t>Aluguéis de prédios máquinas e equipamentos, utilizados na atividade da empresa, pagos à pessoas jurídicas; (Inc. IV, art. 3º, Lei 10.637);</t>
  </si>
  <si>
    <t>Energia Elétrica consumida nos estabelecimentos da empresa (inciso IX, art. 3º, Lei 10.637);</t>
  </si>
  <si>
    <t>Custo de Armazenagem de Mercadorias;</t>
  </si>
  <si>
    <t>Frete CIF Saídas (Art.15, da Lei 10.833);</t>
  </si>
  <si>
    <t>Frete FOB nas Compras de Mercadorias (Art.15, da Lei 10.833);</t>
  </si>
  <si>
    <t>Depreciação de edificações e benfeitorias em imóveis próprios ou de terceiros, utilizados nas atividades da empresa;</t>
  </si>
  <si>
    <t>Os créditos (PIS E COFINS) são admitidos para as seguintes situações:</t>
  </si>
  <si>
    <t>Investimento</t>
  </si>
  <si>
    <t>Capital de Giro</t>
  </si>
  <si>
    <t>Taxa de depreciação</t>
  </si>
  <si>
    <t>Vida útil (anos)</t>
  </si>
  <si>
    <t>Infraestrutura</t>
  </si>
  <si>
    <t>Máquinas, móveis, utensílios, IT</t>
  </si>
  <si>
    <t>Reinvestimento em Infraestrutura</t>
  </si>
  <si>
    <t>IPCA</t>
  </si>
  <si>
    <t>Preço C/Inflação</t>
  </si>
  <si>
    <t>Reinvestimento em máquinas, móveis, utensílios, IT</t>
  </si>
  <si>
    <t>Depreciação</t>
  </si>
  <si>
    <t>Impostos diretos sobre serviços</t>
  </si>
  <si>
    <t>Encerramento da Operação - Ano 11 e Ano 25</t>
  </si>
  <si>
    <t>Preço C/Inflação (Ano 11)</t>
  </si>
  <si>
    <t>Preço C/Inflação (Ano 25)</t>
  </si>
  <si>
    <t>Monitoramento do Aterro</t>
  </si>
  <si>
    <t>Perda por eficiência</t>
  </si>
  <si>
    <t>CDR</t>
  </si>
  <si>
    <t>Prejuízo acumulado para cálculo de IR</t>
  </si>
  <si>
    <t>EBIT</t>
  </si>
  <si>
    <t>EBT</t>
  </si>
  <si>
    <t>Créditos para ICMS</t>
  </si>
  <si>
    <t>Créditos para PIS</t>
  </si>
  <si>
    <t>Créditos Para COFINS</t>
  </si>
  <si>
    <t>Valor ICMS</t>
  </si>
  <si>
    <t>Valor PIS</t>
  </si>
  <si>
    <t>Valor COFINS</t>
  </si>
  <si>
    <t>Total Impostos diretos sobre produtos</t>
  </si>
  <si>
    <t>Valor ISS</t>
  </si>
  <si>
    <t>Total Impostos diretos sobre serviços</t>
  </si>
  <si>
    <t>Total impostos diretos</t>
  </si>
  <si>
    <t>DRE</t>
  </si>
  <si>
    <t>Parcela Amortização</t>
  </si>
  <si>
    <t>Parcela Juros</t>
  </si>
  <si>
    <t>Parcela total</t>
  </si>
  <si>
    <t>Saldo Acumulado</t>
  </si>
  <si>
    <t>Parcela</t>
  </si>
  <si>
    <t>Amortização do Principal</t>
  </si>
  <si>
    <t>Juros</t>
  </si>
  <si>
    <t>Sócios</t>
  </si>
  <si>
    <t>BNB</t>
  </si>
  <si>
    <t>Meses</t>
  </si>
  <si>
    <t>ELEMENTOS DE DESPESAS DO INVESTIMENTO</t>
  </si>
  <si>
    <t>Financiamento</t>
  </si>
  <si>
    <t>Remuneração</t>
  </si>
  <si>
    <t>Prazo total</t>
  </si>
  <si>
    <t>Valor</t>
  </si>
  <si>
    <t>Carência</t>
  </si>
  <si>
    <t>FORMAS DE FINANCIAMENTO</t>
  </si>
  <si>
    <t>Amortização</t>
  </si>
  <si>
    <t>Receita Líquida</t>
  </si>
  <si>
    <t>Receita de produtos</t>
  </si>
  <si>
    <t>Receita de serviços</t>
  </si>
  <si>
    <t>Valor Investimento</t>
  </si>
  <si>
    <t>Central de Triagem / ETE</t>
  </si>
  <si>
    <t>Central de Processamento de RCC</t>
  </si>
  <si>
    <t>BobCat</t>
  </si>
  <si>
    <t>4.6</t>
  </si>
  <si>
    <t>Sistema de Rádio Comunicação</t>
  </si>
  <si>
    <t>5.6</t>
  </si>
  <si>
    <t>Sistema de Monitoramento On line (CFTV)</t>
  </si>
  <si>
    <t>TAXA DE LEIS SOCIAIS E RISCOS DO TRABALHO (%)</t>
  </si>
  <si>
    <t>HORISTAS</t>
  </si>
  <si>
    <t>A1</t>
  </si>
  <si>
    <t>Previdência Social</t>
  </si>
  <si>
    <t>A2</t>
  </si>
  <si>
    <t>Fundo de Garantia por Tempo de Serviço</t>
  </si>
  <si>
    <t>A3</t>
  </si>
  <si>
    <t>Salário Educação</t>
  </si>
  <si>
    <t>A4</t>
  </si>
  <si>
    <t>Serviço Social da Indústria (Sesi)</t>
  </si>
  <si>
    <t>A5</t>
  </si>
  <si>
    <t>Serviço Nacional de Aprendizagem Industrial (Senai)</t>
  </si>
  <si>
    <t>A6</t>
  </si>
  <si>
    <t>Serviço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</si>
  <si>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</si>
  <si>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</si>
  <si>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</si>
  <si>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</si>
  <si>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</si>
  <si>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 xml:space="preserve">Seconci - Serviço Social da Construção Civil do Estado de São Paulo (aplicável a todas as empresas conatantes do III grupo da CLT - art.577) </t>
  </si>
  <si>
    <t>A</t>
  </si>
  <si>
    <t>Total dos Encargos Sociais Básicos</t>
  </si>
  <si>
    <t>B1</t>
  </si>
  <si>
    <t>Repouso Semanal e Feriados</t>
  </si>
  <si>
    <t>B2</t>
  </si>
  <si>
    <t>Auxílio-Enfermidade (*)</t>
  </si>
  <si>
    <t>B3</t>
  </si>
  <si>
    <t>Licença Paternidade (*)</t>
  </si>
  <si>
    <t>B4</t>
  </si>
  <si>
    <t>13º Salário</t>
  </si>
  <si>
    <t>B5</t>
  </si>
  <si>
    <t>FGTS sobre 13º</t>
  </si>
  <si>
    <t>B</t>
  </si>
  <si>
    <t>Total dos Encargos Sociais que Recebem a Incidência de A</t>
  </si>
  <si>
    <t>C1</t>
  </si>
  <si>
    <t>Depósito por Despedida Injusta 50% sobre [A2 + (A2 x B)]</t>
  </si>
  <si>
    <t>C2</t>
  </si>
  <si>
    <t>Férias (Indenizadas)</t>
  </si>
  <si>
    <t>C3</t>
  </si>
  <si>
    <t>Aviso Prévio (Indenizado) (***) (*)</t>
  </si>
  <si>
    <t>C</t>
  </si>
  <si>
    <t>Total dos Encargos Sociais que Não Recebem as Incidências Globais de A</t>
  </si>
  <si>
    <t>D1</t>
  </si>
  <si>
    <t>Reincidência de A sobre B</t>
  </si>
  <si>
    <t>D2</t>
  </si>
  <si>
    <t>Reincidência de (A-A9) sobre C3</t>
  </si>
  <si>
    <t>D</t>
  </si>
  <si>
    <t>Total das taxas de Reincidências</t>
  </si>
  <si>
    <t>Total de Encargos Sociais</t>
  </si>
  <si>
    <t>ENCARGOS SOCIAIS - PESSOAL DE VENDAS</t>
  </si>
  <si>
    <t>Dias de Chuva/faltas justificadas na obra/outras dificuldades/acidentes de trabalho/greves/falta ou atraso na entrega de materiais ou serviços (*)</t>
  </si>
  <si>
    <t>Depósito por Despedida Injusta 45% sobre [A2 + (A2 x B)]</t>
  </si>
  <si>
    <t>2.7</t>
  </si>
  <si>
    <t>2.8</t>
  </si>
  <si>
    <t xml:space="preserve">PESSOAL </t>
  </si>
  <si>
    <t>BENEFÍCIOS + Encargos trabalhistas</t>
  </si>
  <si>
    <t>Refeição/func/dia</t>
  </si>
  <si>
    <t>Transporte/func/dia abater 6%</t>
  </si>
  <si>
    <t>Fardamento / EPI</t>
  </si>
  <si>
    <t>Adicional noturno</t>
  </si>
  <si>
    <t>Encargos Trabalhistas</t>
  </si>
  <si>
    <t>Insalubridade</t>
  </si>
  <si>
    <t>Dias trabalhados no mês</t>
  </si>
  <si>
    <t>Operação</t>
  </si>
  <si>
    <t>Quant.</t>
  </si>
  <si>
    <t>Encargos</t>
  </si>
  <si>
    <t>Custo Mensal</t>
  </si>
  <si>
    <t>Custo Anual</t>
  </si>
  <si>
    <t>observações</t>
  </si>
  <si>
    <t>Engº Ambiental</t>
  </si>
  <si>
    <t>Encarregado Operação e máquinas</t>
  </si>
  <si>
    <t xml:space="preserve">Recepção e Expedição de Produtos (balança + portaria) </t>
  </si>
  <si>
    <t>Auxiliar de Serviços Gerais</t>
  </si>
  <si>
    <t>Operadores e Ajudantes</t>
  </si>
  <si>
    <t>Eletromecânico</t>
  </si>
  <si>
    <t>Operador de Máquinas</t>
  </si>
  <si>
    <t>Mecânico</t>
  </si>
  <si>
    <t>Auxiliar de mecânico</t>
  </si>
  <si>
    <t>Técnico de Controle Operacional</t>
  </si>
  <si>
    <t>Almoxarife/ferramenteiro</t>
  </si>
  <si>
    <t>Subtotal</t>
  </si>
  <si>
    <t>Comercial</t>
  </si>
  <si>
    <t xml:space="preserve"> ADMINISTRAÇÃO </t>
  </si>
  <si>
    <t xml:space="preserve"> Quant. </t>
  </si>
  <si>
    <t xml:space="preserve"> Remuneração </t>
  </si>
  <si>
    <t xml:space="preserve"> Encargos </t>
  </si>
  <si>
    <t xml:space="preserve"> Custo Mensal </t>
  </si>
  <si>
    <t xml:space="preserve"> Custo Anual </t>
  </si>
  <si>
    <t>Gerente Geral</t>
  </si>
  <si>
    <t>Contas a Pagar e a Receber</t>
  </si>
  <si>
    <t>Controles</t>
  </si>
  <si>
    <t>Vigilância</t>
  </si>
  <si>
    <t>Motorista</t>
  </si>
  <si>
    <t xml:space="preserve"> Total </t>
  </si>
  <si>
    <t>vigência</t>
  </si>
  <si>
    <t>ano</t>
  </si>
  <si>
    <t>QUADRO DE PESSOAL E SUA LOCAÇÃO</t>
  </si>
  <si>
    <t>Horas/dia</t>
  </si>
  <si>
    <t>Acesso e Segurança</t>
  </si>
  <si>
    <t>Portaria</t>
  </si>
  <si>
    <t>Balança</t>
  </si>
  <si>
    <t>Administrativo</t>
  </si>
  <si>
    <t>Contas a Pagar</t>
  </si>
  <si>
    <t>Contas a Receber</t>
  </si>
  <si>
    <t>Contratos e Controles</t>
  </si>
  <si>
    <t>Auxiliar Serviços Gerais</t>
  </si>
  <si>
    <t>Aumoxarife/ferramenteiro</t>
  </si>
  <si>
    <t>Operação de Materiais na Central de Triagem- Por turno</t>
  </si>
  <si>
    <t>Encarregado da Operação</t>
  </si>
  <si>
    <t>Pré Triagem - Por turno</t>
  </si>
  <si>
    <t>Operadores</t>
  </si>
  <si>
    <t>Saída de Rejeitos - Por turno</t>
  </si>
  <si>
    <t>Saída de Recicláveis - Por turno</t>
  </si>
  <si>
    <t>Operadores - Seleção</t>
  </si>
  <si>
    <t>Operadores - Transporte Material Selecionado</t>
  </si>
  <si>
    <t>Operador - Prensa</t>
  </si>
  <si>
    <t>Auxiliar de Limpeza</t>
  </si>
  <si>
    <t>Operação de Máquinas - central de Triagem</t>
  </si>
  <si>
    <t>Encarregado de Máquinas</t>
  </si>
  <si>
    <t>Pá Carregadeira (1)</t>
  </si>
  <si>
    <t>Bob Cat (2)</t>
  </si>
  <si>
    <t>Empilhadeira (1)</t>
  </si>
  <si>
    <t>Caminhão Basculante (1)</t>
  </si>
  <si>
    <t>Auxiliar de Mecânico</t>
  </si>
  <si>
    <t>Operação Compostagem</t>
  </si>
  <si>
    <t>Ajudantes operacionais - Processamento</t>
  </si>
  <si>
    <t>Operação de Aterro - Rejeitos</t>
  </si>
  <si>
    <t>Trator Esteira (1)</t>
  </si>
  <si>
    <t>Retroescavadeira (1)</t>
  </si>
  <si>
    <t>Controle Ambiental</t>
  </si>
  <si>
    <t>Técnico de controle resultados</t>
  </si>
  <si>
    <t>Operação de RCC</t>
  </si>
  <si>
    <t>Motorista Caminhão / Operador da Central</t>
  </si>
  <si>
    <t>Aumento dos salários</t>
  </si>
  <si>
    <t>SEGURANÇA/Monitoramento</t>
  </si>
  <si>
    <t xml:space="preserve">Man. operacional da USINA </t>
  </si>
  <si>
    <t>Geração de RCC</t>
  </si>
  <si>
    <t>RCC</t>
  </si>
  <si>
    <t>ton/ano</t>
  </si>
  <si>
    <t>-</t>
  </si>
  <si>
    <t>RECEITA Tarifa RSU/TONELADA</t>
  </si>
  <si>
    <t>Utilidades</t>
  </si>
  <si>
    <t>Prensa (material reciclado)</t>
  </si>
  <si>
    <t>Operadores - RCC</t>
  </si>
  <si>
    <t>Trator de pneu</t>
  </si>
  <si>
    <t>Triturador Florestal (150 mm) Lippel PDX 150 HD</t>
  </si>
  <si>
    <t xml:space="preserve">Sistema de Revolvimento (Compostador) CRO 4.0 </t>
  </si>
  <si>
    <t>Sistema de Irrigação por aspersão com bombeamento</t>
  </si>
  <si>
    <t>Empacotadeira de embalagem plástica</t>
  </si>
  <si>
    <t>Galpão coberto estrutura metálica com piso concreto usinado</t>
  </si>
  <si>
    <t>Reservatórios coleta de água de chuva (caixa d’água 20 m³)</t>
  </si>
  <si>
    <t>Piso em solo cimento 100 mm</t>
  </si>
  <si>
    <t>Sistema de coleta e armazenamento de líquidos percolados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</si>
  <si>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</si>
  <si>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</si>
  <si>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</si>
  <si>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</si>
  <si>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</si>
  <si>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</si>
  <si>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</si>
  <si>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</si>
  <si>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</si>
  <si>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</si>
  <si>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</si>
  <si>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</si>
  <si>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Central de Triagem</t>
  </si>
  <si>
    <t>3.1.1</t>
  </si>
  <si>
    <t>3.1.2</t>
  </si>
  <si>
    <t>3.1.3</t>
  </si>
  <si>
    <t>3.1.4</t>
  </si>
  <si>
    <t>3.1.5</t>
  </si>
  <si>
    <t>Central de Compostagem</t>
  </si>
  <si>
    <t>3.2.1</t>
  </si>
  <si>
    <t>3.2.2</t>
  </si>
  <si>
    <t>3.2.3</t>
  </si>
  <si>
    <t>3.2.4</t>
  </si>
  <si>
    <t>3.2.5</t>
  </si>
  <si>
    <t>3.2.6</t>
  </si>
  <si>
    <t>3.2.7</t>
  </si>
  <si>
    <t>3.1.6</t>
  </si>
  <si>
    <t>3.3.1</t>
  </si>
  <si>
    <t>3.3.2</t>
  </si>
  <si>
    <t>3.3.3</t>
  </si>
  <si>
    <t>3.3.4</t>
  </si>
  <si>
    <t>3.3.5</t>
  </si>
  <si>
    <t>Central de Processamento de RCC e Aterro</t>
  </si>
  <si>
    <t>Caminhão Caçamba Roll on/rool of</t>
  </si>
  <si>
    <t>Caminhão Caçamba</t>
  </si>
  <si>
    <t>Compressor</t>
  </si>
  <si>
    <t>Jato Lavador</t>
  </si>
  <si>
    <t>Reservatórios Combustível (1000l)</t>
  </si>
  <si>
    <t>Veículos - Utilitário</t>
  </si>
  <si>
    <t>Veículos - Van</t>
  </si>
  <si>
    <t>3.2.8</t>
  </si>
  <si>
    <t>3.1.7</t>
  </si>
  <si>
    <t>3.1.8</t>
  </si>
  <si>
    <t>3.1.9</t>
  </si>
  <si>
    <t>3.1.10</t>
  </si>
  <si>
    <t>3.1.11</t>
  </si>
  <si>
    <t>3.3.6</t>
  </si>
  <si>
    <t>Operador máquinas</t>
  </si>
  <si>
    <t>Custos Laboratoriais (Compostagem)</t>
  </si>
  <si>
    <t>Manutenção equipamentos (Compostagem)</t>
  </si>
  <si>
    <t>Despesas Operacionais (compostagem)</t>
  </si>
  <si>
    <t>Despesas Operacionais (RCD)</t>
  </si>
  <si>
    <t>Manutenção equipamentos (RCD)</t>
  </si>
  <si>
    <t>SEGURO Máquinas e Equipamentos</t>
  </si>
  <si>
    <t>SEGURO Pessoal (Acidentes e Vida)</t>
  </si>
  <si>
    <t>SEGURO Garantia</t>
  </si>
  <si>
    <t>Reinvestimentos</t>
  </si>
  <si>
    <t>Geração de Materiais Recicláveis (Centro Sul)</t>
  </si>
  <si>
    <t>Geração de Materiais Recicláveis (Sul)</t>
  </si>
  <si>
    <t>Geração de Materiais Orgânico (Centro Sul)</t>
  </si>
  <si>
    <t>Geração de Materiais Orgânico (Sul)</t>
  </si>
  <si>
    <t>Geração de Materiais Recicláveis (Total)</t>
  </si>
  <si>
    <t>100% da capacidade do equipamento</t>
  </si>
  <si>
    <t>Implantação de Novas Células</t>
  </si>
  <si>
    <t>Ano 1 = 2023</t>
  </si>
  <si>
    <t>Inflação Média últimos 10 anos (2011-2021) (IPCA)</t>
  </si>
  <si>
    <t>IBGE, 2021</t>
  </si>
  <si>
    <t>INDICE INCC</t>
  </si>
  <si>
    <t xml:space="preserve">INDICE IPCA </t>
  </si>
  <si>
    <t>total</t>
  </si>
  <si>
    <t>Salário mínimo 2022</t>
  </si>
  <si>
    <r>
      <rPr>
        <i/>
        <sz val="8"/>
        <rFont val="Arial"/>
        <family val="2"/>
      </rPr>
      <t>Layout</t>
    </r>
    <r>
      <rPr>
        <sz val="8"/>
        <rFont val="Arial"/>
        <family val="2"/>
      </rPr>
      <t xml:space="preserve"> da Unidade</t>
    </r>
  </si>
  <si>
    <r>
      <t xml:space="preserve">Veículos - </t>
    </r>
    <r>
      <rPr>
        <i/>
        <sz val="8"/>
        <rFont val="Arial"/>
        <family val="2"/>
      </rPr>
      <t>Pickup</t>
    </r>
  </si>
  <si>
    <t>Geração total de resíduos Anual</t>
  </si>
  <si>
    <t>IPCA Acumulado</t>
  </si>
  <si>
    <t>Receita MATERIAL RECICLAVEL</t>
  </si>
  <si>
    <t>Receita ADUBO ORGÂNICO</t>
  </si>
  <si>
    <t>Receita RCC</t>
  </si>
  <si>
    <t>Receita Bruta</t>
  </si>
  <si>
    <t>Cofins</t>
  </si>
  <si>
    <t>Deduções Produtos (Reciclável e Orgânico)</t>
  </si>
  <si>
    <t>Deduções Serviços (Resíduos e RCC)</t>
  </si>
  <si>
    <t>Variação %</t>
  </si>
  <si>
    <t>Lucro Bruto</t>
  </si>
  <si>
    <t>Despesas</t>
  </si>
  <si>
    <t>Despesa Mensal</t>
  </si>
  <si>
    <t>Créditos de PIS/Cofins</t>
  </si>
  <si>
    <t>Custos com Energia e Combustíveis de máq. e equip.</t>
  </si>
  <si>
    <t>Deduções (dupla Contágem dos créditos de Pis/Cofins)</t>
  </si>
  <si>
    <t>Reinvestimento</t>
  </si>
  <si>
    <t>Custos Operacionais</t>
  </si>
  <si>
    <t>Imobilizado</t>
  </si>
  <si>
    <t>Capex</t>
  </si>
  <si>
    <t>Resultado Financeiro</t>
  </si>
  <si>
    <t>Fluxo de Caixa</t>
  </si>
  <si>
    <t>(+) Lucro Líquido</t>
  </si>
  <si>
    <t>(+) Depreciação</t>
  </si>
  <si>
    <t>(-) Capex</t>
  </si>
  <si>
    <t>Terrenos</t>
  </si>
  <si>
    <t>Ativo 1</t>
  </si>
  <si>
    <t>Ativo 2</t>
  </si>
  <si>
    <t>Dias Ativo 1</t>
  </si>
  <si>
    <t>Dias Ativo 2</t>
  </si>
  <si>
    <t>Passivo 1</t>
  </si>
  <si>
    <t>Dias Passivo 1</t>
  </si>
  <si>
    <t>Necessidade de Capital de Giro</t>
  </si>
  <si>
    <t>Variação da Necessidade de Capital de Giro</t>
  </si>
  <si>
    <t>(+) Capital de Giro</t>
  </si>
  <si>
    <t>Resumo</t>
  </si>
  <si>
    <t>Data-base</t>
  </si>
  <si>
    <t>Mercado</t>
  </si>
  <si>
    <t>Ponderação</t>
  </si>
  <si>
    <t>Mercado 1</t>
  </si>
  <si>
    <t>Environmental &amp; Waste Services</t>
  </si>
  <si>
    <t>Damodaran</t>
  </si>
  <si>
    <t>CAPM</t>
  </si>
  <si>
    <t>RF - T-Bond</t>
  </si>
  <si>
    <t>Média de 2 anos 30 years T-Bond</t>
  </si>
  <si>
    <t>Média de 2 anos 10 years T-Bond</t>
  </si>
  <si>
    <t>Prêmio de risco de mercado (ERP)</t>
  </si>
  <si>
    <t>Média de 1 anos 10 years T-Bond</t>
  </si>
  <si>
    <t>Beta desavalancado - setorial</t>
  </si>
  <si>
    <t>D/E</t>
  </si>
  <si>
    <t>Média de 1 anos 30 years T-Bond</t>
  </si>
  <si>
    <t>Alíquota efetiva de impostos</t>
  </si>
  <si>
    <t>Beta realavancado</t>
  </si>
  <si>
    <t>Risco-país - EMBI + (CRP)</t>
  </si>
  <si>
    <t>J.P. Morgan (Média de 2 ano)</t>
  </si>
  <si>
    <t>BACEN (Média)</t>
  </si>
  <si>
    <t>Prêmio de tamanho</t>
  </si>
  <si>
    <t>Duff &amp; Phelps Micro Cap</t>
  </si>
  <si>
    <t>BACEN (Mediana)</t>
  </si>
  <si>
    <t>CAPM nominal US$</t>
  </si>
  <si>
    <t>WACC Real</t>
  </si>
  <si>
    <t>Inflação americana ("CPI")</t>
  </si>
  <si>
    <t>CPI Implícito - T-Bond x TIPS - 30y (janela de 2 anos)</t>
  </si>
  <si>
    <t>CAPM real</t>
  </si>
  <si>
    <t>Inflação brasileira (IPCA) de longo prazo</t>
  </si>
  <si>
    <t>J.P. Morgan (Média de 1 ano)</t>
  </si>
  <si>
    <t>CAPM nominal R$</t>
  </si>
  <si>
    <t>Custo da dívida - Longo prazo</t>
  </si>
  <si>
    <t>Custo da dívida antes dos impostos</t>
  </si>
  <si>
    <t>Alíquota de impostos</t>
  </si>
  <si>
    <t>Duff &amp; Phelps Mid Cap</t>
  </si>
  <si>
    <t>Custo da dívida líquido de impostos</t>
  </si>
  <si>
    <t>Duff &amp; Phelps Low Cap</t>
  </si>
  <si>
    <t>Capital structure</t>
  </si>
  <si>
    <t>Duff &amp; Phelps Breakdown of CRSP Decile 1</t>
  </si>
  <si>
    <t>% Equity</t>
  </si>
  <si>
    <t>Duff &amp; Phelps Breakdown of CRSP Decile 2</t>
  </si>
  <si>
    <t>% Debt</t>
  </si>
  <si>
    <t>Duff &amp; Phelps Breakdown of CRSP Decile 3</t>
  </si>
  <si>
    <t>Duff &amp; Phelps Breakdown of CRSP Decile 4</t>
  </si>
  <si>
    <t>Duff &amp; Phelps Breakdown of CRSP Decile 5</t>
  </si>
  <si>
    <t>Taxa de desconto</t>
  </si>
  <si>
    <t>Duff &amp; Phelps Breakdown of CRSP Decile 6</t>
  </si>
  <si>
    <t>% Capital próprio</t>
  </si>
  <si>
    <t>Duff &amp; Phelps Breakdown of CRSP Decile 7</t>
  </si>
  <si>
    <t>Duff &amp; Phelps Breakdown of CRSP Decile 8</t>
  </si>
  <si>
    <t>% Capital de terceiros</t>
  </si>
  <si>
    <t>Duff &amp; Phelps Breakdown of CRSP Decile 9</t>
  </si>
  <si>
    <t>Duff &amp; Phelps Breakdown of CRSP Decile 10</t>
  </si>
  <si>
    <t>WACC nominal R$</t>
  </si>
  <si>
    <t>Duff &amp; Phelps Breakdown of CRSP 10th Decile 10A</t>
  </si>
  <si>
    <t>Duff &amp; Phelps Breakdown of CRSP 10th Decile 10W</t>
  </si>
  <si>
    <t>Em</t>
  </si>
  <si>
    <t>Premissas Macro</t>
  </si>
  <si>
    <t>PIB</t>
  </si>
  <si>
    <t>SELIC Média</t>
  </si>
  <si>
    <t>IGPM</t>
  </si>
  <si>
    <t>Dólar</t>
  </si>
  <si>
    <t>BACEN</t>
  </si>
  <si>
    <t>Data-Base</t>
  </si>
  <si>
    <t>IPCA (Média)</t>
  </si>
  <si>
    <t>IPCA (Mediana)</t>
  </si>
  <si>
    <t>SELIC (Média)</t>
  </si>
  <si>
    <t>Cambio (Média)</t>
  </si>
  <si>
    <t>CPI</t>
  </si>
  <si>
    <t>Date</t>
  </si>
  <si>
    <t>Amostra</t>
  </si>
  <si>
    <t>1 ano</t>
  </si>
  <si>
    <t>2 anos</t>
  </si>
  <si>
    <t>Data inicial</t>
  </si>
  <si>
    <t>30 Y</t>
  </si>
  <si>
    <t>1 Mo</t>
  </si>
  <si>
    <t>2 Mo</t>
  </si>
  <si>
    <t>3 Mo</t>
  </si>
  <si>
    <t>6 Mo</t>
  </si>
  <si>
    <t>1 Yr</t>
  </si>
  <si>
    <t>2 Yr</t>
  </si>
  <si>
    <t>3 Yr</t>
  </si>
  <si>
    <t>5 Yr</t>
  </si>
  <si>
    <t>7 Yr</t>
  </si>
  <si>
    <t>10 Yr</t>
  </si>
  <si>
    <t>20 Yr</t>
  </si>
  <si>
    <t>30 Yr</t>
  </si>
  <si>
    <t>q</t>
  </si>
  <si>
    <t>N/A</t>
  </si>
  <si>
    <t>Média</t>
  </si>
  <si>
    <t>Industria</t>
  </si>
  <si>
    <t>Considerar?</t>
  </si>
  <si>
    <t xml:space="preserve">Beta </t>
  </si>
  <si>
    <t>D/E Ratio</t>
  </si>
  <si>
    <t>Effective Tax rate</t>
  </si>
  <si>
    <t>Unlevered beta</t>
  </si>
  <si>
    <t>Data</t>
  </si>
  <si>
    <t>EMBI +</t>
  </si>
  <si>
    <t>Market Capitalization of Smallest Company (in USD millions)</t>
  </si>
  <si>
    <t>Market Capitalization of Largest Company Company (in USD millions)</t>
  </si>
  <si>
    <t>Size Premium (Return in Excess of CAPM)</t>
  </si>
  <si>
    <t>Daily Treasury Par Real Yield Curve Rates</t>
  </si>
  <si>
    <t>Daily Treasury Par Yield Curve Rates</t>
  </si>
  <si>
    <t>Inflation</t>
  </si>
  <si>
    <t>5 YR</t>
  </si>
  <si>
    <t>7 YR</t>
  </si>
  <si>
    <t>10 YR</t>
  </si>
  <si>
    <t>20 YR</t>
  </si>
  <si>
    <t>30 YR</t>
  </si>
  <si>
    <t>Período</t>
  </si>
  <si>
    <t>Fator de desconto</t>
  </si>
  <si>
    <t>VPL TIR</t>
  </si>
  <si>
    <t>TIR Meio Período</t>
  </si>
  <si>
    <t>Receita</t>
  </si>
  <si>
    <t>Deduções</t>
  </si>
  <si>
    <t>% ROL</t>
  </si>
  <si>
    <t>Margem Bruta %</t>
  </si>
  <si>
    <t>Despesas Operacionais</t>
  </si>
  <si>
    <t>Margem EBITDA %</t>
  </si>
  <si>
    <t>Custo Histórico</t>
  </si>
  <si>
    <t>Taxa de Depreciação %</t>
  </si>
  <si>
    <t>Receita Financeira</t>
  </si>
  <si>
    <t>Despesas Financeiras</t>
  </si>
  <si>
    <t>Margem EBIT %</t>
  </si>
  <si>
    <t>Margem EBT %</t>
  </si>
  <si>
    <t>Imposto de Renda e Contribuição Social</t>
  </si>
  <si>
    <t>Alíquota de IR/CSLL</t>
  </si>
  <si>
    <t>Margem Líquida %</t>
  </si>
  <si>
    <t>Fluxo de Caixa da Firma</t>
  </si>
  <si>
    <t>FCFF</t>
  </si>
  <si>
    <t>Encerramento e monitoramento</t>
  </si>
  <si>
    <t>Dias</t>
  </si>
  <si>
    <t>Ano 0</t>
  </si>
  <si>
    <t>CÓDIGO</t>
  </si>
  <si>
    <t xml:space="preserve">DESCRIÇÃO DO INSUMO </t>
  </si>
  <si>
    <t>UNIDADE</t>
  </si>
  <si>
    <t>CUSTO UNIT.</t>
  </si>
  <si>
    <t>Area rural sem benfeitorias</t>
  </si>
  <si>
    <t>tarefas</t>
  </si>
  <si>
    <t>https://se.olx.com.br/sergipe/terrenos/fazenda-de-220-tarefas-em-lagarto-1004597789</t>
  </si>
  <si>
    <t xml:space="preserve"> Balança Rodoviária convencional com peso total minino 40 ton e 12 metros.</t>
  </si>
  <si>
    <t>especificar</t>
  </si>
  <si>
    <t>https://rs.olx.com.br/regioes-de-porto-alegre-torres-e-santa-cruz-do-sul/agro-e-industria/outros-itens-para-agro-e-industria/balanca-rodoviaria-metalica-saturno-19-metros-1077041898</t>
  </si>
  <si>
    <t xml:space="preserve">Central de Processamento de  RSU  </t>
  </si>
  <si>
    <t xml:space="preserve">Central triagem de RSU capac. Minina 15 ton hora </t>
  </si>
  <si>
    <t>Aguardando orç - Fabrik Tec</t>
  </si>
  <si>
    <t xml:space="preserve">Prensa enfardadeira Vertical minimo 35 tons pressao, Manômetro, visor de óleo, Motor 15 cv, com NR10 e NR12. </t>
  </si>
  <si>
    <t>https://metalurgicamenonita.com.br/prensa-enfardadeira-2/</t>
  </si>
  <si>
    <t>Mini Carregadeira</t>
  </si>
  <si>
    <t xml:space="preserve">Mini-Carregadeira Diesel, Tração 4x4, Potencia Motor minimo 50HP, carga operacional 900 kg, Direção Hidrostatica  </t>
  </si>
  <si>
    <t>https://www.agrofy.com.br/minicarregadeira-bobcat-s650-ano-2017-2006-8-hs-aberta.html</t>
  </si>
  <si>
    <t>14221/SINAPI</t>
  </si>
  <si>
    <t>Pa carregadeira sobre rodas, potencia 152 hp, capacidade dacacamba de 1,53 a 2,30 m3, peso operacional maximo de 10216kg</t>
  </si>
  <si>
    <t>un</t>
  </si>
  <si>
    <t>36517/SINAPI</t>
  </si>
  <si>
    <t>Pa carregadeira sobre rodas, potencia bruta *127* cv, capacidade da cacamba de 2,0 a 2,4 m3, peso operacional maximo de10330 kg</t>
  </si>
  <si>
    <t>04262/SINAPI</t>
  </si>
  <si>
    <t>Pa carregadeira sobre rodas, potencia liquida 128 hp, capacidade da cacamba de 1,7 a 2,8 m3, peso operacional maximo de11632 kg</t>
  </si>
  <si>
    <t>04263/SINAPI</t>
  </si>
  <si>
    <t>Pa carregadeira sobre rodas, potencia liquida 197 hp, capacidade da cacamba de 2,5 a 3,5 m3, peso operacional maximo de18338 kg</t>
  </si>
  <si>
    <t>Empilhadeira movida a combustão, capacidade de carga minina 2.000 kg torre duplex de elevação de minino 3.500 MM</t>
  </si>
  <si>
    <t>https://br.images.search.yahoo.com/yhs/search;_ylt=AwrEeSVLDg5jPhwAsTgf7At.;_ylu=Y29sbwNiZjEEcG9zAzEEdnRpZAMEc2VjA3Nj?p=empilhadeira+gurgel&amp;type=Y219_F163_204671_102220&amp;hsimp=yhs-freshy&amp;hspart=tro&amp;ei=UTF-8&amp;fr=yhs-tro-freshy#id=7&amp;iurl=https%3A%2F%2Fhttp2.mlstatic.com%2FD_NQ_NP_2X_677748-MLB47167616013_082021-F.jpg&amp;action=click</t>
  </si>
  <si>
    <t xml:space="preserve">Caminhão com Caçamba Basculante Convencional 12 m³ c/, Manueal  6x2, motor minimo de 250 cv </t>
  </si>
  <si>
    <t>https://caminhao.mercadolivre.com.br/MLB-2713718773-caminho-volvo-vm-270-city-6x2-2222-cacamba-12m3-_JM#position=8&amp;search_layout=grid&amp;type=item&amp;tracking_id=cbb32b5d-28b8-4f6c-8526-465c63519cdf</t>
  </si>
  <si>
    <t>Compressor de Ar Industrial CJ 20 + APV 200L , vazão de 20 PCM,pressão de 175 PSI ou 12 bar,  motor de 5HP</t>
  </si>
  <si>
    <t>Un</t>
  </si>
  <si>
    <t>https://www.leroymerlin.com.br/compressor-de-ar--cj-20---apv-200l-5hp-220v--380v--chiaperini_86766001</t>
  </si>
  <si>
    <t>Lavadora Média Pressão 600 Libras 6 cv Trifásica IP55 Com 2 Mangueiras de 10 Metros</t>
  </si>
  <si>
    <t>https://tecnoarcompressores.com.br/lavadora-media-press-o-wayne-hu-6601-600-libras-6-cv-trifasica-ip55-com-2-mangueiras-de-10-metros.html</t>
  </si>
  <si>
    <t>Reservatório Gradeado IBC de 1000L - Certificado pelo INMETRO - NOVO - Container IBC é fabricado em material: PEAD ( Polietileno de alta densidade e peso Molecular)</t>
  </si>
  <si>
    <t>https://produto.mercadolivre.com.br/MLB-2689350659-reservatorio-ibc-1000l-conteiner-bombona-p-combustivel-_JM?matt_tool=18956390&amp;utm_source=google_shopping&amp;utm_medium=organic</t>
  </si>
  <si>
    <t xml:space="preserve">Utilitario Gabine Simples, 2 lugares, motor 1.4, Flex, ABS, Aceito Troca, Air Bag, Air Bag Duplo, Ar Condicionado, Ar Quente, Chave Cópia, Direção Elétrica, Vidros Elétricos, </t>
  </si>
  <si>
    <t>UN</t>
  </si>
  <si>
    <t>https://www.socarrao.com.br/parana/curitiba/carros/fiat/strada-cs/2022/flex/cambio-manual/branca/4934897</t>
  </si>
  <si>
    <t xml:space="preserve">Moega e Peneira rotativa (Tromel malha 10 mm) </t>
  </si>
  <si>
    <t>https://www.mfrural.com.br/detalhe/167857/peneira-rotativa-movel</t>
  </si>
  <si>
    <t>Picador de galhos, c/ Rodado, HD - hidráulico independente,Rotações do Disco: 900 RPM, Capacidade para Galhadas: 200 mm, Produção: 4 -15 m³/h Potência: 50 - 100 HP, Acionamento: Terceiro ponto do trator.</t>
  </si>
  <si>
    <t>Aguardando orç</t>
  </si>
  <si>
    <t>https://www.lojadotriturador.com.br/trituradores-de-galhos/picador-urbano-e-florestal-lippel-pdf-150-hdr-ac/</t>
  </si>
  <si>
    <t>CRO 4.0Altura: 1.750 mmLargura: 6.785 mmComprimento: 4.785 mmPeso com Lastro: 8.280 kgPeso sem Lastro: 2.960 kgPotência do Trator: 80 a 120 CVRotação: 540 RPM</t>
  </si>
  <si>
    <t>https://www.mfrural.com.br/detalhe/634904/cro-4-0-compostador-de-residuos-organicos-civemasa</t>
  </si>
  <si>
    <t>Bomba De Agua Thebe Irrigação P-15 4 F Al 5cv Mono 220/440v</t>
  </si>
  <si>
    <t>ub</t>
  </si>
  <si>
    <t>https://produto.mercadolivre.com.br/MLB-1171468414-bomba-de-agua-thebe-irrigaco-p-15-4-f-al-5cv-mono-220440v-_JM#position=56&amp;search_layout=stack&amp;type=item&amp;tracking_id=716fc331-d666-4c22-a27e-815d2b3d96ca</t>
  </si>
  <si>
    <t>Canos irrigaçao leiras 1000</t>
  </si>
  <si>
    <t>Canos em pvc azul PN40 35mm 1.1/2 polegads 6m</t>
  </si>
  <si>
    <t>https://produto.mercadolivre.com.br/MLB-1986642118-cano-pvc-azul-para-irrigaco-pn40-6-metros-35mm-112-pol-_JM#reco_item_pos=0&amp;reco_backend=machinalis-seller-items-pdp&amp;reco_backend_type=low_level&amp;reco_client=vip-seller_items-above&amp;reco_id=acf45fed-07a5-4ab4-9d91-f5989bb582d9</t>
  </si>
  <si>
    <t>Empacotadoura de embalagem plástica</t>
  </si>
  <si>
    <t xml:space="preserve">Ensacadeira Semiautomática altamente produtiva, p/ pacotes de 4 a 60 kg </t>
  </si>
  <si>
    <t>ORC.  Recebido ALL KAZ</t>
  </si>
  <si>
    <t>https://perfilmaq.ind.br/tipo/empacotadoras-horizontais/?utm_source=google&amp;utm_medium=ppc&amp;utm_campaign=campanha%2Fconjunto%2Fanuncio&amp;gclid=CjwKCAjwpKyYBhB7EiwAU2Hn2UEk9bJQVhLEFh21hYG1ubHAlLQok6zgJKuKvREa3s5Yjk0Ckj-i2xoCMAAQAvD_BwE</t>
  </si>
  <si>
    <t>https://allkaz.com/maquinas/</t>
  </si>
  <si>
    <t>Caixa Dágua Tanque 20.000 Litros Polietileno</t>
  </si>
  <si>
    <t>https://produto.mercadolivre.com.br/MLB-2010974811-caixa-dagua-tanque-20000-litros-polietileno-_JM#position=14&amp;search_layout=stack&amp;type=item&amp;tracking_id=10a49512-61f9-4182-9bdf-92af32793380</t>
  </si>
  <si>
    <t>Trator agrícola pneu minino 80 HP  4x4</t>
  </si>
  <si>
    <t>https://veiculo.mercadolivre.com.br/MLB-2763762511-trator-case-farmall-80-cabinado-ano-2021-4-x-4-_JM#position=24&amp;search_layout=grid&amp;type=item&amp;tracking_id=2952ae3c-c560-413f-a68e-ec82915d05d6</t>
  </si>
  <si>
    <t>https://www.chevrolet.com.br/picapes/nova-s10-cabine-dupla#performance</t>
  </si>
  <si>
    <t>Central de Processamento de RCC - 50 m3 /dia</t>
  </si>
  <si>
    <t>Usina de RCD/</t>
  </si>
  <si>
    <t>Falar c Leo… SP</t>
  </si>
  <si>
    <t xml:space="preserve">Caminhão 6x2 no CHASSI, Motor minimo 250 cv, Cabine Simples, Com Ar. </t>
  </si>
  <si>
    <t>https://sp.olx.com.br/sao-paulo-e-regiao/autos-e-pecas/caminhoes/volvo-vm-270-2022-22-6x2-no-chassis-zero-km-1069114211</t>
  </si>
  <si>
    <t>Caminhão Caçamba Roll on/rool of + equipamento 25 ton</t>
  </si>
  <si>
    <t>Equipamento  truck ROLL-On ROLL-Off</t>
  </si>
  <si>
    <t>https://www.caminhoesecarretas.com.br/veiculo/piracicaba/sp/carroceria-sobre-chassi-/truck/roll-on-roll-off/2021/rodoeixo/zambon-equipamentos-rodoviarios/931176</t>
  </si>
  <si>
    <t>36530/SINAPI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</si>
  <si>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</si>
  <si>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06046/SINAPI</t>
  </si>
  <si>
    <t>Retroescavadeira sobre rodas com carregadeira, tracao 4 x 4, potencia liquida 72 hp, peso operacional minimo de 7140 kg, capacidade minima da carregadeira de 0,79 m3 e da retroescavadeira minima de 0,18 m3, profundidade de escavacao maximade 4,50 m</t>
  </si>
  <si>
    <t>36531/SINAPI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</si>
  <si>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</si>
  <si>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02500/ORSE</t>
  </si>
  <si>
    <t>Trator esteira (cat - d4e - 75,0 hp ou equivalente)</t>
  </si>
  <si>
    <t>p/h</t>
  </si>
  <si>
    <t>25020/SINAPI</t>
  </si>
  <si>
    <t>Trator de esteiras, potencia bruta de 347 hp, peso operacional de 38,5 t, com escarificador e lamina com capacidade de 4,70m3</t>
  </si>
  <si>
    <t>07622/SINAPI</t>
  </si>
  <si>
    <t>Trator de esteiras, potencia de 100 hp, peso operacional de9,4 t, com lamina com capacidade de 2,19 m3</t>
  </si>
  <si>
    <t>https://lista.mercadolivre.com.br/veiculos/veiculos-pesados/trator-esteira-d5_ITEM*CONDITION_2230581_NoIndex_True?matt_tool=26344982&amp;matt_word=Default_URL_MLB&amp;matt_source=google&amp;matt_campaign_id=11297243419&amp;matt_ad_group_id=111150047976&amp;matt_match_type=&amp;matt_network=g&amp;matt_device=c&amp;matt_creative=528938304669&amp;matt_keyword=&amp;matt_ad_position=&amp;matt_ad_type=&amp;matt_merchant_id=&amp;matt_product_id=&amp;matt_product_partition_id=&amp;matt_target_id=aud-659781599642%3Adsa-19959388920&amp;gclid=CjwKCAjwx7GYBhB7EiwA0d8oey5S64FSRra-LTOQ5L0LKSKv1hBNTgV3ealWKHTC1lZS1zJtnZbvcRoCeRYQAvD_BwE#applied_filter_id%3DITEM_CONDITION%26applied_filter_name%3DCondi%C3%A7%C3%A3o%26applied_filter_order%3D6%26applied_value_id%3D2230581%26applied_value_name%3DUsado%26applied_value_order%3D2%26applied_value_results%3D51%26is_custom%3Dfalse</t>
  </si>
  <si>
    <t>07624/SINAPI</t>
  </si>
  <si>
    <t>Trator de esteiras, potencia de 150 hp, peso operacional de16,7 t, com roda motriz elevada e lamina com contato de 3,18m3</t>
  </si>
  <si>
    <t>07625/SINAPI</t>
  </si>
  <si>
    <t>Trator de esteiras, potencia de 170 hp, peso operacional de19 t, com lamina com capacidade de 5,2 m3</t>
  </si>
  <si>
    <t>07623/SINAPI</t>
  </si>
  <si>
    <t>Trator de esteiras, potencia de 347 hp, peso operacional de38,5 t, com lamina com capacidade de 8,70m3</t>
  </si>
  <si>
    <t>Veículos - Van 20 lugares</t>
  </si>
  <si>
    <t>Veiculo Van, motorizacao minima 130 HP, Manual Diesel,  capacidade minima de 16 lugares</t>
  </si>
  <si>
    <t>https://carro.mercadolivre.com.br/MLB-2743015600-renault-master-executiva-marticar-l3h2-16-lugares-2023-_JM#position=18&amp;search_layout=grid&amp;type=item&amp;tracking_id=9cf7e789-3828-4034-80a9-381808b40276</t>
  </si>
  <si>
    <t>42425/SINAPI</t>
  </si>
  <si>
    <t>Ar condicionado split inverter, hi-wall (parede), 12000 btu/h, ciclo frio, 60hz, classificacao a (selo procel), gas hfc, controle s/fio</t>
  </si>
  <si>
    <t>42422/SINAPI</t>
  </si>
  <si>
    <t>Ar condicionado split inverter, hi-wall (parede), 18000 btu/h, ciclo frio, 60hz, classificacao a (selo procel), gas hfc, controle s/fio</t>
  </si>
  <si>
    <t>43184/SINAPI</t>
  </si>
  <si>
    <t>Ar condicionado split inverter, hi-wall (parede), 24000 btu/h, ciclo frio, 60hz, classificacao a - selo procel, gas hfc, controle s/fio</t>
  </si>
  <si>
    <t>42424/SINAPI</t>
  </si>
  <si>
    <t>Ar condicionado split inverter, hi-wall (parede), 9000 btu/h, ciclo frio, 60hz, classificacao a (selo procel), gas hfc,controle s/fio</t>
  </si>
  <si>
    <t>42419/SINAPI</t>
  </si>
  <si>
    <t>Ar condicionado split inverter, piso teto, 36000 btu/h, ciclo frio, 60hz, classificacao energetica a ou b (selo procel), gas hfc, controle s/fio</t>
  </si>
  <si>
    <t>42420/SINAPI</t>
  </si>
  <si>
    <t>Ar condicionado split inverter, piso teto, 48000 btu/h, ciclo frio, 60hz, classificacao energetica a ou b (selo procel), gas hfc, controle s/fio</t>
  </si>
  <si>
    <t>42421/SINAPI</t>
  </si>
  <si>
    <t>Ar condicionado split inverter, piso teto, apresentando entre 54000 e 58000 btu/h, ciclo frio, 60hz, classificacao energetica a ou b (selo procel), gas hfc, controle s/fio</t>
  </si>
  <si>
    <t>39556/SINAPI</t>
  </si>
  <si>
    <t>Ar condicionado split on/off, cassete (teto), 18000 btus/h,ciclo quente/frio, 60 hz, classificacao energetica c - seloprocel, gas hfc, controle s/ fio</t>
  </si>
  <si>
    <t>39557/SINAPI</t>
  </si>
  <si>
    <t>Ar condicionado split on/off, cassete (teto), 24000 btus/h,ciclo quente/frio, 60 hz, classificacao energetica c - seloprocel, gas hfc, controle s/ fio</t>
  </si>
  <si>
    <t>39559/SINAPI</t>
  </si>
  <si>
    <t>Ar condicionado split on/off, cassete (teto), 36000 btus/h,ciclo quente/frio, 60 hz, classificacao energetica a - seloprocel, gas hfc, controle s/ fio</t>
  </si>
  <si>
    <t>39560/SINAPI</t>
  </si>
  <si>
    <t>Ar condicionado split on/off, cassete (teto), 48000 btus/h,ciclo quente/frio, 60 hz, classificacao energetica a - seloprocel, gas hfc, controle s/ fio</t>
  </si>
  <si>
    <t>39561/SINAPI</t>
  </si>
  <si>
    <t>Ar condicionado split on/off, cassete (teto), 60000 btus/h,ciclo quente/frio, 60 hz, classificacao energetica a - seloprocel, gas hfc, controle s/ fio</t>
  </si>
  <si>
    <t>43195/SINAPI</t>
  </si>
  <si>
    <t>Ar condicionado split on/off, cassete (teto), frio 4 vias 18000 btus/h, classificacao energetica c - selo procel, gas hfc, controle s/ fio</t>
  </si>
  <si>
    <t>43196/SINAPI</t>
  </si>
  <si>
    <t>Ar condicionado split on/off, cassete (teto), frio 4 vias 24000 btus/h, classificacao energetica c - selo procel, gas hfc, controle s/ fio</t>
  </si>
  <si>
    <t>43198/SINAPI</t>
  </si>
  <si>
    <t>Ar condicionado split on/off, cassete (teto), frio 4 vias 36000 btus/h, classificacao energetica c - selo procel, gas hfc, controle s/ fio</t>
  </si>
  <si>
    <t>43199/SINAPI</t>
  </si>
  <si>
    <t>Ar condicionado split on/off, cassete (teto), frio 4 vias 48000 btus/h, classificacao energetica c - selo procel, gas hfc, controle s/ fio</t>
  </si>
  <si>
    <t>43200/SINAPI</t>
  </si>
  <si>
    <t>Ar condicionado split on/off, cassete (teto), frio 4 vias 60000 btus/h, classificacao energetica c - selo procel, gas hfc, controle s/ fio</t>
  </si>
  <si>
    <t>PG 2/25</t>
  </si>
  <si>
    <t>Telo Cadeira Home Office ID:351102 TOKSTOK</t>
  </si>
  <si>
    <t>https://www.tokstok.com.br/cadeira-home-office-preto-preto-telo/p</t>
  </si>
  <si>
    <t>Webz Cadeira Executiva ID:347405</t>
  </si>
  <si>
    <t>https://www.tokstok.com.br/cadeira-executiva-cromado-preto-webz/p</t>
  </si>
  <si>
    <t>Carlota Cadeira com Braços ID:348175</t>
  </si>
  <si>
    <t>https://www.tokstok.com.br/cadeira-c-bracos-preto-brilhante-carlota/p</t>
  </si>
  <si>
    <t xml:space="preserve">Prosa Cadeira com Braços </t>
  </si>
  <si>
    <t>https://www.tokstok.com.br/cadeira-com-bracos-nozes-bege-prosa/p</t>
  </si>
  <si>
    <t xml:space="preserve">Mesas </t>
  </si>
  <si>
    <t>Noah Mesa 1.60x0.80m ID:354485 (P/ reunião)</t>
  </si>
  <si>
    <t>https://www.tokstok.com.br/mesa-160-m-x-80-cm-nozes-nozes-noah/p</t>
  </si>
  <si>
    <t>Metric Mesa 1.80x0.95m ID:6608 (P/ reuniao)</t>
  </si>
  <si>
    <t>https://www.tokstok.com.br/mesa-180x95-madeira-preto-metric/p</t>
  </si>
  <si>
    <t>Gap Escrivaninha 1 Porta/ 1 Gaveta 1m (Individual) ID:327235</t>
  </si>
  <si>
    <t>https://www.tokstok.com.br/escrivaninha-1-porta-1-gaveta-1-m-x-45-cm-branco-gap/p</t>
  </si>
  <si>
    <t>Simple Escrivaninha 0.90x0.45m (Individual) ID:333622</t>
  </si>
  <si>
    <t>https://www.tokstok.com.br/escrivaninha-90-cm-x-45-cm-branco-branco-simple-t/p</t>
  </si>
  <si>
    <t xml:space="preserve">Bebedouro de Garrafão IBBL GFN 2000 Branco (Coluna) 220v </t>
  </si>
  <si>
    <t>https://www.aquamaxbebedouros.com.br/bebedouro-de-garrafao-ibbl-gfn-2000-branco-coluna/p?idsku=135&amp;gclid=CjwKCAjwpKyYBhB7EiwAU2Hn2dgnKeOokkUfDWzoy8qcBuhfYBddiSU5-hm4KG3vATuwrrYPj4erZBoCq30QAvD_BwE</t>
  </si>
  <si>
    <t xml:space="preserve">Bebedouro de Água Esmaltec de Coluna </t>
  </si>
  <si>
    <t>https://www.magazineluiza.com.br/bebedouro-de-agua-esmaltec-de-coluna-refrigerado-por-compressor-gelagua-egc35b/p/010300501/ep/bpar/?&amp;force=1&amp;seller_id=magazineluiza&amp;utm_source=google&amp;utm_medium=pla&amp;utm_campaign=&amp;partner_id=58949&amp;gclid=CjwKCAjwpKyYBhB7EiwAU2Hn2egeFcyBbW4fE9mZWOFDzh4rrBA8IUyzqSajAp5tgryAZz8Tewf5bBoCVZUQAvD_BwE&amp;gclsrc=aw.ds</t>
  </si>
  <si>
    <t>Geladeira Electrolux Top Freezer 382L Branco (TF42)</t>
  </si>
  <si>
    <t>https://www.fastshop.com.br/web/p/d/1761651090_PRD/geladeira-electrolux-top-freezer-382l-branco-tf42</t>
  </si>
  <si>
    <t>https://www.magazineluiza.com.br/geladeira-electrolux-top-freezer-382l-branco-tf42/p/abggf750e0/ed/refr/</t>
  </si>
  <si>
    <t>https://www.casasbahia.com.br/Eletrodomesticos/GeladeiraeRefrigerador/2Portas/refrigerador-top-freezer-382l-branco-tf42-13880451.html?IdSku=13880438</t>
  </si>
  <si>
    <t xml:space="preserve">6 Rádios Comunicador Motorola Talkabout T210BR até 32Km </t>
  </si>
  <si>
    <t>6 un</t>
  </si>
  <si>
    <t>https://www.magazineluiza.com.br/6-radios-comunicador-motorola-talkabout-t210br-ate-32km-original/p/acdbah0415/tf/rapx/?&amp;seller_id=lellisquasetudo&amp;utm_source=google&amp;utm_medium=pla&amp;utm_campaign=&amp;partner_id=66991&amp;gclid=CjwKCAjwpKyYBhB7EiwAU2Hn2eMudOrY56yW7w_RIRp1L9AYPcs2IbWfrAYE0E0FHWn-Mo34OFPbuRoCVQAQAvD_BwE&amp;gclsrc=aw.ds</t>
  </si>
  <si>
    <t>https://produto.mercadolivre.com.br/MLB-2121630773-kit-6-radios-comunicador-motorola-talk-about-t210-homologado-_JM?matt_tool=95410133&amp;matt_word=&amp;matt_source=google&amp;matt_campaign_id=14504862875&amp;matt_ad_group_id=134596603420&amp;matt_match_type=&amp;matt_network=g&amp;matt_device=c&amp;matt_creative=584156655555&amp;matt_keyword=&amp;matt_ad_position=&amp;matt_ad_type=pla&amp;matt_merchant_id=385166904&amp;matt_product_id=MLB2121630773&amp;matt_product_partition_id=1689908185807&amp;matt_target_id=aud-1454065850387:pla-1689908185807&amp;gclid=CjwKCAjwpKyYBhB7EiwAU2Hn2V4WsmTfgwcr98X02EgZcDms3jgxbsWAhvOXWDOeA3_jRxTwTKB7wxoCjSsQAvD_BwE</t>
  </si>
  <si>
    <t xml:space="preserve">4 Pares Rádio Comunicador Longo Alcance Rc 3002 G2 Intelbras </t>
  </si>
  <si>
    <t xml:space="preserve">8 un </t>
  </si>
  <si>
    <t>https://produto.mercadolivre.com.br/MLB-2689546971-4-pares-radio-comunicador-longo-alcance-rc-3002-g2-intelbras-_JM?matt_tool=85196924&amp;matt_word=&amp;matt_source=google&amp;matt_campaign_id=14504862878&amp;matt_ad_group_id=142329259828&amp;matt_match_type=&amp;matt_network=g&amp;matt_device=c&amp;matt_creative=584156655570&amp;matt_keyword=&amp;matt_ad_position=&amp;matt_ad_type=pla&amp;matt_merchant_id=316655062&amp;matt_product_id=MLB2689546971&amp;matt_product_partition_id=1634423813907&amp;matt_target_id=aud-1454065851027:pla-1634423813907&amp;gclid=CjwKCAjwpKyYBhB7EiwAU2Hn2QbY1JabGAXOe6FVzwqtD5r2m1MheO_jEk36bgK_I-gNnS5iL4BRLRoCqbgQAvD_BwE</t>
  </si>
  <si>
    <t>ERP ….</t>
  </si>
  <si>
    <t xml:space="preserve">especificar modelo </t>
  </si>
  <si>
    <t xml:space="preserve">Danilo </t>
  </si>
  <si>
    <t>Computador DELL All in One 24 5000</t>
  </si>
  <si>
    <t>https://deals.dell.com/pt-br/productdetail/eksn</t>
  </si>
  <si>
    <t xml:space="preserve">Computador AIO Celeron n4100 4gb 500gb HD 21.5" W10H BC 22V280 LG CX </t>
  </si>
  <si>
    <t>https://www.kalunga.com.br/prod/computador-aio-celeron-n4100-4gb-500gb-hd-21-5-w10h-bc-22v280-lg-cx-1-un/922611</t>
  </si>
  <si>
    <t xml:space="preserve">Computador All in One Ultra com Windows 11 Home, Intel Cleron 4GB 120GB SSD, Tela 23,8" FHD + Microssoft 365 Personal +1TB n </t>
  </si>
  <si>
    <t xml:space="preserve">un </t>
  </si>
  <si>
    <t>https://www.fastshop.com.br/web/p/d/3001389112_PRD/all-in-one-ultra-com-windows-11-home-intel-celeron-4gb-120gb-ssd-tela-238fhd-microsoft-365-personal-1tb-n</t>
  </si>
  <si>
    <t xml:space="preserve">Establizador Sms 300va Mono/115v 16520 Revolution Speedy </t>
  </si>
  <si>
    <t>https://www.fastshop.com.br/web/p/d/3001389982_PRD/estabilizador-sms-300va-mono115v-16520-revolution-speedy</t>
  </si>
  <si>
    <t xml:space="preserve">Estabilizador Sms 1000va Biv/115v 16216 Progressive Lii Laser </t>
  </si>
  <si>
    <t>https://www.fastshop.com.br/web/p/d/3001389976_PRD/estabilizador-sms-1000va-biv115v-16216-progressive-iii-laser</t>
  </si>
  <si>
    <t xml:space="preserve">Impressora Multifuncional HP Laser Mono 135w L454807B - 110v </t>
  </si>
  <si>
    <t>https://www.fastshop.com.br/web/p/d/3001327528_PRD/impressora-multifuncional-hp-laser-mono-135w-l454807b-ppb-110v</t>
  </si>
  <si>
    <t>Impressora HP Laser 135A, Laser, Mono, 110v - 4ZB82A696</t>
  </si>
  <si>
    <t>https://www.magazineluiza.com.br/impressora-hp-laser-135a-laser-mono-110v-4zb82a696/p/kd39kf5j15/in/ipls/</t>
  </si>
  <si>
    <t>Impressora HP Laser 107W, Laser, Mono, 110v - 4ZB78A696</t>
  </si>
  <si>
    <t>https://www.magazineluiza.com.br/impressora-hp-laser-107w-laser-mono-110v-4zb78a696/p/dja1645d3g/in/ipls/</t>
  </si>
  <si>
    <t xml:space="preserve">Telefone com fio Elgin Tcf 2000 - Chave de Bloqueio/Indicação </t>
  </si>
  <si>
    <t>https://www.magazineluiza.com.br/telefone-com-fio-elgin-tcf2000-chave-de-bloqueio-indicacao/p/hhha416b5h/tf/tfra/</t>
  </si>
  <si>
    <t xml:space="preserve">Telefone Fixo Pleno Com Fio Preto Intelbras </t>
  </si>
  <si>
    <t>https://www.magazineluiza.com.br/telefone-fixo-pleno-com-fio-preto-intelbras/p/cc48bc85f1/tf/tfra/</t>
  </si>
  <si>
    <t>Kit 12 cameras seguranca 2 mp Full HD DVR Intelbras 1216 1TB</t>
  </si>
  <si>
    <t>https://www.amazon.com.br/s?k=sistema+de+monitoramento+intelbras&amp;adgrpid=1143492810071878&amp;hvadid=71468467249278&amp;hvbmt=bp&amp;hvdev=c&amp;hvlocphy=680&amp;hvnetw=o&amp;hvqmt=p&amp;hvtargid=kwd-71468880894048%3Aloc-20&amp;hydadcr=24028_13583420&amp;tag=msndesktopsta-20&amp;ref=pd_sl_48eybnvstd_p</t>
  </si>
  <si>
    <t xml:space="preserve">Licença de localização </t>
  </si>
  <si>
    <t xml:space="preserve">Tar </t>
  </si>
  <si>
    <t>Central de Tratamento agua / ETE</t>
  </si>
  <si>
    <t xml:space="preserve">Piso em solo compactado </t>
  </si>
  <si>
    <t>Balança  rodoviaira  minimo (40t)</t>
  </si>
  <si>
    <t xml:space="preserve">Central de Processamento </t>
  </si>
  <si>
    <t>Mini carregadeira</t>
  </si>
  <si>
    <t>Moega e Peneira rotativa (Tromel malha 10 mm) Móvel/Roll-on Roll-off</t>
  </si>
  <si>
    <t>Sistema de Irrigação p/ leras compostagem ( motor + Canos)</t>
  </si>
  <si>
    <t xml:space="preserve">Municípios </t>
  </si>
  <si>
    <t>FPM</t>
  </si>
  <si>
    <t>Somatório Arrecadação ICMS e FPM 2021</t>
  </si>
  <si>
    <t>Percentual Atual para Custeio do Consórcio</t>
  </si>
  <si>
    <t xml:space="preserve">Valores Recebidos </t>
  </si>
  <si>
    <t>Proposta a Acrescentar para custeio da Contraprestação</t>
  </si>
  <si>
    <t>Valor Proposto a Acrescentar para custeio da Contraprestação</t>
  </si>
  <si>
    <t>Percentual Proposto a Acrescentar para a Garantia da Contraprestação</t>
  </si>
  <si>
    <t>Valor Proposto a Acrescentar para Garantia da Contraprestação</t>
  </si>
  <si>
    <t>Valores Acrescentados</t>
  </si>
  <si>
    <t>Valores Totais</t>
  </si>
  <si>
    <t>ARAUÁ</t>
  </si>
  <si>
    <t>BOQUIM</t>
  </si>
  <si>
    <t>CRISTINAPOLIS</t>
  </si>
  <si>
    <t>ESTANCIA</t>
  </si>
  <si>
    <t>INDIAROBA</t>
  </si>
  <si>
    <t>ITABAIANINHA</t>
  </si>
  <si>
    <t>LAGARTO</t>
  </si>
  <si>
    <t>PEDRINHAS</t>
  </si>
  <si>
    <t>POCO VERDE</t>
  </si>
  <si>
    <t>RIACHAO DO DANTAS</t>
  </si>
  <si>
    <t>SALGADO</t>
  </si>
  <si>
    <t>SANTA LUZIA DO ITANHY</t>
  </si>
  <si>
    <t>SIMAO DIAS</t>
  </si>
  <si>
    <t>TOBIAS BARRETO</t>
  </si>
  <si>
    <t>TOMAR DO GERU</t>
  </si>
  <si>
    <t>UMBAUBA</t>
  </si>
  <si>
    <t>TOTAIS</t>
  </si>
  <si>
    <t>VALORES PERCENTUAIS DO ACRÉSCIMO DA VINCULAÇÃO DE FPM E ICMS DEFINIDOS DE ACORDO COM A POPULAÇÃO (IBGE-2018)</t>
  </si>
  <si>
    <t>Municípío</t>
  </si>
  <si>
    <t>Receita Corrente Líquida 2021</t>
  </si>
  <si>
    <t>Fonte: Fonte TCE-SE (https://www.tce.se.gov.br/IndicadoresMunicipais/mapa?area=5&amp;indicador=60, acesso em 03/03/2019</t>
  </si>
  <si>
    <t>WACC Nominal</t>
  </si>
  <si>
    <t>Custo Anual por Município</t>
  </si>
  <si>
    <t>Custo Total</t>
  </si>
  <si>
    <t>Volumetria</t>
  </si>
  <si>
    <t>Crescimento de Resíduos</t>
  </si>
  <si>
    <t>Diferença</t>
  </si>
  <si>
    <t>Lagarto</t>
  </si>
  <si>
    <t>Poço Verde</t>
  </si>
  <si>
    <t>Riachão do
Dantas</t>
  </si>
  <si>
    <t>Salgado</t>
  </si>
  <si>
    <t>Simão Dias</t>
  </si>
  <si>
    <t>Tobias Barreto</t>
  </si>
  <si>
    <t>Estância</t>
  </si>
  <si>
    <t>Arauá</t>
  </si>
  <si>
    <t>Boquim</t>
  </si>
  <si>
    <t>Cristinápolis</t>
  </si>
  <si>
    <t>Indiaroba</t>
  </si>
  <si>
    <t>Itabaianinha</t>
  </si>
  <si>
    <t>Pedrinhas</t>
  </si>
  <si>
    <t>Tomar do Geru</t>
  </si>
  <si>
    <t>Umbaúba</t>
  </si>
  <si>
    <t>Santa Luzia do 
Itanhy</t>
  </si>
  <si>
    <t>Limite de Custo por Município</t>
  </si>
  <si>
    <t>Distribuição de Resíduo/Município</t>
  </si>
  <si>
    <t>% ROB</t>
  </si>
  <si>
    <t>Custo/Município</t>
  </si>
  <si>
    <t>Imposto de Renda</t>
  </si>
  <si>
    <t>IR Adicional</t>
  </si>
  <si>
    <t>Contribuição Social</t>
  </si>
  <si>
    <t>IPCA p/ impacto deflacionário da depreciação/amortização</t>
  </si>
  <si>
    <t>Depreciação em termos nominais</t>
  </si>
  <si>
    <t>Depreciação em termos reais</t>
  </si>
  <si>
    <t>% IR</t>
  </si>
  <si>
    <t>PPP</t>
  </si>
  <si>
    <t>Contratação Tradicional 8.666</t>
  </si>
  <si>
    <t>(-) Impostos</t>
  </si>
  <si>
    <t>Fator de Desconto</t>
  </si>
  <si>
    <t>DCF</t>
  </si>
  <si>
    <t>Taxa de Desconto</t>
  </si>
  <si>
    <t>Período de Desconto</t>
  </si>
  <si>
    <t>Contraprestação Pecuniária</t>
  </si>
  <si>
    <t>Contratação via PPP</t>
  </si>
  <si>
    <t>VfM</t>
  </si>
  <si>
    <t>Value for Money</t>
  </si>
  <si>
    <t>R$ 000 (VPL)</t>
  </si>
  <si>
    <t>Impostos sobre a Receita Bruta</t>
  </si>
  <si>
    <t>Despesas operacionais</t>
  </si>
  <si>
    <t>Depreciação e Amortização</t>
  </si>
  <si>
    <t>IR e CS</t>
  </si>
  <si>
    <t>Mg. EBITDA</t>
  </si>
  <si>
    <t>% Margem Líquida</t>
  </si>
  <si>
    <t>R$ 000</t>
  </si>
  <si>
    <t>Caixa Acumulado</t>
  </si>
  <si>
    <t>DCF Acumulado</t>
  </si>
  <si>
    <t>há</t>
  </si>
  <si>
    <t>Central de Processamento</t>
  </si>
  <si>
    <r>
      <t>Moega e Peneira rotativa (Tromel malha 10 mm) Móvel/</t>
    </r>
    <r>
      <rPr>
        <i/>
        <sz val="8"/>
        <rFont val="Arial"/>
        <family val="2"/>
      </rPr>
      <t>Roll-on Roll-off</t>
    </r>
  </si>
  <si>
    <t>ESTRE</t>
  </si>
  <si>
    <t xml:space="preserve">Indiaroba </t>
  </si>
  <si>
    <t>Riachão do Dantas</t>
  </si>
  <si>
    <t>Santa Luzia do Itanhi</t>
  </si>
  <si>
    <t>Resíduo Produzido (ton. / dia)</t>
  </si>
  <si>
    <t>Distância até o aterro sanitário em Rosário do Catete</t>
  </si>
  <si>
    <t>Distância até estação de transbordo em Laranjeiras</t>
  </si>
  <si>
    <t>ARRANJO PARA DIPOSIÇÃO DE RESÍDUO SÓLIDO URBANO NOS ATERROS SANITÁRIOS</t>
  </si>
  <si>
    <t>Custo do Frete do Município até Aterro</t>
  </si>
  <si>
    <t>Custo com Disposição Final do RSU</t>
  </si>
  <si>
    <t>Municípios</t>
  </si>
  <si>
    <t>Ton/dia</t>
  </si>
  <si>
    <t>Ton/mês</t>
  </si>
  <si>
    <t>Quantidade de viagens até o aterro por dia</t>
  </si>
  <si>
    <t>Quantidade de viagens até aterro por mês</t>
  </si>
  <si>
    <t>Km/viagem (considerando ida e volta)</t>
  </si>
  <si>
    <t>Distância até local de depósito (Km)</t>
  </si>
  <si>
    <t>Total Km/ Mês</t>
  </si>
  <si>
    <t>Custo por Km/eixo</t>
  </si>
  <si>
    <t>R$/ mês</t>
  </si>
  <si>
    <t>R$/ ton.</t>
  </si>
  <si>
    <t>Custo com aterro sanitário + frete (por Município)</t>
  </si>
  <si>
    <t>Custo Final para o Município (R$/ ton.)</t>
  </si>
  <si>
    <t>Local de Depósito</t>
  </si>
  <si>
    <t>VOLUME x DISTÂNCIA</t>
  </si>
  <si>
    <t>DMT</t>
  </si>
  <si>
    <t>ESTÂNCIA</t>
  </si>
  <si>
    <t>SOMATÓRIO  =&gt;</t>
  </si>
  <si>
    <t>ARRANJO PARA DIPOSIÇÃO DE RESÍDUO SÓLIDO URBANO NO TRANSBORDO DA ESTRE EM LARANJEIRAS</t>
  </si>
  <si>
    <t>Custo do Frete do Município até Transbordo</t>
  </si>
  <si>
    <t>Transporte sob responsabilidade da ESTRE (do Transbordo até o Aterro)</t>
  </si>
  <si>
    <t>Quantidade de viagens até Rosário do Catete por dia</t>
  </si>
  <si>
    <t>Quantidade de viagens até Rosário do Catete por mês</t>
  </si>
  <si>
    <t>R$/ km</t>
  </si>
  <si>
    <t>Distância</t>
  </si>
  <si>
    <t>Custo com aterro sanitário + frete (responsabilidade do município) + Transporte do transbordo até aterro (responsabilidade da ESTRE)</t>
  </si>
  <si>
    <t>PREMISSAS:</t>
  </si>
  <si>
    <t>1) ADOTANDO O CAMINHÃO COMMPACTADOR COM 7 TONELADAS</t>
  </si>
  <si>
    <t>2) CONSIDERANDO O CAMINHÃO COMPACTADOR COM EIXO SIMPLES</t>
  </si>
  <si>
    <t>3) TABELA DA ANTT FORNECEU PARÂMETRO PARA CUSTO DO FRETE.</t>
  </si>
  <si>
    <t>4) CONSIDERANDO O  CAMINHÃO ROLL ON  ROLL OFF TRANSPORTANDO 30 TONELADAS.</t>
  </si>
  <si>
    <t>Riachão do 
Dantas</t>
  </si>
  <si>
    <t>Geração de Resíduo Anual Total</t>
  </si>
  <si>
    <t>Geração de Resíduos Anual por Município</t>
  </si>
  <si>
    <t>Custo Anual por Município (8.666) (R$ 000)</t>
  </si>
  <si>
    <t>Custo com Transporte</t>
  </si>
  <si>
    <t>Custo 8.666</t>
  </si>
  <si>
    <t>Custos e Despesas</t>
  </si>
  <si>
    <t>Prazo da Concessão</t>
  </si>
  <si>
    <t>30 anos</t>
  </si>
  <si>
    <t>Tarifa R$/ton.</t>
  </si>
  <si>
    <t>Ano 26</t>
  </si>
  <si>
    <t>Ano 27</t>
  </si>
  <si>
    <t>Ano 28</t>
  </si>
  <si>
    <t>Ano 29</t>
  </si>
  <si>
    <t>Ano 30</t>
  </si>
  <si>
    <t>Custo Total (R$ 000)</t>
  </si>
  <si>
    <t>Termos Reais</t>
  </si>
  <si>
    <t>Termos Nominais</t>
  </si>
  <si>
    <t>VPL</t>
  </si>
  <si>
    <t>WACC (Termos Reais)</t>
  </si>
  <si>
    <t>WACC (Termos Nominais)</t>
  </si>
  <si>
    <t>Modelo em Termos Reais</t>
  </si>
  <si>
    <t>Sim</t>
  </si>
  <si>
    <t>IPCA Acumulado (Expectativa na data-base)*</t>
  </si>
  <si>
    <t>* Expectativa de IPCA na data-base do Estudo, retirada do Sistema de Expectativas do Bacen (média dos últimos 30 dias)</t>
  </si>
  <si>
    <t>ATERRO SANITÁRIO TORRE</t>
  </si>
  <si>
    <t>TRANSBORDO ORIZON</t>
  </si>
  <si>
    <t>ATERRO SANITÁRIO ORIZON</t>
  </si>
  <si>
    <t>% Geração de Resíduo</t>
  </si>
  <si>
    <t>Custo com Transporte (R$ 000)</t>
  </si>
  <si>
    <t>Custo com Aterro (R$ 000)</t>
  </si>
  <si>
    <t>Aterro Torre</t>
  </si>
  <si>
    <t>Transbordo Orizon</t>
  </si>
  <si>
    <t>Aterro Orizon</t>
  </si>
  <si>
    <t>Transporte (Torre)</t>
  </si>
  <si>
    <t>Aterro (Torre)</t>
  </si>
  <si>
    <t>Transporte (Orizon Aterro)</t>
  </si>
  <si>
    <t>Aterro (Orizon Aterro)</t>
  </si>
  <si>
    <t>Transporte (Orizon Transbordo)</t>
  </si>
  <si>
    <t>Aterro (Orizon Transbordo)</t>
  </si>
  <si>
    <t>Custos 8.666</t>
  </si>
  <si>
    <t>Custo com Transporte (PPP Conscensul)</t>
  </si>
  <si>
    <t>Transporte (PPP Conscensul)</t>
  </si>
  <si>
    <t>Torre</t>
  </si>
  <si>
    <t>Orizon Aterro</t>
  </si>
  <si>
    <t>Orizon Transbordo</t>
  </si>
  <si>
    <t>Value for Money %</t>
  </si>
  <si>
    <t>PPP Sinertec</t>
  </si>
  <si>
    <t>Impostos</t>
  </si>
  <si>
    <t>Gráfico Bridge</t>
  </si>
  <si>
    <t>Variação do Volume %</t>
  </si>
  <si>
    <t>Custo Fixo</t>
  </si>
  <si>
    <t>Custo Variável</t>
  </si>
  <si>
    <t>Custo com Pessoal Fixo</t>
  </si>
  <si>
    <t>Custo com Pessoal Variável</t>
  </si>
  <si>
    <t>Valor a Comprometer 2021</t>
  </si>
  <si>
    <t>Fonte:  https://transferencias.cnm.org.br/index/abrangencia/painel/municipal</t>
  </si>
  <si>
    <t>Fonte: http://arquivos.setc.se.gov.br/ICMS/2021/12_ICMS_Dezembro_2021.pdf</t>
  </si>
  <si>
    <t>Sistema coleta e armazenamento de líquidos percolados   (chorume)</t>
  </si>
  <si>
    <t>Reservatórios coleta de água de chuva                   (caixa d’água 20 m³)</t>
  </si>
  <si>
    <t>Desc. % aproveitamento</t>
  </si>
  <si>
    <t>3.2.9</t>
  </si>
  <si>
    <t>m2</t>
  </si>
  <si>
    <t xml:space="preserve">Desconto umidade, descontado a umindade permitida p/ venda </t>
  </si>
  <si>
    <t>atualizado de 60 p/ 70% pela implantacao das coopertivas ano de 2022</t>
  </si>
  <si>
    <t>total CAPEX</t>
  </si>
  <si>
    <t>M3</t>
  </si>
  <si>
    <t>Plástico filme/mole</t>
  </si>
  <si>
    <t>01.01.2023</t>
  </si>
  <si>
    <t>Valor do Salário míminio - base 2022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</si>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</sst>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R$&quot;#,##0.00_);[Red]\(&quot;R$&quot;#,##0.00\)"/>
    <numFmt numFmtId="41" formatCode="_(* #,##0_);_(* \(#,##0\);_(* &quot;-&quot;_);_(@_)"/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;\-&quot;R$&quot;\ #,##0.00"/>
    <numFmt numFmtId="165" formatCode="&quot;R$&quot;\ #,##0.00;[Red]\-&quot;R$&quot;\ #,##0.00"/>
    <numFmt numFmtId="166" formatCode="_-&quot;R$&quot;\ * #,##0.00_-;\-&quot;R$&quot;\ * #,##0.00_-;_-&quot;R$&quot;\ 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_([$€-2]* #,##0.00_);_([$€-2]* \(#,##0.00\);_([$€-2]* &quot;-&quot;??_)"/>
    <numFmt numFmtId="171" formatCode="&quot;$&quot;#,##0_);\(&quot;$&quot;#,##0\)"/>
    <numFmt numFmtId="172" formatCode="&quot;R$&quot;\ #,##0.00"/>
    <numFmt numFmtId="173" formatCode="0.0%"/>
    <numFmt numFmtId="174" formatCode="#,##0.0_);\(#,##0.0\)"/>
    <numFmt numFmtId="175" formatCode="&quot;R$&quot;\ * #,##0.00&quot;/ton&quot;"/>
    <numFmt numFmtId="176" formatCode="&quot;Ano&quot;\ 0"/>
    <numFmt numFmtId="177" formatCode="_-&quot;R$&quot;\ * #,##0_-;\-&quot;R$&quot;\ * #,##0_-;_-&quot;R$&quot;\ * &quot;-&quot;??_-;_-@_-"/>
    <numFmt numFmtId="178" formatCode="_(&quot;R$ &quot;* #,##0_);_(&quot;R$ &quot;* \(#,##0\);_(&quot;R$ &quot;* &quot;-&quot;_);_(@_)"/>
    <numFmt numFmtId="179" formatCode="0.0"/>
    <numFmt numFmtId="180" formatCode="_-[$R$-416]\ * #,##0.00_-;\-[$R$-416]\ * #,##0.00_-;_-[$R$-416]\ * &quot;-&quot;??_-;_-@_-"/>
    <numFmt numFmtId="181" formatCode="0.00&quot; meses&quot;"/>
    <numFmt numFmtId="182" formatCode="0.00%&quot;aa&quot;"/>
    <numFmt numFmtId="183" formatCode="0.000"/>
    <numFmt numFmtId="184" formatCode="&quot;R$ &quot;#,##0.00"/>
    <numFmt numFmtId="185" formatCode="&quot;R$&quot;#,##0.00"/>
    <numFmt numFmtId="186" formatCode="_-* #,##0.0_-;\-* #,##0.0_-;_-* &quot;-&quot;??_-;_-@_-"/>
    <numFmt numFmtId="187" formatCode="#,##0.0;\(#,##0.0\)"/>
    <numFmt numFmtId="188" formatCode="0.0000"/>
    <numFmt numFmtId="189" formatCode="0.000%"/>
    <numFmt numFmtId="190" formatCode="_(&quot;R$&quot;* #,##0_);_(&quot;R$&quot;* \(#,##0\);_(&quot;R$&quot;* &quot;-&quot;??_);_(@_)"/>
    <numFmt numFmtId="191" formatCode="#,##0.00;\(#,##0.00\)"/>
    <numFmt numFmtId="192" formatCode="#,##0;\(#,##0\)"/>
    <numFmt numFmtId="193" formatCode="_-* #,##0.00000_-;\-* #,##0.00000_-;_-* &quot;-&quot;??_-;_-@_-"/>
    <numFmt numFmtId="194" formatCode="&quot;R$&quot;#,##0.000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sz val="11"/>
      <color indexed="8"/>
      <name val="Calibri"/>
      <family val="2"/>
      <charset val="1"/>
    </font>
    <font>
      <sz val="10"/>
      <name val="Courier"/>
      <family val="3"/>
    </font>
    <font>
      <b/>
      <sz val="12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D0D0D"/>
      <name val="Century Gothic"/>
      <family val="2"/>
    </font>
    <font>
      <b/>
      <sz val="8"/>
      <color rgb="FF0D0D0D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0D0D0D"/>
      <name val="Century Gothic"/>
      <family val="2"/>
    </font>
    <font>
      <b/>
      <sz val="11"/>
      <name val="Century Gothic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i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Times New Roman"/>
      <family val="1"/>
    </font>
    <font>
      <b/>
      <sz val="9"/>
      <color rgb="FFFFFFFF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rgb="FF1F4E78"/>
      <name val="Calibri"/>
      <family val="2"/>
      <scheme val="minor"/>
    </font>
    <font>
      <b/>
      <sz val="9"/>
      <color rgb="FF244062"/>
      <name val="Calibri"/>
      <family val="2"/>
      <scheme val="minor"/>
    </font>
    <font>
      <sz val="9"/>
      <color rgb="FF244062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i/>
      <sz val="9"/>
      <color rgb="FF2440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i/>
      <sz val="10"/>
      <color theme="4" tint="-0.499984740745262"/>
      <name val="Calibri"/>
      <family val="2"/>
      <scheme val="minor"/>
    </font>
    <font>
      <sz val="10"/>
      <color rgb="FF244062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rgb="FF2A2A2A"/>
      <name val="Calibri"/>
      <family val="2"/>
      <scheme val="minor"/>
    </font>
    <font>
      <sz val="9"/>
      <color rgb="FF393B3E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Segoe UI"/>
      <family val="2"/>
      <charset val="1"/>
    </font>
    <font>
      <b/>
      <sz val="8"/>
      <color theme="1"/>
      <name val="Calibri"/>
      <family val="2"/>
      <scheme val="minor"/>
    </font>
    <font>
      <sz val="10.5"/>
      <color rgb="FF333333"/>
      <name val="Arial"/>
      <family val="2"/>
    </font>
    <font>
      <b/>
      <sz val="12"/>
      <color theme="1"/>
      <name val="Calibri"/>
      <family val="2"/>
      <scheme val="minor"/>
    </font>
    <font>
      <sz val="11"/>
      <color rgb="FF333333"/>
      <name val="Arial"/>
      <family val="2"/>
    </font>
    <font>
      <b/>
      <i/>
      <sz val="9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b/>
      <sz val="6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EBEBEB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rgb="FF2440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hair">
        <color rgb="FF244062"/>
      </right>
      <top style="thin">
        <color theme="0" tint="-0.14999847407452621"/>
      </top>
      <bottom/>
      <diagonal/>
    </border>
    <border>
      <left/>
      <right style="hair">
        <color rgb="FF244062"/>
      </right>
      <top style="thin">
        <color theme="0" tint="-0.14999847407452621"/>
      </top>
      <bottom style="hair">
        <color rgb="FF244062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hair">
        <color rgb="FF244062"/>
      </bottom>
      <diagonal/>
    </border>
    <border>
      <left/>
      <right style="hair">
        <color rgb="FF244062"/>
      </right>
      <top/>
      <bottom/>
      <diagonal/>
    </border>
    <border>
      <left style="hair">
        <color rgb="FF244062"/>
      </left>
      <right style="thin">
        <color theme="0" tint="-0.14999847407452621"/>
      </right>
      <top style="hair">
        <color rgb="FF244062"/>
      </top>
      <bottom style="hair">
        <color rgb="FF244062"/>
      </bottom>
      <diagonal/>
    </border>
    <border>
      <left/>
      <right/>
      <top/>
      <bottom style="hair">
        <color rgb="FF244062"/>
      </bottom>
      <diagonal/>
    </border>
    <border>
      <left style="thin">
        <color theme="0" tint="-0.14999847407452621"/>
      </left>
      <right style="hair">
        <color rgb="FF244062"/>
      </right>
      <top/>
      <bottom style="thin">
        <color theme="0" tint="-0.14999847407452621"/>
      </bottom>
      <diagonal/>
    </border>
    <border>
      <left style="hair">
        <color rgb="FF244062"/>
      </left>
      <right style="hair">
        <color rgb="FF244062"/>
      </right>
      <top style="hair">
        <color rgb="FF244062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thin">
        <color theme="0" tint="-0.14999847407452621"/>
      </right>
      <top/>
      <bottom style="medium">
        <color theme="0" tint="-0.14999847407452621"/>
      </bottom>
      <diagonal/>
    </border>
    <border>
      <left style="thin">
        <color theme="0" tint="-0.14999847407452621"/>
      </left>
      <right style="hair">
        <color rgb="FF244062"/>
      </right>
      <top style="medium">
        <color theme="0" tint="-0.14999847407452621"/>
      </top>
      <bottom style="thin">
        <color theme="0" tint="-0.14999847407452621"/>
      </bottom>
      <diagonal/>
    </border>
    <border>
      <left/>
      <right style="hair">
        <color rgb="FF244062"/>
      </right>
      <top style="medium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medium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4" tint="-0.249977111117893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rgb="FF2440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thin">
        <color theme="0" tint="-0.249977111117893"/>
      </right>
      <top style="medium">
        <color theme="0" tint="-0.249977111117893"/>
      </top>
      <bottom/>
      <diagonal/>
    </border>
    <border>
      <left style="hair">
        <color theme="0" tint="-0.249977111117893"/>
      </left>
      <right/>
      <top style="hair">
        <color theme="0" tint="-0.249977111117893"/>
      </top>
      <bottom style="hair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hair">
        <color theme="0" tint="-0.249977111117893"/>
      </bottom>
      <diagonal/>
    </border>
    <border>
      <left style="hair">
        <color theme="0" tint="-0.249977111117893"/>
      </left>
      <right style="thin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/>
      <right style="hair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hair">
        <color theme="0" tint="-0.249977111117893"/>
      </right>
      <top/>
      <bottom/>
      <diagonal/>
    </border>
    <border>
      <left/>
      <right style="hair">
        <color theme="0" tint="-0.249977111117893"/>
      </right>
      <top/>
      <bottom style="thin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thin">
        <color theme="0" tint="-0.249977111117893"/>
      </top>
      <bottom/>
      <diagonal/>
    </border>
    <border>
      <left style="hair">
        <color theme="0" tint="-0.249977111117893"/>
      </left>
      <right style="hair">
        <color theme="0" tint="-0.249977111117893"/>
      </right>
      <top/>
      <bottom/>
      <diagonal/>
    </border>
    <border>
      <left style="hair">
        <color theme="0" tint="-0.249977111117893"/>
      </left>
      <right style="hair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0" tint="-0.34998626667073579"/>
      </left>
      <right/>
      <top/>
      <bottom style="hair">
        <color theme="0" tint="-0.249977111117893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249977111117893"/>
      </bottom>
      <diagonal/>
    </border>
    <border>
      <left/>
      <right/>
      <top/>
      <bottom style="hair">
        <color theme="0" tint="-0.249977111117893"/>
      </bottom>
      <diagonal/>
    </border>
    <border>
      <left/>
      <right style="hair">
        <color theme="0" tint="-0.249977111117893"/>
      </right>
      <top style="hair">
        <color rgb="FF244062"/>
      </top>
      <bottom style="hair">
        <color theme="0" tint="-0.34998626667073579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/>
      <diagonal/>
    </border>
    <border>
      <left style="thin">
        <color theme="0" tint="-0.249977111117893"/>
      </left>
      <right style="hair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58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0" fontId="11" fillId="0" borderId="0"/>
    <xf numFmtId="0" fontId="12" fillId="0" borderId="0"/>
    <xf numFmtId="171" fontId="4" fillId="0" borderId="0" applyFont="0" applyFill="0" applyBorder="0" applyAlignment="0" applyProtection="0"/>
    <xf numFmtId="37" fontId="4" fillId="3" borderId="0" applyFont="0" applyFill="0" applyBorder="0" applyAlignment="0" applyProtection="0"/>
    <xf numFmtId="41" fontId="4" fillId="0" borderId="1" applyFont="0" applyFill="0" applyBorder="0" applyAlignment="0" applyProtection="0">
      <alignment horizontal="center" vertical="center"/>
    </xf>
    <xf numFmtId="10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5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42">
    <xf numFmtId="0" fontId="0" fillId="0" borderId="0" xfId="0"/>
    <xf numFmtId="10" fontId="5" fillId="0" borderId="12" xfId="2" applyNumberFormat="1" applyFont="1" applyBorder="1"/>
    <xf numFmtId="0" fontId="7" fillId="0" borderId="1" xfId="34" applyFont="1" applyBorder="1" applyAlignment="1">
      <alignment horizontal="center"/>
    </xf>
    <xf numFmtId="2" fontId="4" fillId="0" borderId="1" xfId="34" applyNumberFormat="1" applyBorder="1"/>
    <xf numFmtId="0" fontId="4" fillId="3" borderId="0" xfId="32" applyFill="1" applyAlignment="1">
      <alignment vertical="center"/>
    </xf>
    <xf numFmtId="10" fontId="5" fillId="0" borderId="18" xfId="2" applyNumberFormat="1" applyFont="1" applyBorder="1"/>
    <xf numFmtId="0" fontId="0" fillId="0" borderId="1" xfId="0" applyBorder="1"/>
    <xf numFmtId="175" fontId="5" fillId="4" borderId="1" xfId="34" applyNumberFormat="1" applyFont="1" applyFill="1" applyBorder="1"/>
    <xf numFmtId="173" fontId="5" fillId="0" borderId="1" xfId="2" applyNumberFormat="1" applyFont="1" applyBorder="1"/>
    <xf numFmtId="164" fontId="5" fillId="0" borderId="1" xfId="34" applyNumberFormat="1" applyFont="1" applyBorder="1"/>
    <xf numFmtId="164" fontId="5" fillId="0" borderId="1" xfId="34" applyNumberFormat="1" applyFont="1" applyBorder="1" applyAlignment="1">
      <alignment horizontal="center"/>
    </xf>
    <xf numFmtId="173" fontId="5" fillId="0" borderId="1" xfId="34" applyNumberFormat="1" applyFont="1" applyBorder="1"/>
    <xf numFmtId="9" fontId="4" fillId="0" borderId="1" xfId="34" applyNumberFormat="1" applyBorder="1"/>
    <xf numFmtId="174" fontId="4" fillId="0" borderId="1" xfId="34" applyNumberFormat="1" applyBorder="1"/>
    <xf numFmtId="0" fontId="4" fillId="0" borderId="9" xfId="34" applyBorder="1" applyAlignment="1">
      <alignment horizontal="center"/>
    </xf>
    <xf numFmtId="0" fontId="4" fillId="0" borderId="1" xfId="34" applyBorder="1"/>
    <xf numFmtId="0" fontId="4" fillId="0" borderId="13" xfId="34" applyBorder="1" applyAlignment="1">
      <alignment horizontal="center"/>
    </xf>
    <xf numFmtId="0" fontId="4" fillId="0" borderId="14" xfId="34" applyBorder="1"/>
    <xf numFmtId="0" fontId="4" fillId="0" borderId="14" xfId="34" applyBorder="1" applyAlignment="1">
      <alignment horizontal="center"/>
    </xf>
    <xf numFmtId="0" fontId="5" fillId="0" borderId="1" xfId="34" applyFont="1" applyBorder="1"/>
    <xf numFmtId="174" fontId="5" fillId="2" borderId="1" xfId="34" applyNumberFormat="1" applyFont="1" applyFill="1" applyBorder="1"/>
    <xf numFmtId="0" fontId="4" fillId="0" borderId="10" xfId="34" applyBorder="1" applyAlignment="1">
      <alignment horizontal="center"/>
    </xf>
    <xf numFmtId="0" fontId="5" fillId="0" borderId="11" xfId="34" applyFont="1" applyBorder="1"/>
    <xf numFmtId="174" fontId="5" fillId="0" borderId="1" xfId="34" applyNumberFormat="1" applyFont="1" applyBorder="1"/>
    <xf numFmtId="10" fontId="4" fillId="0" borderId="12" xfId="2" applyNumberFormat="1" applyFont="1" applyBorder="1"/>
    <xf numFmtId="0" fontId="4" fillId="0" borderId="19" xfId="34" applyBorder="1" applyAlignment="1">
      <alignment horizontal="center"/>
    </xf>
    <xf numFmtId="0" fontId="4" fillId="0" borderId="11" xfId="34" applyBorder="1" applyAlignment="1">
      <alignment horizontal="center"/>
    </xf>
    <xf numFmtId="0" fontId="4" fillId="0" borderId="20" xfId="34" applyBorder="1" applyAlignment="1">
      <alignment horizontal="center"/>
    </xf>
    <xf numFmtId="0" fontId="4" fillId="0" borderId="8" xfId="34" applyBorder="1" applyAlignment="1">
      <alignment horizontal="center"/>
    </xf>
    <xf numFmtId="0" fontId="4" fillId="0" borderId="2" xfId="34" applyBorder="1"/>
    <xf numFmtId="0" fontId="4" fillId="0" borderId="17" xfId="34" applyBorder="1" applyAlignment="1">
      <alignment horizontal="center"/>
    </xf>
    <xf numFmtId="0" fontId="4" fillId="0" borderId="18" xfId="34" applyBorder="1" applyAlignment="1">
      <alignment horizontal="center"/>
    </xf>
    <xf numFmtId="0" fontId="15" fillId="3" borderId="1" xfId="20" applyFont="1" applyFill="1" applyBorder="1" applyAlignment="1">
      <alignment horizontal="center" vertical="center"/>
    </xf>
    <xf numFmtId="0" fontId="15" fillId="3" borderId="1" xfId="20" applyFont="1" applyFill="1" applyBorder="1" applyAlignment="1">
      <alignment horizontal="justify" vertical="center"/>
    </xf>
    <xf numFmtId="9" fontId="14" fillId="3" borderId="1" xfId="20" applyNumberFormat="1" applyFont="1" applyFill="1" applyBorder="1" applyAlignment="1">
      <alignment horizontal="center" vertical="center"/>
    </xf>
    <xf numFmtId="43" fontId="15" fillId="3" borderId="1" xfId="36" applyFont="1" applyFill="1" applyBorder="1" applyAlignment="1">
      <alignment horizontal="justify" vertical="center"/>
    </xf>
    <xf numFmtId="0" fontId="16" fillId="3" borderId="5" xfId="20" applyFont="1" applyFill="1" applyBorder="1" applyAlignment="1">
      <alignment vertical="center"/>
    </xf>
    <xf numFmtId="0" fontId="5" fillId="3" borderId="6" xfId="20" applyFont="1" applyFill="1" applyBorder="1" applyAlignment="1">
      <alignment vertical="center"/>
    </xf>
    <xf numFmtId="9" fontId="5" fillId="3" borderId="6" xfId="27" applyFont="1" applyFill="1" applyBorder="1" applyAlignment="1">
      <alignment vertical="center"/>
    </xf>
    <xf numFmtId="0" fontId="5" fillId="3" borderId="3" xfId="20" applyFont="1" applyFill="1" applyBorder="1" applyAlignment="1">
      <alignment vertical="center"/>
    </xf>
    <xf numFmtId="0" fontId="14" fillId="3" borderId="6" xfId="20" applyFont="1" applyFill="1" applyBorder="1" applyAlignment="1">
      <alignment vertical="center"/>
    </xf>
    <xf numFmtId="0" fontId="14" fillId="3" borderId="3" xfId="20" applyFont="1" applyFill="1" applyBorder="1" applyAlignment="1">
      <alignment vertical="center"/>
    </xf>
    <xf numFmtId="166" fontId="15" fillId="3" borderId="1" xfId="7" applyFont="1" applyFill="1" applyBorder="1" applyAlignment="1">
      <alignment horizontal="justify" vertical="center"/>
    </xf>
    <xf numFmtId="173" fontId="14" fillId="3" borderId="1" xfId="20" applyNumberFormat="1" applyFont="1" applyFill="1" applyBorder="1" applyAlignment="1">
      <alignment horizontal="center" vertical="center"/>
    </xf>
    <xf numFmtId="0" fontId="7" fillId="3" borderId="5" xfId="20" applyFont="1" applyFill="1" applyBorder="1" applyAlignment="1">
      <alignment vertical="center"/>
    </xf>
    <xf numFmtId="168" fontId="16" fillId="3" borderId="1" xfId="1" applyNumberFormat="1" applyFont="1" applyFill="1" applyBorder="1" applyAlignment="1">
      <alignment horizontal="left" vertical="center"/>
    </xf>
    <xf numFmtId="0" fontId="5" fillId="0" borderId="2" xfId="34" applyFont="1" applyBorder="1" applyAlignment="1">
      <alignment horizontal="center"/>
    </xf>
    <xf numFmtId="0" fontId="2" fillId="0" borderId="1" xfId="0" applyFont="1" applyBorder="1"/>
    <xf numFmtId="10" fontId="4" fillId="0" borderId="1" xfId="2" applyNumberFormat="1" applyFont="1" applyBorder="1"/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173" fontId="17" fillId="0" borderId="16" xfId="2" applyNumberFormat="1" applyFont="1" applyBorder="1" applyAlignment="1">
      <alignment horizontal="center" vertical="center" wrapText="1"/>
    </xf>
    <xf numFmtId="173" fontId="17" fillId="0" borderId="24" xfId="2" applyNumberFormat="1" applyFont="1" applyBorder="1" applyAlignment="1">
      <alignment horizontal="center" vertical="center" wrapText="1"/>
    </xf>
    <xf numFmtId="10" fontId="0" fillId="0" borderId="0" xfId="2" applyNumberFormat="1" applyFont="1"/>
    <xf numFmtId="173" fontId="17" fillId="0" borderId="22" xfId="2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39" fontId="4" fillId="0" borderId="1" xfId="34" applyNumberFormat="1" applyBorder="1"/>
    <xf numFmtId="2" fontId="19" fillId="0" borderId="24" xfId="0" applyNumberFormat="1" applyFont="1" applyBorder="1" applyAlignment="1">
      <alignment horizontal="center" vertical="center"/>
    </xf>
    <xf numFmtId="2" fontId="19" fillId="0" borderId="24" xfId="0" applyNumberFormat="1" applyFont="1" applyBorder="1" applyAlignment="1">
      <alignment horizontal="center" vertical="center" wrapText="1"/>
    </xf>
    <xf numFmtId="173" fontId="0" fillId="0" borderId="22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0" fontId="14" fillId="3" borderId="31" xfId="20" applyFont="1" applyFill="1" applyBorder="1" applyAlignment="1">
      <alignment horizontal="center" vertical="center"/>
    </xf>
    <xf numFmtId="0" fontId="14" fillId="3" borderId="2" xfId="20" applyFont="1" applyFill="1" applyBorder="1" applyAlignment="1">
      <alignment horizontal="left" vertical="center"/>
    </xf>
    <xf numFmtId="0" fontId="15" fillId="3" borderId="32" xfId="20" applyFont="1" applyFill="1" applyBorder="1" applyAlignment="1">
      <alignment horizontal="center" vertical="center"/>
    </xf>
    <xf numFmtId="169" fontId="15" fillId="3" borderId="1" xfId="36" applyNumberFormat="1" applyFont="1" applyFill="1" applyBorder="1" applyAlignment="1">
      <alignment horizontal="justify" vertical="center"/>
    </xf>
    <xf numFmtId="172" fontId="15" fillId="3" borderId="1" xfId="36" applyNumberFormat="1" applyFont="1" applyFill="1" applyBorder="1" applyAlignment="1">
      <alignment horizontal="justify" vertical="center"/>
    </xf>
    <xf numFmtId="0" fontId="14" fillId="3" borderId="32" xfId="20" applyFont="1" applyFill="1" applyBorder="1" applyAlignment="1">
      <alignment horizontal="center" vertical="center"/>
    </xf>
    <xf numFmtId="0" fontId="15" fillId="3" borderId="1" xfId="20" applyFont="1" applyFill="1" applyBorder="1" applyAlignment="1">
      <alignment vertical="center"/>
    </xf>
    <xf numFmtId="43" fontId="15" fillId="3" borderId="1" xfId="36" applyFont="1" applyFill="1" applyBorder="1" applyAlignment="1">
      <alignment vertical="center"/>
    </xf>
    <xf numFmtId="172" fontId="15" fillId="3" borderId="1" xfId="20" applyNumberFormat="1" applyFont="1" applyFill="1" applyBorder="1" applyAlignment="1">
      <alignment vertical="center"/>
    </xf>
    <xf numFmtId="3" fontId="15" fillId="3" borderId="1" xfId="20" applyNumberFormat="1" applyFont="1" applyFill="1" applyBorder="1" applyAlignment="1">
      <alignment vertical="center"/>
    </xf>
    <xf numFmtId="4" fontId="15" fillId="3" borderId="1" xfId="20" applyNumberFormat="1" applyFont="1" applyFill="1" applyBorder="1" applyAlignment="1">
      <alignment vertical="center"/>
    </xf>
    <xf numFmtId="3" fontId="14" fillId="5" borderId="1" xfId="20" applyNumberFormat="1" applyFont="1" applyFill="1" applyBorder="1" applyAlignment="1">
      <alignment vertical="center"/>
    </xf>
    <xf numFmtId="10" fontId="21" fillId="0" borderId="1" xfId="2" applyNumberFormat="1" applyFont="1" applyBorder="1"/>
    <xf numFmtId="9" fontId="0" fillId="0" borderId="1" xfId="0" applyNumberFormat="1" applyBorder="1"/>
    <xf numFmtId="0" fontId="15" fillId="3" borderId="2" xfId="20" applyFont="1" applyFill="1" applyBorder="1" applyAlignment="1">
      <alignment horizontal="center" vertical="center"/>
    </xf>
    <xf numFmtId="177" fontId="0" fillId="0" borderId="0" xfId="0" applyNumberFormat="1" applyAlignment="1">
      <alignment horizontal="center"/>
    </xf>
    <xf numFmtId="177" fontId="0" fillId="0" borderId="0" xfId="0" applyNumberFormat="1"/>
    <xf numFmtId="165" fontId="0" fillId="0" borderId="1" xfId="6" applyNumberFormat="1" applyFont="1" applyBorder="1"/>
    <xf numFmtId="177" fontId="0" fillId="0" borderId="0" xfId="3" applyNumberFormat="1" applyFont="1"/>
    <xf numFmtId="0" fontId="0" fillId="6" borderId="0" xfId="0" applyFill="1"/>
    <xf numFmtId="177" fontId="0" fillId="6" borderId="0" xfId="3" applyNumberFormat="1" applyFont="1" applyFill="1"/>
    <xf numFmtId="165" fontId="0" fillId="0" borderId="0" xfId="0" applyNumberFormat="1"/>
    <xf numFmtId="165" fontId="0" fillId="6" borderId="0" xfId="0" applyNumberFormat="1" applyFill="1"/>
    <xf numFmtId="0" fontId="0" fillId="6" borderId="37" xfId="0" applyFill="1" applyBorder="1"/>
    <xf numFmtId="0" fontId="2" fillId="6" borderId="0" xfId="0" applyFont="1" applyFill="1"/>
    <xf numFmtId="165" fontId="2" fillId="6" borderId="0" xfId="0" applyNumberFormat="1" applyFont="1" applyFill="1"/>
    <xf numFmtId="0" fontId="2" fillId="0" borderId="0" xfId="0" applyFont="1"/>
    <xf numFmtId="177" fontId="2" fillId="0" borderId="0" xfId="0" applyNumberFormat="1" applyFont="1" applyAlignment="1">
      <alignment horizontal="center"/>
    </xf>
    <xf numFmtId="177" fontId="2" fillId="0" borderId="0" xfId="0" applyNumberFormat="1" applyFont="1"/>
    <xf numFmtId="177" fontId="2" fillId="0" borderId="0" xfId="3" applyNumberFormat="1" applyFont="1"/>
    <xf numFmtId="177" fontId="2" fillId="0" borderId="0" xfId="0" applyNumberFormat="1" applyFont="1" applyAlignment="1">
      <alignment horizontal="left"/>
    </xf>
    <xf numFmtId="165" fontId="0" fillId="0" borderId="0" xfId="7" applyNumberFormat="1" applyFont="1"/>
    <xf numFmtId="0" fontId="2" fillId="0" borderId="36" xfId="0" applyFont="1" applyBorder="1" applyAlignment="1">
      <alignment horizontal="center"/>
    </xf>
    <xf numFmtId="0" fontId="23" fillId="0" borderId="1" xfId="0" applyFont="1" applyBorder="1" applyAlignment="1">
      <alignment horizontal="left" vertical="center"/>
    </xf>
    <xf numFmtId="166" fontId="23" fillId="0" borderId="1" xfId="3" applyFont="1" applyBorder="1" applyAlignment="1">
      <alignment horizontal="center" vertical="center"/>
    </xf>
    <xf numFmtId="0" fontId="23" fillId="7" borderId="1" xfId="0" applyFont="1" applyFill="1" applyBorder="1"/>
    <xf numFmtId="178" fontId="23" fillId="7" borderId="1" xfId="3" applyNumberFormat="1" applyFont="1" applyFill="1" applyBorder="1"/>
    <xf numFmtId="0" fontId="24" fillId="0" borderId="1" xfId="0" applyFont="1" applyBorder="1"/>
    <xf numFmtId="178" fontId="24" fillId="0" borderId="1" xfId="3" applyNumberFormat="1" applyFont="1" applyBorder="1"/>
    <xf numFmtId="10" fontId="17" fillId="0" borderId="16" xfId="2" applyNumberFormat="1" applyFont="1" applyBorder="1" applyAlignment="1">
      <alignment horizontal="center" vertical="center" wrapText="1"/>
    </xf>
    <xf numFmtId="179" fontId="0" fillId="0" borderId="1" xfId="0" applyNumberFormat="1" applyBorder="1"/>
    <xf numFmtId="39" fontId="4" fillId="0" borderId="0" xfId="34" applyNumberFormat="1"/>
    <xf numFmtId="39" fontId="5" fillId="0" borderId="0" xfId="34" applyNumberFormat="1" applyFont="1"/>
    <xf numFmtId="10" fontId="4" fillId="0" borderId="0" xfId="34" applyNumberFormat="1"/>
    <xf numFmtId="0" fontId="4" fillId="0" borderId="37" xfId="34" applyBorder="1" applyAlignment="1">
      <alignment horizontal="center"/>
    </xf>
    <xf numFmtId="0" fontId="4" fillId="0" borderId="42" xfId="34" applyBorder="1" applyAlignment="1">
      <alignment horizontal="center"/>
    </xf>
    <xf numFmtId="172" fontId="4" fillId="0" borderId="1" xfId="34" applyNumberFormat="1" applyBorder="1"/>
    <xf numFmtId="172" fontId="5" fillId="2" borderId="1" xfId="34" applyNumberFormat="1" applyFont="1" applyFill="1" applyBorder="1"/>
    <xf numFmtId="172" fontId="5" fillId="0" borderId="1" xfId="34" applyNumberFormat="1" applyFont="1" applyBorder="1"/>
    <xf numFmtId="0" fontId="4" fillId="0" borderId="0" xfId="32"/>
    <xf numFmtId="9" fontId="28" fillId="3" borderId="0" xfId="2" applyFont="1" applyFill="1" applyAlignment="1">
      <alignment vertical="center"/>
    </xf>
    <xf numFmtId="9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vertical="center" indent="1"/>
    </xf>
    <xf numFmtId="180" fontId="0" fillId="0" borderId="0" xfId="0" applyNumberFormat="1"/>
    <xf numFmtId="9" fontId="21" fillId="0" borderId="1" xfId="0" applyNumberFormat="1" applyFont="1" applyBorder="1"/>
    <xf numFmtId="0" fontId="6" fillId="0" borderId="0" xfId="8" applyAlignment="1">
      <alignment horizontal="left" vertical="top"/>
    </xf>
    <xf numFmtId="166" fontId="6" fillId="0" borderId="0" xfId="35" applyFont="1" applyAlignment="1">
      <alignment horizontal="left" vertical="top"/>
    </xf>
    <xf numFmtId="166" fontId="6" fillId="0" borderId="0" xfId="8" applyNumberFormat="1" applyAlignment="1">
      <alignment horizontal="left" vertical="top"/>
    </xf>
    <xf numFmtId="181" fontId="6" fillId="0" borderId="0" xfId="8" applyNumberFormat="1" applyAlignment="1">
      <alignment horizontal="left" vertical="top"/>
    </xf>
    <xf numFmtId="166" fontId="31" fillId="0" borderId="0" xfId="35" applyFont="1" applyAlignment="1">
      <alignment horizontal="left" vertical="top"/>
    </xf>
    <xf numFmtId="164" fontId="31" fillId="0" borderId="0" xfId="8" applyNumberFormat="1" applyFont="1" applyAlignment="1">
      <alignment horizontal="left" vertical="top"/>
    </xf>
    <xf numFmtId="0" fontId="6" fillId="0" borderId="0" xfId="8" applyAlignment="1">
      <alignment horizontal="center" vertical="center"/>
    </xf>
    <xf numFmtId="166" fontId="31" fillId="2" borderId="0" xfId="35" applyFont="1" applyFill="1" applyAlignment="1">
      <alignment horizontal="left" vertical="top"/>
    </xf>
    <xf numFmtId="164" fontId="32" fillId="0" borderId="0" xfId="35" applyNumberFormat="1" applyFont="1" applyAlignment="1">
      <alignment horizontal="left" vertical="top"/>
    </xf>
    <xf numFmtId="164" fontId="32" fillId="0" borderId="0" xfId="35" applyNumberFormat="1" applyFont="1" applyAlignment="1">
      <alignment horizontal="center" vertical="top"/>
    </xf>
    <xf numFmtId="181" fontId="33" fillId="0" borderId="1" xfId="8" applyNumberFormat="1" applyFont="1" applyBorder="1" applyAlignment="1">
      <alignment horizontal="center" vertical="center" wrapText="1"/>
    </xf>
    <xf numFmtId="181" fontId="34" fillId="0" borderId="1" xfId="8" applyNumberFormat="1" applyFont="1" applyBorder="1" applyAlignment="1">
      <alignment horizontal="center" vertical="center" wrapText="1"/>
    </xf>
    <xf numFmtId="0" fontId="34" fillId="0" borderId="1" xfId="8" applyFont="1" applyBorder="1" applyAlignment="1">
      <alignment horizontal="center" vertical="center" wrapText="1"/>
    </xf>
    <xf numFmtId="0" fontId="6" fillId="0" borderId="0" xfId="8" applyAlignment="1">
      <alignment vertical="top"/>
    </xf>
    <xf numFmtId="167" fontId="6" fillId="0" borderId="0" xfId="8" applyNumberFormat="1" applyAlignment="1">
      <alignment horizontal="left" vertical="top"/>
    </xf>
    <xf numFmtId="0" fontId="35" fillId="0" borderId="0" xfId="8" applyFont="1" applyAlignment="1">
      <alignment horizontal="center" vertical="center" wrapText="1"/>
    </xf>
    <xf numFmtId="164" fontId="33" fillId="0" borderId="0" xfId="8" applyNumberFormat="1" applyFont="1" applyAlignment="1">
      <alignment horizontal="center" vertical="center" wrapText="1"/>
    </xf>
    <xf numFmtId="0" fontId="36" fillId="0" borderId="0" xfId="8" applyFont="1" applyAlignment="1">
      <alignment horizontal="center" vertical="center" wrapText="1"/>
    </xf>
    <xf numFmtId="167" fontId="7" fillId="0" borderId="0" xfId="8" applyNumberFormat="1" applyFont="1" applyAlignment="1">
      <alignment horizontal="center" vertical="center" wrapText="1"/>
    </xf>
    <xf numFmtId="43" fontId="34" fillId="0" borderId="0" xfId="33" applyFont="1" applyAlignment="1">
      <alignment horizontal="center" vertical="center" wrapText="1"/>
    </xf>
    <xf numFmtId="182" fontId="34" fillId="0" borderId="0" xfId="8" applyNumberFormat="1" applyFont="1" applyAlignment="1">
      <alignment horizontal="center" vertical="center" wrapText="1"/>
    </xf>
    <xf numFmtId="164" fontId="33" fillId="0" borderId="1" xfId="8" applyNumberFormat="1" applyFont="1" applyBorder="1" applyAlignment="1">
      <alignment horizontal="center" vertical="center" wrapText="1"/>
    </xf>
    <xf numFmtId="182" fontId="34" fillId="0" borderId="43" xfId="8" applyNumberFormat="1" applyFont="1" applyBorder="1" applyAlignment="1">
      <alignment horizontal="center" vertical="center" wrapText="1"/>
    </xf>
    <xf numFmtId="181" fontId="38" fillId="0" borderId="0" xfId="8" applyNumberFormat="1" applyFont="1" applyAlignment="1">
      <alignment horizontal="center" vertical="center" wrapText="1"/>
    </xf>
    <xf numFmtId="0" fontId="39" fillId="0" borderId="0" xfId="8" applyFont="1" applyAlignment="1">
      <alignment horizontal="center" vertical="center" wrapText="1"/>
    </xf>
    <xf numFmtId="0" fontId="6" fillId="0" borderId="0" xfId="8" applyAlignment="1">
      <alignment horizontal="left" vertical="center" wrapText="1"/>
    </xf>
    <xf numFmtId="181" fontId="34" fillId="0" borderId="11" xfId="8" applyNumberFormat="1" applyFont="1" applyBorder="1" applyAlignment="1">
      <alignment horizontal="center" vertical="center" wrapText="1"/>
    </xf>
    <xf numFmtId="10" fontId="35" fillId="0" borderId="11" xfId="8" applyNumberFormat="1" applyFont="1" applyBorder="1" applyAlignment="1">
      <alignment horizontal="center" vertical="center" wrapText="1"/>
    </xf>
    <xf numFmtId="0" fontId="36" fillId="0" borderId="11" xfId="8" applyFont="1" applyBorder="1" applyAlignment="1">
      <alignment horizontal="center" vertical="center" wrapText="1"/>
    </xf>
    <xf numFmtId="9" fontId="35" fillId="0" borderId="1" xfId="8" applyNumberFormat="1" applyFont="1" applyBorder="1" applyAlignment="1">
      <alignment horizontal="center" vertical="center" wrapText="1"/>
    </xf>
    <xf numFmtId="0" fontId="36" fillId="0" borderId="1" xfId="8" applyFont="1" applyBorder="1" applyAlignment="1">
      <alignment horizontal="center" vertical="center" wrapText="1"/>
    </xf>
    <xf numFmtId="0" fontId="33" fillId="0" borderId="44" xfId="8" applyFont="1" applyBorder="1" applyAlignment="1">
      <alignment horizontal="center" vertical="center" wrapText="1"/>
    </xf>
    <xf numFmtId="0" fontId="4" fillId="0" borderId="1" xfId="32" applyBorder="1"/>
    <xf numFmtId="0" fontId="29" fillId="3" borderId="1" xfId="32" applyFont="1" applyFill="1" applyBorder="1" applyAlignment="1">
      <alignment vertical="center"/>
    </xf>
    <xf numFmtId="17" fontId="26" fillId="0" borderId="1" xfId="32" applyNumberFormat="1" applyFont="1" applyBorder="1" applyAlignment="1">
      <alignment horizontal="center" vertical="center"/>
    </xf>
    <xf numFmtId="17" fontId="26" fillId="0" borderId="1" xfId="32" applyNumberFormat="1" applyFont="1" applyBorder="1" applyAlignment="1">
      <alignment vertical="center"/>
    </xf>
    <xf numFmtId="0" fontId="7" fillId="3" borderId="1" xfId="32" applyFont="1" applyFill="1" applyBorder="1" applyAlignment="1">
      <alignment horizontal="center" vertical="center"/>
    </xf>
    <xf numFmtId="0" fontId="7" fillId="3" borderId="1" xfId="32" applyFont="1" applyFill="1" applyBorder="1" applyAlignment="1">
      <alignment vertical="center"/>
    </xf>
    <xf numFmtId="172" fontId="16" fillId="3" borderId="1" xfId="32" applyNumberFormat="1" applyFont="1" applyFill="1" applyBorder="1" applyAlignment="1">
      <alignment vertical="center"/>
    </xf>
    <xf numFmtId="173" fontId="16" fillId="3" borderId="1" xfId="27" applyNumberFormat="1" applyFont="1" applyFill="1" applyBorder="1" applyAlignment="1">
      <alignment horizontal="right" vertical="center"/>
    </xf>
    <xf numFmtId="0" fontId="29" fillId="3" borderId="1" xfId="32" applyFont="1" applyFill="1" applyBorder="1" applyAlignment="1">
      <alignment horizontal="center" vertical="center"/>
    </xf>
    <xf numFmtId="167" fontId="28" fillId="3" borderId="1" xfId="1" applyFont="1" applyFill="1" applyBorder="1" applyAlignment="1">
      <alignment vertical="center"/>
    </xf>
    <xf numFmtId="172" fontId="28" fillId="3" borderId="1" xfId="33" applyNumberFormat="1" applyFont="1" applyFill="1" applyBorder="1" applyAlignment="1">
      <alignment vertical="center"/>
    </xf>
    <xf numFmtId="173" fontId="28" fillId="3" borderId="1" xfId="27" applyNumberFormat="1" applyFont="1" applyFill="1" applyBorder="1" applyAlignment="1">
      <alignment horizontal="right" vertical="center"/>
    </xf>
    <xf numFmtId="0" fontId="28" fillId="3" borderId="1" xfId="32" applyFont="1" applyFill="1" applyBorder="1" applyAlignment="1">
      <alignment vertical="center"/>
    </xf>
    <xf numFmtId="0" fontId="4" fillId="3" borderId="1" xfId="32" applyFill="1" applyBorder="1" applyAlignment="1">
      <alignment vertical="center"/>
    </xf>
    <xf numFmtId="167" fontId="28" fillId="0" borderId="1" xfId="1" applyFont="1" applyBorder="1" applyAlignment="1">
      <alignment vertical="center"/>
    </xf>
    <xf numFmtId="172" fontId="30" fillId="0" borderId="1" xfId="33" applyNumberFormat="1" applyFont="1" applyBorder="1" applyAlignment="1">
      <alignment vertical="center"/>
    </xf>
    <xf numFmtId="169" fontId="30" fillId="3" borderId="1" xfId="33" applyNumberFormat="1" applyFont="1" applyFill="1" applyBorder="1" applyAlignment="1">
      <alignment vertical="center"/>
    </xf>
    <xf numFmtId="0" fontId="28" fillId="3" borderId="1" xfId="32" applyFont="1" applyFill="1" applyBorder="1" applyAlignment="1">
      <alignment horizontal="left" vertical="center"/>
    </xf>
    <xf numFmtId="0" fontId="4" fillId="0" borderId="1" xfId="32" applyBorder="1" applyAlignment="1">
      <alignment horizontal="center" vertical="center"/>
    </xf>
    <xf numFmtId="172" fontId="30" fillId="3" borderId="1" xfId="33" applyNumberFormat="1" applyFont="1" applyFill="1" applyBorder="1" applyAlignment="1">
      <alignment vertical="center"/>
    </xf>
    <xf numFmtId="0" fontId="5" fillId="3" borderId="1" xfId="32" applyFont="1" applyFill="1" applyBorder="1" applyAlignment="1">
      <alignment vertical="center"/>
    </xf>
    <xf numFmtId="0" fontId="5" fillId="3" borderId="1" xfId="32" applyFont="1" applyFill="1" applyBorder="1" applyAlignment="1">
      <alignment horizontal="center" vertical="center"/>
    </xf>
    <xf numFmtId="172" fontId="16" fillId="5" borderId="1" xfId="33" applyNumberFormat="1" applyFont="1" applyFill="1" applyBorder="1" applyAlignment="1">
      <alignment vertical="center"/>
    </xf>
    <xf numFmtId="9" fontId="16" fillId="5" borderId="1" xfId="2" applyFont="1" applyFill="1" applyBorder="1" applyAlignment="1">
      <alignment vertical="center"/>
    </xf>
    <xf numFmtId="17" fontId="27" fillId="0" borderId="1" xfId="32" applyNumberFormat="1" applyFont="1" applyBorder="1" applyAlignment="1">
      <alignment horizontal="center" vertical="center"/>
    </xf>
    <xf numFmtId="17" fontId="27" fillId="0" borderId="1" xfId="32" applyNumberFormat="1" applyFont="1" applyBorder="1" applyAlignment="1">
      <alignment horizontal="justify" vertical="justify"/>
    </xf>
    <xf numFmtId="0" fontId="4" fillId="3" borderId="1" xfId="32" applyFill="1" applyBorder="1" applyAlignment="1">
      <alignment horizontal="center" vertical="center"/>
    </xf>
    <xf numFmtId="0" fontId="29" fillId="3" borderId="0" xfId="32" applyFont="1" applyFill="1" applyAlignment="1">
      <alignment vertical="center"/>
    </xf>
    <xf numFmtId="17" fontId="26" fillId="0" borderId="0" xfId="32" applyNumberFormat="1" applyFont="1" applyAlignment="1">
      <alignment horizontal="center" vertical="center"/>
    </xf>
    <xf numFmtId="17" fontId="26" fillId="0" borderId="0" xfId="32" applyNumberFormat="1" applyFont="1" applyAlignment="1">
      <alignment vertical="center"/>
    </xf>
    <xf numFmtId="0" fontId="7" fillId="3" borderId="0" xfId="32" applyFont="1" applyFill="1" applyAlignment="1">
      <alignment horizontal="center" vertical="center"/>
    </xf>
    <xf numFmtId="173" fontId="16" fillId="3" borderId="0" xfId="27" applyNumberFormat="1" applyFont="1" applyFill="1" applyAlignment="1">
      <alignment horizontal="right" vertical="center"/>
    </xf>
    <xf numFmtId="0" fontId="29" fillId="3" borderId="0" xfId="32" applyFont="1" applyFill="1" applyAlignment="1">
      <alignment horizontal="center" vertical="center"/>
    </xf>
    <xf numFmtId="173" fontId="28" fillId="3" borderId="0" xfId="27" applyNumberFormat="1" applyFont="1" applyFill="1" applyAlignment="1">
      <alignment horizontal="right" vertical="center"/>
    </xf>
    <xf numFmtId="0" fontId="2" fillId="0" borderId="0" xfId="23" applyFont="1"/>
    <xf numFmtId="0" fontId="1" fillId="0" borderId="0" xfId="23"/>
    <xf numFmtId="0" fontId="1" fillId="4" borderId="0" xfId="23" applyFill="1"/>
    <xf numFmtId="0" fontId="2" fillId="4" borderId="0" xfId="23" applyFont="1" applyFill="1" applyAlignment="1">
      <alignment horizontal="center"/>
    </xf>
    <xf numFmtId="0" fontId="1" fillId="0" borderId="0" xfId="23" applyAlignment="1">
      <alignment horizontal="center" vertical="center"/>
    </xf>
    <xf numFmtId="10" fontId="0" fillId="0" borderId="0" xfId="38" applyNumberFormat="1" applyFont="1"/>
    <xf numFmtId="0" fontId="1" fillId="0" borderId="0" xfId="23" applyAlignment="1">
      <alignment horizontal="left" vertical="center" wrapText="1"/>
    </xf>
    <xf numFmtId="0" fontId="2" fillId="4" borderId="0" xfId="23" applyFont="1" applyFill="1"/>
    <xf numFmtId="10" fontId="2" fillId="4" borderId="0" xfId="38" applyNumberFormat="1" applyFont="1" applyFill="1"/>
    <xf numFmtId="10" fontId="4" fillId="0" borderId="0" xfId="29" applyNumberFormat="1" applyFont="1"/>
    <xf numFmtId="10" fontId="0" fillId="0" borderId="0" xfId="29" applyNumberFormat="1" applyFont="1"/>
    <xf numFmtId="0" fontId="1" fillId="0" borderId="0" xfId="23" applyAlignment="1">
      <alignment vertical="center" wrapText="1"/>
    </xf>
    <xf numFmtId="10" fontId="2" fillId="4" borderId="0" xfId="23" applyNumberFormat="1" applyFont="1" applyFill="1"/>
    <xf numFmtId="0" fontId="1" fillId="11" borderId="0" xfId="23" applyFill="1"/>
    <xf numFmtId="0" fontId="2" fillId="11" borderId="0" xfId="23" applyFont="1" applyFill="1"/>
    <xf numFmtId="10" fontId="2" fillId="11" borderId="0" xfId="23" applyNumberFormat="1" applyFont="1" applyFill="1"/>
    <xf numFmtId="10" fontId="28" fillId="0" borderId="1" xfId="39" applyNumberFormat="1" applyFont="1" applyBorder="1" applyAlignment="1">
      <alignment horizontal="center" vertical="center"/>
    </xf>
    <xf numFmtId="0" fontId="28" fillId="0" borderId="1" xfId="39" applyFont="1" applyBorder="1" applyAlignment="1">
      <alignment horizontal="center" vertical="justify"/>
    </xf>
    <xf numFmtId="0" fontId="28" fillId="0" borderId="1" xfId="39" applyFont="1" applyBorder="1" applyAlignment="1">
      <alignment horizontal="center" vertical="center"/>
    </xf>
    <xf numFmtId="0" fontId="4" fillId="0" borderId="1" xfId="39" applyBorder="1" applyAlignment="1">
      <alignment horizontal="center" vertical="center" wrapText="1"/>
    </xf>
    <xf numFmtId="0" fontId="4" fillId="0" borderId="5" xfId="39" applyBorder="1" applyAlignment="1">
      <alignment horizontal="center" vertical="center"/>
    </xf>
    <xf numFmtId="184" fontId="28" fillId="0" borderId="1" xfId="39" applyNumberFormat="1" applyFont="1" applyBorder="1" applyAlignment="1">
      <alignment horizontal="center"/>
    </xf>
    <xf numFmtId="184" fontId="28" fillId="0" borderId="1" xfId="39" applyNumberFormat="1" applyFont="1" applyBorder="1"/>
    <xf numFmtId="9" fontId="28" fillId="0" borderId="1" xfId="2" applyFont="1" applyBorder="1" applyAlignment="1">
      <alignment horizontal="center"/>
    </xf>
    <xf numFmtId="10" fontId="4" fillId="0" borderId="1" xfId="39" applyNumberFormat="1" applyBorder="1" applyAlignment="1">
      <alignment horizontal="center"/>
    </xf>
    <xf numFmtId="3" fontId="5" fillId="0" borderId="5" xfId="39" applyNumberFormat="1" applyFont="1" applyBorder="1" applyAlignment="1">
      <alignment horizontal="center" vertical="center"/>
    </xf>
    <xf numFmtId="0" fontId="5" fillId="0" borderId="0" xfId="39" applyFont="1"/>
    <xf numFmtId="0" fontId="4" fillId="0" borderId="0" xfId="39"/>
    <xf numFmtId="172" fontId="28" fillId="0" borderId="0" xfId="20" applyNumberFormat="1" applyFont="1"/>
    <xf numFmtId="10" fontId="4" fillId="0" borderId="0" xfId="39" applyNumberFormat="1" applyAlignment="1">
      <alignment horizontal="center"/>
    </xf>
    <xf numFmtId="169" fontId="5" fillId="0" borderId="1" xfId="39" applyNumberFormat="1" applyFont="1" applyBorder="1" applyAlignment="1">
      <alignment horizontal="center" vertical="center"/>
    </xf>
    <xf numFmtId="4" fontId="28" fillId="0" borderId="0" xfId="20" applyNumberFormat="1" applyFont="1"/>
    <xf numFmtId="0" fontId="28" fillId="0" borderId="0" xfId="39" applyFont="1" applyAlignment="1">
      <alignment horizontal="center"/>
    </xf>
    <xf numFmtId="172" fontId="28" fillId="0" borderId="0" xfId="20" applyNumberFormat="1" applyFont="1" applyAlignment="1">
      <alignment vertical="center"/>
    </xf>
    <xf numFmtId="0" fontId="28" fillId="0" borderId="0" xfId="20" applyFont="1" applyAlignment="1">
      <alignment horizontal="center"/>
    </xf>
    <xf numFmtId="0" fontId="28" fillId="0" borderId="0" xfId="39" applyFont="1" applyAlignment="1">
      <alignment horizontal="justify" vertical="center"/>
    </xf>
    <xf numFmtId="0" fontId="28" fillId="0" borderId="0" xfId="39" applyFont="1" applyAlignment="1">
      <alignment horizontal="center" vertical="center"/>
    </xf>
    <xf numFmtId="0" fontId="28" fillId="0" borderId="0" xfId="39" applyFont="1"/>
    <xf numFmtId="0" fontId="28" fillId="0" borderId="1" xfId="39" applyFont="1" applyBorder="1" applyAlignment="1">
      <alignment horizontal="center"/>
    </xf>
    <xf numFmtId="169" fontId="5" fillId="0" borderId="0" xfId="39" applyNumberFormat="1" applyFont="1" applyAlignment="1">
      <alignment horizontal="center" vertical="center"/>
    </xf>
    <xf numFmtId="172" fontId="28" fillId="0" borderId="1" xfId="39" applyNumberFormat="1" applyFont="1" applyBorder="1" applyAlignment="1">
      <alignment horizontal="center"/>
    </xf>
    <xf numFmtId="169" fontId="5" fillId="0" borderId="5" xfId="39" applyNumberFormat="1" applyFont="1" applyBorder="1" applyAlignment="1">
      <alignment horizontal="center" vertical="center"/>
    </xf>
    <xf numFmtId="4" fontId="28" fillId="0" borderId="0" xfId="20" applyNumberFormat="1" applyFont="1" applyAlignment="1">
      <alignment horizontal="center"/>
    </xf>
    <xf numFmtId="166" fontId="5" fillId="0" borderId="1" xfId="37" applyFont="1" applyBorder="1" applyAlignment="1">
      <alignment horizontal="center" vertical="center"/>
    </xf>
    <xf numFmtId="172" fontId="5" fillId="0" borderId="1" xfId="37" applyNumberFormat="1" applyFont="1" applyBorder="1" applyAlignment="1">
      <alignment horizontal="center" vertical="center"/>
    </xf>
    <xf numFmtId="4" fontId="28" fillId="0" borderId="0" xfId="20" applyNumberFormat="1" applyFont="1" applyAlignment="1">
      <alignment vertical="center"/>
    </xf>
    <xf numFmtId="0" fontId="4" fillId="0" borderId="0" xfId="39" applyAlignment="1">
      <alignment wrapText="1"/>
    </xf>
    <xf numFmtId="4" fontId="28" fillId="0" borderId="0" xfId="20" applyNumberFormat="1" applyFont="1" applyAlignment="1">
      <alignment horizontal="center" vertical="center"/>
    </xf>
    <xf numFmtId="172" fontId="28" fillId="0" borderId="0" xfId="20" applyNumberFormat="1" applyFont="1" applyAlignment="1">
      <alignment horizontal="right" vertical="center"/>
    </xf>
    <xf numFmtId="169" fontId="13" fillId="0" borderId="1" xfId="39" applyNumberFormat="1" applyFont="1" applyBorder="1" applyAlignment="1">
      <alignment horizontal="center" vertical="center"/>
    </xf>
    <xf numFmtId="0" fontId="13" fillId="0" borderId="1" xfId="39" applyFont="1" applyBorder="1" applyAlignment="1">
      <alignment horizontal="center"/>
    </xf>
    <xf numFmtId="169" fontId="13" fillId="0" borderId="0" xfId="39" applyNumberFormat="1" applyFont="1" applyAlignment="1">
      <alignment horizontal="center" vertical="center"/>
    </xf>
    <xf numFmtId="166" fontId="13" fillId="0" borderId="1" xfId="37" applyFont="1" applyBorder="1" applyAlignment="1">
      <alignment horizontal="center" vertical="center"/>
    </xf>
    <xf numFmtId="0" fontId="41" fillId="0" borderId="51" xfId="39" applyFont="1" applyBorder="1" applyAlignment="1">
      <alignment horizontal="center" vertical="center" wrapText="1"/>
    </xf>
    <xf numFmtId="0" fontId="41" fillId="0" borderId="51" xfId="39" applyFont="1" applyBorder="1" applyAlignment="1">
      <alignment horizontal="left" vertical="center" wrapText="1"/>
    </xf>
    <xf numFmtId="165" fontId="28" fillId="0" borderId="51" xfId="39" applyNumberFormat="1" applyFont="1" applyBorder="1" applyAlignment="1">
      <alignment wrapText="1"/>
    </xf>
    <xf numFmtId="0" fontId="4" fillId="0" borderId="48" xfId="39" applyBorder="1"/>
    <xf numFmtId="0" fontId="4" fillId="0" borderId="47" xfId="39" applyBorder="1"/>
    <xf numFmtId="0" fontId="4" fillId="2" borderId="52" xfId="39" applyFill="1" applyBorder="1" applyAlignment="1">
      <alignment horizontal="center"/>
    </xf>
    <xf numFmtId="0" fontId="4" fillId="2" borderId="0" xfId="39" applyFill="1" applyAlignment="1">
      <alignment horizontal="center"/>
    </xf>
    <xf numFmtId="0" fontId="4" fillId="2" borderId="21" xfId="39" applyFill="1" applyBorder="1" applyAlignment="1">
      <alignment horizontal="center"/>
    </xf>
    <xf numFmtId="0" fontId="4" fillId="2" borderId="52" xfId="39" applyFill="1" applyBorder="1" applyAlignment="1">
      <alignment horizontal="center" vertical="center"/>
    </xf>
    <xf numFmtId="0" fontId="4" fillId="0" borderId="0" xfId="39" applyAlignment="1">
      <alignment horizontal="center" vertical="center"/>
    </xf>
    <xf numFmtId="0" fontId="4" fillId="2" borderId="0" xfId="39" applyFill="1" applyAlignment="1">
      <alignment horizontal="center" vertical="center"/>
    </xf>
    <xf numFmtId="0" fontId="4" fillId="2" borderId="21" xfId="39" applyFill="1" applyBorder="1" applyAlignment="1">
      <alignment horizontal="center" vertical="center"/>
    </xf>
    <xf numFmtId="0" fontId="4" fillId="0" borderId="21" xfId="39" applyBorder="1" applyAlignment="1">
      <alignment horizontal="center" vertical="center"/>
    </xf>
    <xf numFmtId="166" fontId="0" fillId="6" borderId="0" xfId="7" applyFont="1" applyFill="1"/>
    <xf numFmtId="0" fontId="14" fillId="3" borderId="0" xfId="20" applyFont="1" applyFill="1" applyAlignment="1">
      <alignment vertical="center"/>
    </xf>
    <xf numFmtId="173" fontId="4" fillId="3" borderId="0" xfId="32" applyNumberFormat="1" applyFill="1" applyAlignment="1">
      <alignment vertical="center"/>
    </xf>
    <xf numFmtId="173" fontId="4" fillId="0" borderId="0" xfId="32" applyNumberFormat="1"/>
    <xf numFmtId="0" fontId="42" fillId="0" borderId="0" xfId="0" applyFont="1" applyAlignment="1">
      <alignment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3" fontId="44" fillId="0" borderId="24" xfId="0" applyNumberFormat="1" applyFont="1" applyBorder="1" applyAlignment="1">
      <alignment horizontal="center" vertical="center"/>
    </xf>
    <xf numFmtId="0" fontId="44" fillId="0" borderId="24" xfId="0" applyFont="1" applyBorder="1" applyAlignment="1">
      <alignment horizontal="center" vertical="center" wrapText="1"/>
    </xf>
    <xf numFmtId="4" fontId="44" fillId="0" borderId="24" xfId="0" applyNumberFormat="1" applyFont="1" applyBorder="1" applyAlignment="1">
      <alignment horizontal="center" vertical="center"/>
    </xf>
    <xf numFmtId="4" fontId="44" fillId="0" borderId="24" xfId="0" applyNumberFormat="1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 wrapText="1"/>
    </xf>
    <xf numFmtId="3" fontId="45" fillId="0" borderId="24" xfId="0" applyNumberFormat="1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 wrapText="1"/>
    </xf>
    <xf numFmtId="4" fontId="45" fillId="0" borderId="24" xfId="0" applyNumberFormat="1" applyFont="1" applyBorder="1" applyAlignment="1">
      <alignment horizontal="center" vertical="center"/>
    </xf>
    <xf numFmtId="4" fontId="45" fillId="0" borderId="24" xfId="0" applyNumberFormat="1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/>
    </xf>
    <xf numFmtId="3" fontId="19" fillId="0" borderId="24" xfId="0" applyNumberFormat="1" applyFont="1" applyBorder="1" applyAlignment="1">
      <alignment horizontal="center" vertical="center"/>
    </xf>
    <xf numFmtId="2" fontId="0" fillId="0" borderId="0" xfId="0" applyNumberFormat="1"/>
    <xf numFmtId="0" fontId="7" fillId="3" borderId="1" xfId="32" applyFont="1" applyFill="1" applyBorder="1" applyAlignment="1">
      <alignment vertical="center" wrapText="1"/>
    </xf>
    <xf numFmtId="166" fontId="15" fillId="0" borderId="1" xfId="7" applyFont="1" applyFill="1" applyBorder="1" applyAlignment="1">
      <alignment horizontal="justify" vertical="center"/>
    </xf>
    <xf numFmtId="0" fontId="22" fillId="2" borderId="1" xfId="0" applyFont="1" applyFill="1" applyBorder="1"/>
    <xf numFmtId="10" fontId="0" fillId="0" borderId="1" xfId="2" applyNumberFormat="1" applyFont="1" applyBorder="1"/>
    <xf numFmtId="177" fontId="0" fillId="0" borderId="1" xfId="3" applyNumberFormat="1" applyFont="1" applyBorder="1"/>
    <xf numFmtId="185" fontId="0" fillId="0" borderId="0" xfId="0" applyNumberFormat="1"/>
    <xf numFmtId="0" fontId="0" fillId="0" borderId="9" xfId="0" applyBorder="1"/>
    <xf numFmtId="10" fontId="0" fillId="0" borderId="43" xfId="2" applyNumberFormat="1" applyFont="1" applyBorder="1"/>
    <xf numFmtId="17" fontId="0" fillId="0" borderId="10" xfId="0" applyNumberFormat="1" applyBorder="1"/>
    <xf numFmtId="10" fontId="0" fillId="0" borderId="58" xfId="2" applyNumberFormat="1" applyFont="1" applyBorder="1"/>
    <xf numFmtId="0" fontId="2" fillId="0" borderId="59" xfId="0" applyFont="1" applyBorder="1" applyAlignment="1">
      <alignment horizontal="right"/>
    </xf>
    <xf numFmtId="10" fontId="2" fillId="2" borderId="60" xfId="2" applyNumberFormat="1" applyFont="1" applyFill="1" applyBorder="1"/>
    <xf numFmtId="166" fontId="0" fillId="0" borderId="0" xfId="37" applyFont="1"/>
    <xf numFmtId="166" fontId="28" fillId="3" borderId="1" xfId="37" applyFont="1" applyFill="1" applyBorder="1" applyAlignment="1">
      <alignment vertical="center"/>
    </xf>
    <xf numFmtId="44" fontId="0" fillId="0" borderId="0" xfId="0" applyNumberFormat="1"/>
    <xf numFmtId="0" fontId="29" fillId="3" borderId="5" xfId="32" applyFont="1" applyFill="1" applyBorder="1" applyAlignment="1">
      <alignment horizontal="center" vertical="center"/>
    </xf>
    <xf numFmtId="9" fontId="16" fillId="5" borderId="16" xfId="2" applyFont="1" applyFill="1" applyBorder="1" applyAlignment="1">
      <alignment vertical="center"/>
    </xf>
    <xf numFmtId="0" fontId="29" fillId="3" borderId="1" xfId="32" applyFont="1" applyFill="1" applyBorder="1" applyAlignment="1">
      <alignment vertical="center" wrapText="1"/>
    </xf>
    <xf numFmtId="172" fontId="28" fillId="0" borderId="1" xfId="33" applyNumberFormat="1" applyFont="1" applyFill="1" applyBorder="1" applyAlignment="1">
      <alignment vertical="center"/>
    </xf>
    <xf numFmtId="0" fontId="29" fillId="0" borderId="1" xfId="32" applyFont="1" applyBorder="1" applyAlignment="1">
      <alignment vertical="center"/>
    </xf>
    <xf numFmtId="167" fontId="28" fillId="0" borderId="1" xfId="1" applyFont="1" applyFill="1" applyBorder="1" applyAlignment="1">
      <alignment vertical="center"/>
    </xf>
    <xf numFmtId="0" fontId="4" fillId="0" borderId="1" xfId="32" applyBorder="1" applyAlignment="1">
      <alignment horizontal="left" vertical="center" indent="4"/>
    </xf>
    <xf numFmtId="9" fontId="28" fillId="3" borderId="1" xfId="2" applyFont="1" applyFill="1" applyBorder="1" applyAlignment="1">
      <alignment vertical="center"/>
    </xf>
    <xf numFmtId="37" fontId="0" fillId="0" borderId="0" xfId="0" applyNumberFormat="1"/>
    <xf numFmtId="0" fontId="21" fillId="8" borderId="0" xfId="0" applyFont="1" applyFill="1"/>
    <xf numFmtId="168" fontId="21" fillId="8" borderId="0" xfId="1" applyNumberFormat="1" applyFont="1" applyFill="1"/>
    <xf numFmtId="167" fontId="21" fillId="8" borderId="0" xfId="1" applyNumberFormat="1" applyFont="1" applyFill="1"/>
    <xf numFmtId="0" fontId="20" fillId="8" borderId="0" xfId="0" applyFont="1" applyFill="1"/>
    <xf numFmtId="0" fontId="20" fillId="8" borderId="0" xfId="0" applyFont="1" applyFill="1" applyAlignment="1">
      <alignment horizontal="center"/>
    </xf>
    <xf numFmtId="0" fontId="21" fillId="8" borderId="0" xfId="0" applyFont="1" applyFill="1" applyAlignment="1">
      <alignment horizontal="center"/>
    </xf>
    <xf numFmtId="0" fontId="21" fillId="8" borderId="7" xfId="0" applyFont="1" applyFill="1" applyBorder="1"/>
    <xf numFmtId="168" fontId="21" fillId="8" borderId="7" xfId="1" applyNumberFormat="1" applyFont="1" applyFill="1" applyBorder="1"/>
    <xf numFmtId="0" fontId="21" fillId="8" borderId="0" xfId="40" applyFont="1" applyFill="1"/>
    <xf numFmtId="0" fontId="52" fillId="13" borderId="61" xfId="41" applyFont="1" applyFill="1" applyBorder="1" applyAlignment="1">
      <alignment horizontal="left" vertical="center"/>
    </xf>
    <xf numFmtId="0" fontId="52" fillId="13" borderId="62" xfId="41" applyFont="1" applyFill="1" applyBorder="1" applyAlignment="1">
      <alignment horizontal="left" vertical="center"/>
    </xf>
    <xf numFmtId="0" fontId="52" fillId="13" borderId="63" xfId="41" applyFont="1" applyFill="1" applyBorder="1" applyAlignment="1">
      <alignment horizontal="left" vertical="center"/>
    </xf>
    <xf numFmtId="0" fontId="52" fillId="13" borderId="64" xfId="41" applyFont="1" applyFill="1" applyBorder="1" applyAlignment="1">
      <alignment horizontal="left" vertical="center"/>
    </xf>
    <xf numFmtId="0" fontId="52" fillId="13" borderId="65" xfId="41" applyFont="1" applyFill="1" applyBorder="1" applyAlignment="1">
      <alignment horizontal="left" vertical="center"/>
    </xf>
    <xf numFmtId="0" fontId="52" fillId="13" borderId="65" xfId="41" applyFont="1" applyFill="1" applyBorder="1" applyAlignment="1">
      <alignment horizontal="center" vertical="center"/>
    </xf>
    <xf numFmtId="0" fontId="52" fillId="13" borderId="66" xfId="41" applyFont="1" applyFill="1" applyBorder="1" applyAlignment="1">
      <alignment horizontal="center" vertical="center"/>
    </xf>
    <xf numFmtId="0" fontId="53" fillId="8" borderId="67" xfId="41" applyFont="1" applyFill="1" applyBorder="1" applyAlignment="1">
      <alignment horizontal="left" vertical="center"/>
    </xf>
    <xf numFmtId="0" fontId="54" fillId="8" borderId="0" xfId="40" applyFont="1" applyFill="1" applyAlignment="1">
      <alignment horizontal="center"/>
    </xf>
    <xf numFmtId="0" fontId="58" fillId="13" borderId="69" xfId="42" applyFont="1" applyFill="1" applyBorder="1" applyAlignment="1">
      <alignment horizontal="left" vertical="center"/>
    </xf>
    <xf numFmtId="0" fontId="58" fillId="13" borderId="70" xfId="42" applyFont="1" applyFill="1" applyBorder="1" applyAlignment="1">
      <alignment horizontal="right" vertical="center"/>
    </xf>
    <xf numFmtId="0" fontId="58" fillId="13" borderId="71" xfId="42" applyFont="1" applyFill="1" applyBorder="1" applyAlignment="1">
      <alignment horizontal="right" vertical="center"/>
    </xf>
    <xf numFmtId="0" fontId="59" fillId="8" borderId="0" xfId="40" applyFont="1" applyFill="1"/>
    <xf numFmtId="10" fontId="53" fillId="8" borderId="72" xfId="41" applyNumberFormat="1" applyFont="1" applyFill="1" applyBorder="1" applyAlignment="1">
      <alignment horizontal="left" vertical="center"/>
    </xf>
    <xf numFmtId="10" fontId="57" fillId="9" borderId="73" xfId="41" applyNumberFormat="1" applyFont="1" applyFill="1" applyBorder="1" applyAlignment="1">
      <alignment horizontal="center" vertical="center"/>
    </xf>
    <xf numFmtId="173" fontId="53" fillId="8" borderId="71" xfId="43" applyNumberFormat="1" applyFont="1" applyFill="1" applyBorder="1" applyAlignment="1">
      <alignment horizontal="right" vertical="center"/>
    </xf>
    <xf numFmtId="0" fontId="53" fillId="8" borderId="74" xfId="41" applyFont="1" applyFill="1" applyBorder="1" applyAlignment="1">
      <alignment horizontal="left" vertical="center"/>
    </xf>
    <xf numFmtId="173" fontId="53" fillId="8" borderId="75" xfId="43" applyNumberFormat="1" applyFont="1" applyFill="1" applyBorder="1" applyAlignment="1">
      <alignment horizontal="right" vertical="center"/>
    </xf>
    <xf numFmtId="0" fontId="53" fillId="8" borderId="0" xfId="41" applyFont="1" applyFill="1" applyAlignment="1">
      <alignment horizontal="center" vertical="center"/>
    </xf>
    <xf numFmtId="43" fontId="53" fillId="8" borderId="75" xfId="44" applyFont="1" applyFill="1" applyBorder="1" applyAlignment="1">
      <alignment horizontal="right" vertical="center"/>
    </xf>
    <xf numFmtId="173" fontId="53" fillId="8" borderId="76" xfId="43" applyNumberFormat="1" applyFont="1" applyFill="1" applyBorder="1" applyAlignment="1">
      <alignment horizontal="right" vertical="center"/>
    </xf>
    <xf numFmtId="0" fontId="53" fillId="8" borderId="77" xfId="41" applyFont="1" applyFill="1" applyBorder="1" applyAlignment="1">
      <alignment horizontal="center" vertical="center"/>
    </xf>
    <xf numFmtId="173" fontId="57" fillId="9" borderId="78" xfId="43" applyNumberFormat="1" applyFont="1" applyFill="1" applyBorder="1" applyAlignment="1">
      <alignment horizontal="right" vertical="center"/>
    </xf>
    <xf numFmtId="0" fontId="53" fillId="8" borderId="79" xfId="41" applyFont="1" applyFill="1" applyBorder="1" applyAlignment="1">
      <alignment horizontal="center" vertical="center"/>
    </xf>
    <xf numFmtId="0" fontId="53" fillId="8" borderId="80" xfId="41" applyFont="1" applyFill="1" applyBorder="1" applyAlignment="1">
      <alignment horizontal="left" vertical="center"/>
    </xf>
    <xf numFmtId="0" fontId="57" fillId="9" borderId="81" xfId="41" applyFont="1" applyFill="1" applyBorder="1" applyAlignment="1">
      <alignment horizontal="center" vertical="center"/>
    </xf>
    <xf numFmtId="173" fontId="53" fillId="8" borderId="82" xfId="43" applyNumberFormat="1" applyFont="1" applyFill="1" applyBorder="1" applyAlignment="1">
      <alignment horizontal="right" vertical="center"/>
    </xf>
    <xf numFmtId="0" fontId="57" fillId="8" borderId="74" xfId="41" applyFont="1" applyFill="1" applyBorder="1" applyAlignment="1">
      <alignment horizontal="left" vertical="center"/>
    </xf>
    <xf numFmtId="0" fontId="57" fillId="8" borderId="0" xfId="41" applyFont="1" applyFill="1" applyAlignment="1">
      <alignment horizontal="center" vertical="center"/>
    </xf>
    <xf numFmtId="173" fontId="57" fillId="8" borderId="75" xfId="43" applyNumberFormat="1" applyFont="1" applyFill="1" applyBorder="1" applyAlignment="1">
      <alignment horizontal="right" vertical="center"/>
    </xf>
    <xf numFmtId="0" fontId="53" fillId="8" borderId="83" xfId="41" applyFont="1" applyFill="1" applyBorder="1" applyAlignment="1">
      <alignment horizontal="left" vertical="center"/>
    </xf>
    <xf numFmtId="0" fontId="57" fillId="8" borderId="84" xfId="42" applyFont="1" applyFill="1" applyBorder="1" applyAlignment="1">
      <alignment horizontal="left" vertical="center"/>
    </xf>
    <xf numFmtId="0" fontId="57" fillId="8" borderId="85" xfId="42" applyFont="1" applyFill="1" applyBorder="1" applyAlignment="1">
      <alignment horizontal="center" vertical="center"/>
    </xf>
    <xf numFmtId="173" fontId="57" fillId="8" borderId="86" xfId="43" applyNumberFormat="1" applyFont="1" applyFill="1" applyBorder="1" applyAlignment="1">
      <alignment horizontal="right" vertical="center"/>
    </xf>
    <xf numFmtId="0" fontId="53" fillId="8" borderId="87" xfId="41" applyFont="1" applyFill="1" applyBorder="1" applyAlignment="1">
      <alignment horizontal="left" vertical="center"/>
    </xf>
    <xf numFmtId="0" fontId="57" fillId="9" borderId="88" xfId="41" applyFont="1" applyFill="1" applyBorder="1" applyAlignment="1">
      <alignment horizontal="center" vertical="center"/>
    </xf>
    <xf numFmtId="173" fontId="53" fillId="8" borderId="89" xfId="43" applyNumberFormat="1" applyFont="1" applyFill="1" applyBorder="1" applyAlignment="1">
      <alignment horizontal="right" vertical="center"/>
    </xf>
    <xf numFmtId="0" fontId="60" fillId="8" borderId="0" xfId="41" applyFont="1" applyFill="1" applyAlignment="1">
      <alignment horizontal="left" vertical="center"/>
    </xf>
    <xf numFmtId="0" fontId="57" fillId="8" borderId="83" xfId="42" applyFont="1" applyFill="1" applyBorder="1" applyAlignment="1">
      <alignment horizontal="left" vertical="center"/>
    </xf>
    <xf numFmtId="0" fontId="57" fillId="8" borderId="90" xfId="42" applyFont="1" applyFill="1" applyBorder="1" applyAlignment="1">
      <alignment horizontal="right" vertical="center"/>
    </xf>
    <xf numFmtId="173" fontId="50" fillId="8" borderId="0" xfId="43" applyNumberFormat="1" applyFont="1" applyFill="1"/>
    <xf numFmtId="0" fontId="61" fillId="8" borderId="0" xfId="42" applyFont="1" applyFill="1"/>
    <xf numFmtId="0" fontId="61" fillId="8" borderId="0" xfId="42" applyFont="1" applyFill="1" applyAlignment="1">
      <alignment horizontal="right"/>
    </xf>
    <xf numFmtId="3" fontId="21" fillId="8" borderId="0" xfId="40" applyNumberFormat="1" applyFont="1" applyFill="1"/>
    <xf numFmtId="0" fontId="52" fillId="13" borderId="91" xfId="41" applyFont="1" applyFill="1" applyBorder="1" applyAlignment="1">
      <alignment horizontal="left" vertical="center"/>
    </xf>
    <xf numFmtId="0" fontId="52" fillId="13" borderId="92" xfId="41" quotePrefix="1" applyFont="1" applyFill="1" applyBorder="1" applyAlignment="1">
      <alignment horizontal="right" vertical="center"/>
    </xf>
    <xf numFmtId="0" fontId="52" fillId="13" borderId="93" xfId="41" quotePrefix="1" applyFont="1" applyFill="1" applyBorder="1" applyAlignment="1">
      <alignment horizontal="right" vertical="center"/>
    </xf>
    <xf numFmtId="0" fontId="53" fillId="8" borderId="0" xfId="41" quotePrefix="1" applyFont="1" applyFill="1" applyAlignment="1">
      <alignment horizontal="right" vertical="center"/>
    </xf>
    <xf numFmtId="173" fontId="53" fillId="8" borderId="75" xfId="41" applyNumberFormat="1" applyFont="1" applyFill="1" applyBorder="1" applyAlignment="1">
      <alignment horizontal="right" vertical="center"/>
    </xf>
    <xf numFmtId="0" fontId="53" fillId="8" borderId="90" xfId="41" quotePrefix="1" applyFont="1" applyFill="1" applyBorder="1" applyAlignment="1">
      <alignment horizontal="right" vertical="center"/>
    </xf>
    <xf numFmtId="173" fontId="53" fillId="8" borderId="82" xfId="41" applyNumberFormat="1" applyFont="1" applyFill="1" applyBorder="1" applyAlignment="1">
      <alignment horizontal="right" vertical="center"/>
    </xf>
    <xf numFmtId="0" fontId="59" fillId="8" borderId="0" xfId="40" applyFont="1" applyFill="1" applyAlignment="1">
      <alignment horizontal="left"/>
    </xf>
    <xf numFmtId="0" fontId="57" fillId="8" borderId="84" xfId="41" applyFont="1" applyFill="1" applyBorder="1" applyAlignment="1">
      <alignment horizontal="left" vertical="center"/>
    </xf>
    <xf numFmtId="0" fontId="57" fillId="8" borderId="85" xfId="41" applyFont="1" applyFill="1" applyBorder="1" applyAlignment="1">
      <alignment horizontal="right" vertical="center"/>
    </xf>
    <xf numFmtId="173" fontId="57" fillId="8" borderId="86" xfId="41" applyNumberFormat="1" applyFont="1" applyFill="1" applyBorder="1" applyAlignment="1">
      <alignment horizontal="right" vertical="center"/>
    </xf>
    <xf numFmtId="173" fontId="21" fillId="8" borderId="0" xfId="40" applyNumberFormat="1" applyFont="1" applyFill="1"/>
    <xf numFmtId="9" fontId="21" fillId="8" borderId="0" xfId="43" applyFont="1" applyFill="1"/>
    <xf numFmtId="0" fontId="58" fillId="13" borderId="91" xfId="41" applyFont="1" applyFill="1" applyBorder="1" applyAlignment="1">
      <alignment horizontal="left" vertical="center"/>
    </xf>
    <xf numFmtId="0" fontId="58" fillId="13" borderId="92" xfId="41" quotePrefix="1" applyFont="1" applyFill="1" applyBorder="1" applyAlignment="1">
      <alignment horizontal="right" vertical="center"/>
    </xf>
    <xf numFmtId="0" fontId="58" fillId="13" borderId="93" xfId="41" quotePrefix="1" applyFont="1" applyFill="1" applyBorder="1" applyAlignment="1">
      <alignment horizontal="right" vertical="center"/>
    </xf>
    <xf numFmtId="0" fontId="53" fillId="8" borderId="74" xfId="41" quotePrefix="1" applyFont="1" applyFill="1" applyBorder="1" applyAlignment="1">
      <alignment horizontal="left" vertical="center"/>
    </xf>
    <xf numFmtId="0" fontId="53" fillId="8" borderId="0" xfId="41" applyFont="1" applyFill="1" applyAlignment="1">
      <alignment horizontal="right" vertical="center"/>
    </xf>
    <xf numFmtId="10" fontId="21" fillId="8" borderId="0" xfId="40" applyNumberFormat="1" applyFont="1" applyFill="1"/>
    <xf numFmtId="0" fontId="53" fillId="8" borderId="90" xfId="41" applyFont="1" applyFill="1" applyBorder="1" applyAlignment="1">
      <alignment horizontal="right" vertical="center"/>
    </xf>
    <xf numFmtId="0" fontId="1" fillId="5" borderId="0" xfId="47" applyFill="1"/>
    <xf numFmtId="0" fontId="4" fillId="5" borderId="0" xfId="47" applyFont="1" applyFill="1"/>
    <xf numFmtId="0" fontId="1" fillId="0" borderId="0" xfId="47"/>
    <xf numFmtId="14" fontId="1" fillId="5" borderId="0" xfId="47" applyNumberFormat="1" applyFill="1"/>
    <xf numFmtId="0" fontId="64" fillId="5" borderId="0" xfId="47" applyFont="1" applyFill="1"/>
    <xf numFmtId="0" fontId="65" fillId="5" borderId="0" xfId="47" applyFont="1" applyFill="1"/>
    <xf numFmtId="0" fontId="48" fillId="13" borderId="94" xfId="47" applyFont="1" applyFill="1" applyBorder="1"/>
    <xf numFmtId="14" fontId="47" fillId="13" borderId="94" xfId="47" applyNumberFormat="1" applyFont="1" applyFill="1" applyBorder="1"/>
    <xf numFmtId="0" fontId="47" fillId="13" borderId="94" xfId="47" applyFont="1" applyFill="1" applyBorder="1"/>
    <xf numFmtId="0" fontId="1" fillId="8" borderId="0" xfId="47" applyFill="1"/>
    <xf numFmtId="0" fontId="65" fillId="8" borderId="0" xfId="47" applyFont="1" applyFill="1"/>
    <xf numFmtId="0" fontId="66" fillId="5" borderId="0" xfId="47" applyFont="1" applyFill="1"/>
    <xf numFmtId="0" fontId="66" fillId="8" borderId="95" xfId="47" applyFont="1" applyFill="1" applyBorder="1"/>
    <xf numFmtId="0" fontId="64" fillId="8" borderId="95" xfId="47" applyFont="1" applyFill="1" applyBorder="1"/>
    <xf numFmtId="0" fontId="67" fillId="8" borderId="0" xfId="47" applyFont="1" applyFill="1" applyAlignment="1">
      <alignment horizontal="left" indent="2"/>
    </xf>
    <xf numFmtId="9" fontId="65" fillId="8" borderId="0" xfId="47" applyNumberFormat="1" applyFont="1" applyFill="1"/>
    <xf numFmtId="10" fontId="68" fillId="8" borderId="0" xfId="48" applyNumberFormat="1" applyFont="1" applyFill="1"/>
    <xf numFmtId="0" fontId="69" fillId="8" borderId="0" xfId="47" applyFont="1" applyFill="1"/>
    <xf numFmtId="10" fontId="65" fillId="8" borderId="0" xfId="47" applyNumberFormat="1" applyFont="1" applyFill="1"/>
    <xf numFmtId="10" fontId="65" fillId="8" borderId="0" xfId="49" applyNumberFormat="1" applyFont="1" applyFill="1"/>
    <xf numFmtId="0" fontId="65" fillId="8" borderId="47" xfId="47" applyFont="1" applyFill="1" applyBorder="1"/>
    <xf numFmtId="0" fontId="65" fillId="8" borderId="46" xfId="47" applyFont="1" applyFill="1" applyBorder="1"/>
    <xf numFmtId="10" fontId="65" fillId="8" borderId="46" xfId="47" applyNumberFormat="1" applyFont="1" applyFill="1" applyBorder="1"/>
    <xf numFmtId="10" fontId="65" fillId="8" borderId="46" xfId="48" applyNumberFormat="1" applyFont="1" applyFill="1" applyBorder="1"/>
    <xf numFmtId="10" fontId="65" fillId="8" borderId="48" xfId="48" applyNumberFormat="1" applyFont="1" applyFill="1" applyBorder="1"/>
    <xf numFmtId="0" fontId="65" fillId="8" borderId="35" xfId="47" applyFont="1" applyFill="1" applyBorder="1"/>
    <xf numFmtId="0" fontId="4" fillId="8" borderId="0" xfId="47" applyFont="1" applyFill="1"/>
    <xf numFmtId="0" fontId="69" fillId="8" borderId="96" xfId="47" applyFont="1" applyFill="1" applyBorder="1"/>
    <xf numFmtId="0" fontId="65" fillId="8" borderId="12" xfId="47" applyFont="1" applyFill="1" applyBorder="1"/>
    <xf numFmtId="0" fontId="65" fillId="8" borderId="7" xfId="47" applyFont="1" applyFill="1" applyBorder="1"/>
    <xf numFmtId="0" fontId="1" fillId="8" borderId="7" xfId="47" applyFill="1" applyBorder="1"/>
    <xf numFmtId="10" fontId="65" fillId="8" borderId="7" xfId="47" applyNumberFormat="1" applyFont="1" applyFill="1" applyBorder="1"/>
    <xf numFmtId="10" fontId="65" fillId="8" borderId="7" xfId="48" applyNumberFormat="1" applyFont="1" applyFill="1" applyBorder="1"/>
    <xf numFmtId="10" fontId="65" fillId="8" borderId="49" xfId="48" applyNumberFormat="1" applyFont="1" applyFill="1" applyBorder="1"/>
    <xf numFmtId="0" fontId="65" fillId="8" borderId="50" xfId="47" applyFont="1" applyFill="1" applyBorder="1"/>
    <xf numFmtId="0" fontId="1" fillId="8" borderId="50" xfId="47" applyFill="1" applyBorder="1"/>
    <xf numFmtId="43" fontId="65" fillId="8" borderId="50" xfId="50" applyFont="1" applyFill="1" applyBorder="1"/>
    <xf numFmtId="0" fontId="70" fillId="8" borderId="0" xfId="51" applyFill="1" applyAlignment="1">
      <alignment horizontal="left"/>
    </xf>
    <xf numFmtId="0" fontId="71" fillId="8" borderId="0" xfId="52" applyFont="1" applyFill="1" applyAlignment="1">
      <alignment horizontal="left"/>
    </xf>
    <xf numFmtId="187" fontId="53" fillId="5" borderId="0" xfId="47" applyNumberFormat="1" applyFont="1" applyFill="1"/>
    <xf numFmtId="0" fontId="72" fillId="13" borderId="0" xfId="47" applyFont="1" applyFill="1"/>
    <xf numFmtId="0" fontId="73" fillId="13" borderId="0" xfId="47" applyFont="1" applyFill="1"/>
    <xf numFmtId="0" fontId="56" fillId="8" borderId="0" xfId="47" applyFont="1" applyFill="1"/>
    <xf numFmtId="0" fontId="72" fillId="13" borderId="0" xfId="53" applyFont="1" applyFill="1"/>
    <xf numFmtId="14" fontId="56" fillId="8" borderId="0" xfId="47" applyNumberFormat="1" applyFont="1" applyFill="1"/>
    <xf numFmtId="10" fontId="56" fillId="8" borderId="0" xfId="49" applyNumberFormat="1" applyFont="1" applyFill="1"/>
    <xf numFmtId="167" fontId="56" fillId="8" borderId="0" xfId="54" applyFont="1" applyFill="1"/>
    <xf numFmtId="0" fontId="56" fillId="8" borderId="97" xfId="47" applyFont="1" applyFill="1" applyBorder="1"/>
    <xf numFmtId="173" fontId="56" fillId="8" borderId="97" xfId="49" applyNumberFormat="1" applyFont="1" applyFill="1" applyBorder="1"/>
    <xf numFmtId="0" fontId="72" fillId="13" borderId="0" xfId="55" applyFont="1" applyFill="1"/>
    <xf numFmtId="0" fontId="73" fillId="13" borderId="0" xfId="55" applyFont="1" applyFill="1"/>
    <xf numFmtId="0" fontId="21" fillId="8" borderId="0" xfId="55" applyFont="1" applyFill="1"/>
    <xf numFmtId="0" fontId="56" fillId="8" borderId="0" xfId="55" applyFont="1" applyFill="1"/>
    <xf numFmtId="14" fontId="56" fillId="8" borderId="0" xfId="55" applyNumberFormat="1" applyFont="1" applyFill="1" applyAlignment="1">
      <alignment horizontal="right"/>
    </xf>
    <xf numFmtId="14" fontId="21" fillId="8" borderId="0" xfId="55" applyNumberFormat="1" applyFont="1" applyFill="1"/>
    <xf numFmtId="10" fontId="56" fillId="8" borderId="0" xfId="56" applyNumberFormat="1" applyFont="1" applyFill="1" applyBorder="1"/>
    <xf numFmtId="0" fontId="56" fillId="8" borderId="97" xfId="55" applyFont="1" applyFill="1" applyBorder="1"/>
    <xf numFmtId="10" fontId="56" fillId="8" borderId="97" xfId="56" applyNumberFormat="1" applyFont="1" applyFill="1" applyBorder="1"/>
    <xf numFmtId="0" fontId="72" fillId="13" borderId="0" xfId="55" applyFont="1" applyFill="1" applyAlignment="1">
      <alignment horizontal="left"/>
    </xf>
    <xf numFmtId="0" fontId="72" fillId="13" borderId="0" xfId="55" applyFont="1" applyFill="1" applyAlignment="1">
      <alignment horizontal="right"/>
    </xf>
    <xf numFmtId="14" fontId="74" fillId="14" borderId="0" xfId="55" applyNumberFormat="1" applyFont="1" applyFill="1" applyAlignment="1">
      <alignment horizontal="left" vertical="top" wrapText="1"/>
    </xf>
    <xf numFmtId="167" fontId="74" fillId="14" borderId="0" xfId="57" applyFont="1" applyFill="1" applyAlignment="1">
      <alignment horizontal="right" vertical="top" wrapText="1"/>
    </xf>
    <xf numFmtId="0" fontId="72" fillId="13" borderId="0" xfId="40" applyFont="1" applyFill="1"/>
    <xf numFmtId="0" fontId="73" fillId="13" borderId="0" xfId="40" applyFont="1" applyFill="1"/>
    <xf numFmtId="0" fontId="56" fillId="8" borderId="0" xfId="40" applyFont="1" applyFill="1"/>
    <xf numFmtId="0" fontId="55" fillId="8" borderId="0" xfId="40" applyFont="1" applyFill="1"/>
    <xf numFmtId="0" fontId="55" fillId="8" borderId="0" xfId="53" applyFont="1" applyFill="1"/>
    <xf numFmtId="14" fontId="56" fillId="8" borderId="0" xfId="40" applyNumberFormat="1" applyFont="1" applyFill="1" applyAlignment="1">
      <alignment horizontal="right"/>
    </xf>
    <xf numFmtId="0" fontId="56" fillId="8" borderId="62" xfId="40" applyFont="1" applyFill="1" applyBorder="1" applyAlignment="1">
      <alignment vertical="center"/>
    </xf>
    <xf numFmtId="0" fontId="56" fillId="8" borderId="62" xfId="40" applyFont="1" applyFill="1" applyBorder="1" applyAlignment="1">
      <alignment horizontal="center"/>
    </xf>
    <xf numFmtId="0" fontId="56" fillId="8" borderId="0" xfId="40" applyFont="1" applyFill="1" applyAlignment="1">
      <alignment vertical="center"/>
    </xf>
    <xf numFmtId="167" fontId="56" fillId="8" borderId="0" xfId="1" applyFont="1" applyFill="1" applyAlignment="1">
      <alignment horizontal="center"/>
    </xf>
    <xf numFmtId="0" fontId="56" fillId="8" borderId="65" xfId="40" applyFont="1" applyFill="1" applyBorder="1" applyAlignment="1">
      <alignment vertical="center"/>
    </xf>
    <xf numFmtId="10" fontId="56" fillId="8" borderId="65" xfId="40" applyNumberFormat="1" applyFont="1" applyFill="1" applyBorder="1" applyAlignment="1">
      <alignment horizontal="center"/>
    </xf>
    <xf numFmtId="0" fontId="56" fillId="8" borderId="0" xfId="40" applyFont="1" applyFill="1" applyAlignment="1">
      <alignment horizontal="right"/>
    </xf>
    <xf numFmtId="188" fontId="56" fillId="8" borderId="0" xfId="40" applyNumberFormat="1" applyFont="1" applyFill="1" applyAlignment="1">
      <alignment horizontal="right"/>
    </xf>
    <xf numFmtId="173" fontId="56" fillId="8" borderId="0" xfId="43" applyNumberFormat="1" applyFont="1" applyFill="1" applyBorder="1" applyAlignment="1">
      <alignment horizontal="right"/>
    </xf>
    <xf numFmtId="0" fontId="56" fillId="8" borderId="97" xfId="40" applyFont="1" applyFill="1" applyBorder="1"/>
    <xf numFmtId="173" fontId="56" fillId="8" borderId="97" xfId="43" applyNumberFormat="1" applyFont="1" applyFill="1" applyBorder="1" applyAlignment="1">
      <alignment horizontal="right"/>
    </xf>
    <xf numFmtId="0" fontId="55" fillId="8" borderId="0" xfId="40" applyFont="1" applyFill="1" applyAlignment="1">
      <alignment horizontal="center"/>
    </xf>
    <xf numFmtId="10" fontId="55" fillId="8" borderId="0" xfId="40" applyNumberFormat="1" applyFont="1" applyFill="1" applyAlignment="1">
      <alignment horizontal="center"/>
    </xf>
    <xf numFmtId="2" fontId="56" fillId="8" borderId="0" xfId="40" applyNumberFormat="1" applyFont="1" applyFill="1" applyAlignment="1">
      <alignment horizontal="center"/>
    </xf>
    <xf numFmtId="188" fontId="55" fillId="8" borderId="0" xfId="40" applyNumberFormat="1" applyFont="1" applyFill="1" applyAlignment="1">
      <alignment horizontal="center"/>
    </xf>
    <xf numFmtId="14" fontId="56" fillId="8" borderId="0" xfId="55" applyNumberFormat="1" applyFont="1" applyFill="1"/>
    <xf numFmtId="10" fontId="56" fillId="8" borderId="0" xfId="56" applyNumberFormat="1" applyFont="1" applyFill="1"/>
    <xf numFmtId="0" fontId="72" fillId="13" borderId="0" xfId="55" applyFont="1" applyFill="1" applyAlignment="1">
      <alignment horizontal="center" vertical="center"/>
    </xf>
    <xf numFmtId="0" fontId="72" fillId="13" borderId="0" xfId="55" applyFont="1" applyFill="1" applyAlignment="1">
      <alignment horizontal="center" vertical="center" wrapText="1"/>
    </xf>
    <xf numFmtId="14" fontId="56" fillId="8" borderId="0" xfId="55" applyNumberFormat="1" applyFont="1" applyFill="1" applyAlignment="1">
      <alignment horizontal="left" vertical="center" wrapText="1"/>
    </xf>
    <xf numFmtId="0" fontId="56" fillId="8" borderId="0" xfId="55" applyFont="1" applyFill="1" applyAlignment="1">
      <alignment horizontal="right" vertical="center" wrapText="1"/>
    </xf>
    <xf numFmtId="43" fontId="56" fillId="8" borderId="0" xfId="33" applyFont="1" applyFill="1" applyAlignment="1">
      <alignment horizontal="right" vertical="center" wrapText="1"/>
    </xf>
    <xf numFmtId="10" fontId="56" fillId="8" borderId="0" xfId="43" applyNumberFormat="1" applyFont="1" applyFill="1"/>
    <xf numFmtId="14" fontId="56" fillId="8" borderId="0" xfId="40" applyNumberFormat="1" applyFont="1" applyFill="1" applyAlignment="1">
      <alignment horizontal="left"/>
    </xf>
    <xf numFmtId="0" fontId="72" fillId="13" borderId="0" xfId="40" applyFont="1" applyFill="1" applyAlignment="1">
      <alignment horizontal="center" vertical="top" wrapText="1"/>
    </xf>
    <xf numFmtId="0" fontId="55" fillId="8" borderId="0" xfId="40" applyFont="1" applyFill="1" applyAlignment="1">
      <alignment horizontal="left" vertical="center" wrapText="1"/>
    </xf>
    <xf numFmtId="0" fontId="56" fillId="8" borderId="0" xfId="40" applyFont="1" applyFill="1" applyAlignment="1">
      <alignment horizontal="right" vertical="center" wrapText="1"/>
    </xf>
    <xf numFmtId="0" fontId="56" fillId="8" borderId="0" xfId="40" applyFont="1" applyFill="1" applyAlignment="1">
      <alignment horizontal="left" vertical="center" wrapText="1"/>
    </xf>
    <xf numFmtId="168" fontId="56" fillId="8" borderId="0" xfId="46" applyNumberFormat="1" applyFont="1" applyFill="1" applyBorder="1" applyAlignment="1">
      <alignment horizontal="right" vertical="center" wrapText="1"/>
    </xf>
    <xf numFmtId="10" fontId="62" fillId="8" borderId="0" xfId="43" applyNumberFormat="1" applyFont="1" applyFill="1" applyBorder="1" applyAlignment="1">
      <alignment horizontal="right" vertical="center" wrapText="1"/>
    </xf>
    <xf numFmtId="0" fontId="55" fillId="8" borderId="0" xfId="40" applyFont="1" applyFill="1" applyAlignment="1">
      <alignment horizontal="left" vertical="center"/>
    </xf>
    <xf numFmtId="0" fontId="56" fillId="8" borderId="0" xfId="40" applyFont="1" applyFill="1" applyAlignment="1">
      <alignment horizontal="left" vertical="center"/>
    </xf>
    <xf numFmtId="186" fontId="56" fillId="8" borderId="0" xfId="46" applyNumberFormat="1" applyFont="1" applyFill="1" applyBorder="1" applyAlignment="1">
      <alignment horizontal="right" vertical="center" wrapText="1"/>
    </xf>
    <xf numFmtId="186" fontId="56" fillId="8" borderId="0" xfId="1" applyNumberFormat="1" applyFont="1" applyFill="1" applyBorder="1" applyAlignment="1">
      <alignment horizontal="right" vertical="center" wrapText="1"/>
    </xf>
    <xf numFmtId="0" fontId="56" fillId="8" borderId="0" xfId="40" applyFont="1" applyFill="1" applyAlignment="1">
      <alignment horizontal="left" vertical="center" indent="1"/>
    </xf>
    <xf numFmtId="0" fontId="21" fillId="13" borderId="0" xfId="0" applyFont="1" applyFill="1"/>
    <xf numFmtId="14" fontId="21" fillId="8" borderId="0" xfId="0" applyNumberFormat="1" applyFont="1" applyFill="1" applyAlignment="1">
      <alignment horizontal="center"/>
    </xf>
    <xf numFmtId="0" fontId="55" fillId="8" borderId="98" xfId="0" applyFont="1" applyFill="1" applyBorder="1" applyAlignment="1">
      <alignment horizontal="center" vertical="center" wrapText="1"/>
    </xf>
    <xf numFmtId="0" fontId="55" fillId="8" borderId="0" xfId="0" applyFont="1" applyFill="1" applyAlignment="1">
      <alignment horizontal="center" vertical="center" wrapText="1"/>
    </xf>
    <xf numFmtId="14" fontId="56" fillId="8" borderId="0" xfId="0" applyNumberFormat="1" applyFont="1" applyFill="1"/>
    <xf numFmtId="10" fontId="62" fillId="8" borderId="0" xfId="2" applyNumberFormat="1" applyFont="1" applyFill="1" applyBorder="1" applyAlignment="1">
      <alignment horizontal="center" vertical="center"/>
    </xf>
    <xf numFmtId="10" fontId="62" fillId="8" borderId="0" xfId="2" applyNumberFormat="1" applyFont="1" applyFill="1" applyBorder="1" applyAlignment="1">
      <alignment horizontal="left" vertical="center"/>
    </xf>
    <xf numFmtId="10" fontId="62" fillId="8" borderId="0" xfId="2" applyNumberFormat="1" applyFont="1" applyFill="1" applyBorder="1" applyAlignment="1">
      <alignment horizontal="center"/>
    </xf>
    <xf numFmtId="0" fontId="75" fillId="8" borderId="0" xfId="0" applyFont="1" applyFill="1" applyAlignment="1">
      <alignment horizontal="left" vertical="center" wrapText="1" indent="1"/>
    </xf>
    <xf numFmtId="0" fontId="53" fillId="8" borderId="99" xfId="41" applyFont="1" applyFill="1" applyBorder="1" applyAlignment="1">
      <alignment horizontal="left" vertical="center"/>
    </xf>
    <xf numFmtId="173" fontId="57" fillId="8" borderId="82" xfId="43" applyNumberFormat="1" applyFont="1" applyFill="1" applyBorder="1" applyAlignment="1">
      <alignment horizontal="right" vertical="center"/>
    </xf>
    <xf numFmtId="14" fontId="74" fillId="15" borderId="0" xfId="55" applyNumberFormat="1" applyFont="1" applyFill="1" applyAlignment="1">
      <alignment horizontal="left" vertical="top" wrapText="1"/>
    </xf>
    <xf numFmtId="167" fontId="74" fillId="15" borderId="0" xfId="57" applyFont="1" applyFill="1" applyAlignment="1">
      <alignment horizontal="right" vertical="top" wrapText="1"/>
    </xf>
    <xf numFmtId="0" fontId="21" fillId="8" borderId="0" xfId="0" applyFont="1" applyFill="1" applyBorder="1"/>
    <xf numFmtId="168" fontId="21" fillId="13" borderId="107" xfId="1" applyNumberFormat="1" applyFont="1" applyFill="1" applyBorder="1"/>
    <xf numFmtId="168" fontId="21" fillId="13" borderId="108" xfId="1" applyNumberFormat="1" applyFont="1" applyFill="1" applyBorder="1"/>
    <xf numFmtId="0" fontId="72" fillId="13" borderId="106" xfId="0" applyFont="1" applyFill="1" applyBorder="1" applyAlignment="1">
      <alignment vertical="center"/>
    </xf>
    <xf numFmtId="0" fontId="76" fillId="8" borderId="106" xfId="0" applyFont="1" applyFill="1" applyBorder="1"/>
    <xf numFmtId="0" fontId="76" fillId="8" borderId="107" xfId="0" applyFont="1" applyFill="1" applyBorder="1"/>
    <xf numFmtId="168" fontId="76" fillId="8" borderId="107" xfId="1" applyNumberFormat="1" applyFont="1" applyFill="1" applyBorder="1" applyAlignment="1">
      <alignment horizontal="right"/>
    </xf>
    <xf numFmtId="168" fontId="76" fillId="8" borderId="108" xfId="1" applyNumberFormat="1" applyFont="1" applyFill="1" applyBorder="1" applyAlignment="1">
      <alignment horizontal="right"/>
    </xf>
    <xf numFmtId="0" fontId="77" fillId="8" borderId="104" xfId="0" applyFont="1" applyFill="1" applyBorder="1"/>
    <xf numFmtId="0" fontId="77" fillId="8" borderId="0" xfId="0" applyFont="1" applyFill="1" applyBorder="1"/>
    <xf numFmtId="168" fontId="77" fillId="8" borderId="0" xfId="1" applyNumberFormat="1" applyFont="1" applyFill="1" applyBorder="1"/>
    <xf numFmtId="168" fontId="77" fillId="8" borderId="105" xfId="1" applyNumberFormat="1" applyFont="1" applyFill="1" applyBorder="1"/>
    <xf numFmtId="0" fontId="76" fillId="8" borderId="104" xfId="0" applyFont="1" applyFill="1" applyBorder="1"/>
    <xf numFmtId="0" fontId="76" fillId="8" borderId="0" xfId="0" applyFont="1" applyFill="1" applyBorder="1"/>
    <xf numFmtId="168" fontId="76" fillId="8" borderId="0" xfId="1" applyNumberFormat="1" applyFont="1" applyFill="1" applyBorder="1"/>
    <xf numFmtId="168" fontId="76" fillId="8" borderId="105" xfId="1" applyNumberFormat="1" applyFont="1" applyFill="1" applyBorder="1"/>
    <xf numFmtId="9" fontId="77" fillId="8" borderId="0" xfId="0" applyNumberFormat="1" applyFont="1" applyFill="1" applyBorder="1"/>
    <xf numFmtId="9" fontId="77" fillId="8" borderId="105" xfId="0" applyNumberFormat="1" applyFont="1" applyFill="1" applyBorder="1"/>
    <xf numFmtId="167" fontId="77" fillId="8" borderId="0" xfId="1" applyNumberFormat="1" applyFont="1" applyFill="1" applyBorder="1"/>
    <xf numFmtId="167" fontId="77" fillId="8" borderId="105" xfId="1" applyNumberFormat="1" applyFont="1" applyFill="1" applyBorder="1"/>
    <xf numFmtId="0" fontId="77" fillId="8" borderId="105" xfId="0" applyFont="1" applyFill="1" applyBorder="1"/>
    <xf numFmtId="0" fontId="77" fillId="8" borderId="0" xfId="0" applyFont="1" applyFill="1"/>
    <xf numFmtId="0" fontId="76" fillId="8" borderId="0" xfId="0" applyFont="1" applyFill="1"/>
    <xf numFmtId="0" fontId="77" fillId="8" borderId="0" xfId="0" applyFont="1" applyFill="1" applyAlignment="1">
      <alignment horizontal="left" indent="2"/>
    </xf>
    <xf numFmtId="41" fontId="77" fillId="8" borderId="0" xfId="1" applyNumberFormat="1" applyFont="1" applyFill="1"/>
    <xf numFmtId="41" fontId="77" fillId="8" borderId="0" xfId="0" applyNumberFormat="1" applyFont="1" applyFill="1"/>
    <xf numFmtId="41" fontId="76" fillId="8" borderId="0" xfId="0" applyNumberFormat="1" applyFont="1" applyFill="1"/>
    <xf numFmtId="173" fontId="77" fillId="8" borderId="0" xfId="0" applyNumberFormat="1" applyFont="1" applyFill="1"/>
    <xf numFmtId="0" fontId="77" fillId="8" borderId="7" xfId="0" applyFont="1" applyFill="1" applyBorder="1"/>
    <xf numFmtId="0" fontId="76" fillId="8" borderId="0" xfId="0" applyFont="1" applyFill="1" applyAlignment="1">
      <alignment horizontal="left" indent="1"/>
    </xf>
    <xf numFmtId="41" fontId="77" fillId="8" borderId="0" xfId="0" applyNumberFormat="1" applyFont="1" applyFill="1" applyBorder="1"/>
    <xf numFmtId="0" fontId="77" fillId="8" borderId="104" xfId="0" applyFont="1" applyFill="1" applyBorder="1" applyAlignment="1">
      <alignment horizontal="left" indent="1"/>
    </xf>
    <xf numFmtId="0" fontId="76" fillId="8" borderId="104" xfId="0" applyFont="1" applyFill="1" applyBorder="1" applyAlignment="1">
      <alignment horizontal="left" indent="1"/>
    </xf>
    <xf numFmtId="168" fontId="76" fillId="8" borderId="0" xfId="1" applyNumberFormat="1" applyFont="1" applyFill="1" applyBorder="1" applyAlignment="1">
      <alignment horizontal="right"/>
    </xf>
    <xf numFmtId="168" fontId="76" fillId="8" borderId="105" xfId="1" applyNumberFormat="1" applyFont="1" applyFill="1" applyBorder="1" applyAlignment="1">
      <alignment horizontal="right"/>
    </xf>
    <xf numFmtId="0" fontId="77" fillId="8" borderId="104" xfId="0" applyFont="1" applyFill="1" applyBorder="1" applyAlignment="1">
      <alignment horizontal="left" indent="2"/>
    </xf>
    <xf numFmtId="0" fontId="76" fillId="8" borderId="106" xfId="0" applyFont="1" applyFill="1" applyBorder="1" applyAlignment="1">
      <alignment horizontal="left" indent="1"/>
    </xf>
    <xf numFmtId="168" fontId="77" fillId="8" borderId="0" xfId="0" applyNumberFormat="1" applyFont="1" applyFill="1" applyBorder="1"/>
    <xf numFmtId="168" fontId="77" fillId="8" borderId="105" xfId="0" applyNumberFormat="1" applyFont="1" applyFill="1" applyBorder="1"/>
    <xf numFmtId="10" fontId="78" fillId="8" borderId="0" xfId="0" applyNumberFormat="1" applyFont="1" applyFill="1" applyBorder="1" applyAlignment="1">
      <alignment horizontal="center"/>
    </xf>
    <xf numFmtId="41" fontId="77" fillId="8" borderId="0" xfId="1" applyNumberFormat="1" applyFont="1" applyFill="1" applyBorder="1"/>
    <xf numFmtId="41" fontId="77" fillId="8" borderId="105" xfId="1" applyNumberFormat="1" applyFont="1" applyFill="1" applyBorder="1"/>
    <xf numFmtId="41" fontId="77" fillId="8" borderId="105" xfId="0" applyNumberFormat="1" applyFont="1" applyFill="1" applyBorder="1"/>
    <xf numFmtId="41" fontId="76" fillId="8" borderId="0" xfId="0" applyNumberFormat="1" applyFont="1" applyFill="1" applyBorder="1"/>
    <xf numFmtId="41" fontId="76" fillId="8" borderId="105" xfId="0" applyNumberFormat="1" applyFont="1" applyFill="1" applyBorder="1"/>
    <xf numFmtId="41" fontId="76" fillId="8" borderId="105" xfId="1" applyNumberFormat="1" applyFont="1" applyFill="1" applyBorder="1"/>
    <xf numFmtId="10" fontId="79" fillId="16" borderId="109" xfId="0" applyNumberFormat="1" applyFont="1" applyFill="1" applyBorder="1" applyAlignment="1">
      <alignment horizontal="center"/>
    </xf>
    <xf numFmtId="10" fontId="79" fillId="8" borderId="0" xfId="0" applyNumberFormat="1" applyFont="1" applyFill="1" applyBorder="1" applyAlignment="1">
      <alignment horizontal="center"/>
    </xf>
    <xf numFmtId="41" fontId="76" fillId="8" borderId="107" xfId="0" applyNumberFormat="1" applyFont="1" applyFill="1" applyBorder="1"/>
    <xf numFmtId="41" fontId="76" fillId="8" borderId="108" xfId="0" applyNumberFormat="1" applyFont="1" applyFill="1" applyBorder="1"/>
    <xf numFmtId="41" fontId="76" fillId="8" borderId="111" xfId="0" applyNumberFormat="1" applyFont="1" applyFill="1" applyBorder="1"/>
    <xf numFmtId="41" fontId="76" fillId="8" borderId="112" xfId="0" applyNumberFormat="1" applyFont="1" applyFill="1" applyBorder="1"/>
    <xf numFmtId="168" fontId="76" fillId="8" borderId="111" xfId="0" applyNumberFormat="1" applyFont="1" applyFill="1" applyBorder="1"/>
    <xf numFmtId="168" fontId="76" fillId="8" borderId="112" xfId="0" applyNumberFormat="1" applyFont="1" applyFill="1" applyBorder="1"/>
    <xf numFmtId="0" fontId="78" fillId="8" borderId="116" xfId="0" applyFont="1" applyFill="1" applyBorder="1" applyAlignment="1">
      <alignment horizontal="left" indent="1"/>
    </xf>
    <xf numFmtId="0" fontId="77" fillId="8" borderId="117" xfId="0" applyFont="1" applyFill="1" applyBorder="1"/>
    <xf numFmtId="0" fontId="77" fillId="8" borderId="104" xfId="0" applyFont="1" applyFill="1" applyBorder="1" applyAlignment="1">
      <alignment horizontal="left" indent="3"/>
    </xf>
    <xf numFmtId="0" fontId="76" fillId="8" borderId="110" xfId="0" applyFont="1" applyFill="1" applyBorder="1" applyAlignment="1">
      <alignment horizontal="left" indent="1"/>
    </xf>
    <xf numFmtId="41" fontId="76" fillId="8" borderId="0" xfId="1" applyNumberFormat="1" applyFont="1" applyFill="1" applyBorder="1"/>
    <xf numFmtId="0" fontId="77" fillId="8" borderId="114" xfId="0" applyFont="1" applyFill="1" applyBorder="1"/>
    <xf numFmtId="41" fontId="76" fillId="8" borderId="120" xfId="0" applyNumberFormat="1" applyFont="1" applyFill="1" applyBorder="1"/>
    <xf numFmtId="0" fontId="78" fillId="8" borderId="119" xfId="0" applyFont="1" applyFill="1" applyBorder="1" applyAlignment="1">
      <alignment horizontal="left" indent="1"/>
    </xf>
    <xf numFmtId="0" fontId="78" fillId="8" borderId="113" xfId="0" applyFont="1" applyFill="1" applyBorder="1" applyAlignment="1">
      <alignment horizontal="left" indent="1"/>
    </xf>
    <xf numFmtId="173" fontId="78" fillId="8" borderId="114" xfId="2" applyNumberFormat="1" applyFont="1" applyFill="1" applyBorder="1"/>
    <xf numFmtId="173" fontId="78" fillId="8" borderId="115" xfId="2" applyNumberFormat="1" applyFont="1" applyFill="1" applyBorder="1"/>
    <xf numFmtId="189" fontId="78" fillId="8" borderId="120" xfId="2" applyNumberFormat="1" applyFont="1" applyFill="1" applyBorder="1"/>
    <xf numFmtId="189" fontId="78" fillId="8" borderId="121" xfId="2" applyNumberFormat="1" applyFont="1" applyFill="1" applyBorder="1"/>
    <xf numFmtId="168" fontId="76" fillId="16" borderId="109" xfId="1" applyNumberFormat="1" applyFont="1" applyFill="1" applyBorder="1" applyAlignment="1">
      <alignment horizontal="left"/>
    </xf>
    <xf numFmtId="168" fontId="77" fillId="8" borderId="0" xfId="1" applyNumberFormat="1" applyFont="1" applyFill="1" applyBorder="1" applyAlignment="1">
      <alignment horizontal="left"/>
    </xf>
    <xf numFmtId="0" fontId="21" fillId="13" borderId="102" xfId="0" applyFont="1" applyFill="1" applyBorder="1"/>
    <xf numFmtId="0" fontId="21" fillId="13" borderId="103" xfId="0" applyFont="1" applyFill="1" applyBorder="1"/>
    <xf numFmtId="0" fontId="72" fillId="13" borderId="101" xfId="0" applyFont="1" applyFill="1" applyBorder="1" applyAlignment="1">
      <alignment vertical="center"/>
    </xf>
    <xf numFmtId="10" fontId="78" fillId="8" borderId="117" xfId="2" applyNumberFormat="1" applyFont="1" applyFill="1" applyBorder="1"/>
    <xf numFmtId="10" fontId="78" fillId="8" borderId="118" xfId="2" applyNumberFormat="1" applyFont="1" applyFill="1" applyBorder="1"/>
    <xf numFmtId="0" fontId="80" fillId="8" borderId="7" xfId="0" applyFont="1" applyFill="1" applyBorder="1"/>
    <xf numFmtId="41" fontId="76" fillId="8" borderId="107" xfId="1" applyNumberFormat="1" applyFont="1" applyFill="1" applyBorder="1"/>
    <xf numFmtId="183" fontId="77" fillId="8" borderId="0" xfId="0" applyNumberFormat="1" applyFont="1" applyFill="1" applyBorder="1"/>
    <xf numFmtId="183" fontId="77" fillId="8" borderId="105" xfId="0" applyNumberFormat="1" applyFont="1" applyFill="1" applyBorder="1"/>
    <xf numFmtId="0" fontId="76" fillId="8" borderId="0" xfId="0" applyFont="1" applyFill="1" applyBorder="1" applyAlignment="1">
      <alignment horizontal="left" indent="1"/>
    </xf>
    <xf numFmtId="37" fontId="77" fillId="8" borderId="0" xfId="0" applyNumberFormat="1" applyFont="1" applyFill="1" applyBorder="1"/>
    <xf numFmtId="37" fontId="76" fillId="8" borderId="0" xfId="0" applyNumberFormat="1" applyFont="1" applyFill="1" applyBorder="1"/>
    <xf numFmtId="37" fontId="76" fillId="8" borderId="105" xfId="0" applyNumberFormat="1" applyFont="1" applyFill="1" applyBorder="1"/>
    <xf numFmtId="37" fontId="77" fillId="8" borderId="105" xfId="0" applyNumberFormat="1" applyFont="1" applyFill="1" applyBorder="1"/>
    <xf numFmtId="0" fontId="21" fillId="13" borderId="102" xfId="0" applyFont="1" applyFill="1" applyBorder="1" applyAlignment="1">
      <alignment horizontal="center"/>
    </xf>
    <xf numFmtId="0" fontId="21" fillId="8" borderId="7" xfId="0" applyFont="1" applyFill="1" applyBorder="1" applyAlignment="1">
      <alignment horizontal="center"/>
    </xf>
    <xf numFmtId="0" fontId="21" fillId="13" borderId="107" xfId="0" applyFont="1" applyFill="1" applyBorder="1" applyAlignment="1">
      <alignment horizontal="center"/>
    </xf>
    <xf numFmtId="0" fontId="76" fillId="8" borderId="107" xfId="0" applyFont="1" applyFill="1" applyBorder="1" applyAlignment="1">
      <alignment horizontal="center"/>
    </xf>
    <xf numFmtId="0" fontId="76" fillId="8" borderId="0" xfId="0" applyFont="1" applyFill="1" applyBorder="1" applyAlignment="1">
      <alignment horizontal="center"/>
    </xf>
    <xf numFmtId="0" fontId="77" fillId="8" borderId="0" xfId="0" applyFont="1" applyFill="1" applyBorder="1" applyAlignment="1">
      <alignment horizontal="center"/>
    </xf>
    <xf numFmtId="0" fontId="76" fillId="8" borderId="111" xfId="0" applyFont="1" applyFill="1" applyBorder="1" applyAlignment="1">
      <alignment horizontal="center"/>
    </xf>
    <xf numFmtId="0" fontId="77" fillId="8" borderId="0" xfId="0" applyFont="1" applyFill="1" applyAlignment="1">
      <alignment horizontal="center"/>
    </xf>
    <xf numFmtId="0" fontId="77" fillId="8" borderId="117" xfId="0" applyFont="1" applyFill="1" applyBorder="1" applyAlignment="1">
      <alignment horizontal="center"/>
    </xf>
    <xf numFmtId="173" fontId="79" fillId="16" borderId="109" xfId="2" applyNumberFormat="1" applyFont="1" applyFill="1" applyBorder="1" applyAlignment="1">
      <alignment horizontal="center"/>
    </xf>
    <xf numFmtId="0" fontId="76" fillId="8" borderId="120" xfId="0" applyFont="1" applyFill="1" applyBorder="1" applyAlignment="1">
      <alignment horizontal="center"/>
    </xf>
    <xf numFmtId="0" fontId="77" fillId="8" borderId="114" xfId="0" applyFont="1" applyFill="1" applyBorder="1" applyAlignment="1">
      <alignment horizontal="center"/>
    </xf>
    <xf numFmtId="41" fontId="77" fillId="8" borderId="0" xfId="1" applyNumberFormat="1" applyFont="1" applyFill="1" applyBorder="1" applyAlignment="1">
      <alignment horizontal="center"/>
    </xf>
    <xf numFmtId="173" fontId="79" fillId="16" borderId="122" xfId="2" applyNumberFormat="1" applyFont="1" applyFill="1" applyBorder="1" applyAlignment="1">
      <alignment horizontal="center"/>
    </xf>
    <xf numFmtId="0" fontId="77" fillId="8" borderId="7" xfId="0" applyFont="1" applyFill="1" applyBorder="1" applyAlignment="1">
      <alignment horizontal="center"/>
    </xf>
    <xf numFmtId="0" fontId="76" fillId="8" borderId="0" xfId="0" applyFont="1" applyFill="1" applyAlignment="1">
      <alignment horizontal="center"/>
    </xf>
    <xf numFmtId="2" fontId="76" fillId="16" borderId="109" xfId="1" applyNumberFormat="1" applyFont="1" applyFill="1" applyBorder="1" applyAlignment="1">
      <alignment horizontal="center"/>
    </xf>
    <xf numFmtId="3" fontId="76" fillId="16" borderId="109" xfId="1" applyNumberFormat="1" applyFont="1" applyFill="1" applyBorder="1" applyAlignment="1">
      <alignment horizontal="center"/>
    </xf>
    <xf numFmtId="0" fontId="81" fillId="14" borderId="1" xfId="0" applyFont="1" applyFill="1" applyBorder="1" applyAlignment="1">
      <alignment horizontal="center" vertical="center" wrapText="1"/>
    </xf>
    <xf numFmtId="166" fontId="81" fillId="14" borderId="1" xfId="3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37" applyFont="1" applyBorder="1"/>
    <xf numFmtId="0" fontId="81" fillId="17" borderId="38" xfId="0" applyFont="1" applyFill="1" applyBorder="1" applyAlignment="1">
      <alignment vertical="center" wrapText="1"/>
    </xf>
    <xf numFmtId="0" fontId="0" fillId="18" borderId="1" xfId="0" applyFill="1" applyBorder="1"/>
    <xf numFmtId="0" fontId="0" fillId="2" borderId="0" xfId="0" applyFill="1"/>
    <xf numFmtId="0" fontId="0" fillId="2" borderId="1" xfId="0" applyFill="1" applyBorder="1"/>
    <xf numFmtId="0" fontId="29" fillId="3" borderId="38" xfId="32" applyFont="1" applyFill="1" applyBorder="1" applyAlignment="1">
      <alignment vertical="center"/>
    </xf>
    <xf numFmtId="0" fontId="81" fillId="17" borderId="38" xfId="0" applyFont="1" applyFill="1" applyBorder="1" applyAlignment="1">
      <alignment horizontal="center" vertical="center" wrapText="1"/>
    </xf>
    <xf numFmtId="166" fontId="81" fillId="17" borderId="38" xfId="37" applyFont="1" applyFill="1" applyBorder="1" applyAlignment="1">
      <alignment wrapText="1"/>
    </xf>
    <xf numFmtId="0" fontId="81" fillId="17" borderId="1" xfId="0" applyFont="1" applyFill="1" applyBorder="1" applyAlignment="1">
      <alignment vertical="center" wrapText="1"/>
    </xf>
    <xf numFmtId="0" fontId="81" fillId="17" borderId="1" xfId="0" applyFont="1" applyFill="1" applyBorder="1" applyAlignment="1">
      <alignment horizontal="center" vertical="center" wrapText="1"/>
    </xf>
    <xf numFmtId="166" fontId="81" fillId="2" borderId="1" xfId="37" applyFont="1" applyFill="1" applyBorder="1" applyAlignment="1">
      <alignment wrapText="1"/>
    </xf>
    <xf numFmtId="166" fontId="81" fillId="17" borderId="1" xfId="37" applyFont="1" applyFill="1" applyBorder="1" applyAlignment="1">
      <alignment wrapText="1"/>
    </xf>
    <xf numFmtId="0" fontId="29" fillId="3" borderId="2" xfId="32" applyFont="1" applyFill="1" applyBorder="1" applyAlignment="1">
      <alignment vertical="center"/>
    </xf>
    <xf numFmtId="0" fontId="0" fillId="0" borderId="2" xfId="0" applyBorder="1"/>
    <xf numFmtId="166" fontId="0" fillId="0" borderId="2" xfId="37" applyFont="1" applyBorder="1" applyAlignment="1"/>
    <xf numFmtId="166" fontId="0" fillId="0" borderId="1" xfId="37" applyFont="1" applyBorder="1" applyAlignment="1"/>
    <xf numFmtId="0" fontId="82" fillId="17" borderId="1" xfId="0" applyFont="1" applyFill="1" applyBorder="1" applyAlignment="1">
      <alignment horizontal="center" vertical="center" wrapText="1"/>
    </xf>
    <xf numFmtId="166" fontId="82" fillId="17" borderId="1" xfId="37" applyFont="1" applyFill="1" applyBorder="1" applyAlignment="1">
      <alignment wrapText="1"/>
    </xf>
    <xf numFmtId="0" fontId="82" fillId="1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17" borderId="1" xfId="0" applyFill="1" applyBorder="1" applyAlignment="1">
      <alignment horizontal="center" vertical="center" wrapText="1"/>
    </xf>
    <xf numFmtId="0" fontId="29" fillId="0" borderId="0" xfId="32" applyFont="1" applyAlignment="1">
      <alignment horizontal="center" vertical="center"/>
    </xf>
    <xf numFmtId="0" fontId="29" fillId="0" borderId="1" xfId="32" applyFont="1" applyBorder="1" applyAlignment="1">
      <alignment vertical="center" wrapText="1"/>
    </xf>
    <xf numFmtId="166" fontId="0" fillId="0" borderId="1" xfId="37" applyFont="1" applyFill="1" applyBorder="1" applyAlignment="1"/>
    <xf numFmtId="0" fontId="0" fillId="19" borderId="1" xfId="0" applyFill="1" applyBorder="1"/>
    <xf numFmtId="0" fontId="81" fillId="0" borderId="1" xfId="0" applyFont="1" applyBorder="1" applyAlignment="1">
      <alignment vertical="center" wrapText="1"/>
    </xf>
    <xf numFmtId="0" fontId="29" fillId="2" borderId="0" xfId="32" applyFont="1" applyFill="1" applyAlignment="1">
      <alignment horizontal="center" vertical="center"/>
    </xf>
    <xf numFmtId="0" fontId="82" fillId="0" borderId="1" xfId="0" applyFont="1" applyBorder="1" applyAlignment="1">
      <alignment horizontal="center" vertical="center" wrapText="1"/>
    </xf>
    <xf numFmtId="0" fontId="0" fillId="17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66" fontId="0" fillId="17" borderId="1" xfId="37" applyFont="1" applyFill="1" applyBorder="1" applyAlignment="1">
      <alignment wrapText="1"/>
    </xf>
    <xf numFmtId="0" fontId="2" fillId="2" borderId="0" xfId="0" applyFont="1" applyFill="1"/>
    <xf numFmtId="166" fontId="81" fillId="17" borderId="1" xfId="37" applyFont="1" applyFill="1" applyBorder="1" applyAlignment="1">
      <alignment horizontal="center" vertical="center" wrapText="1"/>
    </xf>
    <xf numFmtId="0" fontId="29" fillId="8" borderId="1" xfId="32" applyFont="1" applyFill="1" applyBorder="1" applyAlignment="1">
      <alignment vertical="center"/>
    </xf>
    <xf numFmtId="0" fontId="81" fillId="17" borderId="0" xfId="0" applyFont="1" applyFill="1" applyAlignment="1">
      <alignment vertical="center" wrapText="1"/>
    </xf>
    <xf numFmtId="0" fontId="81" fillId="17" borderId="124" xfId="0" applyFont="1" applyFill="1" applyBorder="1" applyAlignment="1">
      <alignment vertical="center" wrapText="1"/>
    </xf>
    <xf numFmtId="166" fontId="81" fillId="17" borderId="0" xfId="37" applyFont="1" applyFill="1" applyAlignment="1">
      <alignment wrapText="1"/>
    </xf>
    <xf numFmtId="0" fontId="82" fillId="17" borderId="1" xfId="0" applyFont="1" applyFill="1" applyBorder="1" applyAlignment="1">
      <alignment vertical="center" wrapText="1"/>
    </xf>
    <xf numFmtId="166" fontId="82" fillId="17" borderId="1" xfId="37" applyFont="1" applyFill="1" applyBorder="1" applyAlignment="1">
      <alignment horizontal="left" wrapText="1"/>
    </xf>
    <xf numFmtId="166" fontId="82" fillId="2" borderId="1" xfId="37" applyFont="1" applyFill="1" applyBorder="1" applyAlignment="1">
      <alignment wrapText="1"/>
    </xf>
    <xf numFmtId="0" fontId="81" fillId="8" borderId="1" xfId="0" applyFont="1" applyFill="1" applyBorder="1" applyAlignment="1">
      <alignment vertical="center" wrapText="1"/>
    </xf>
    <xf numFmtId="0" fontId="81" fillId="8" borderId="1" xfId="0" applyFont="1" applyFill="1" applyBorder="1" applyAlignment="1">
      <alignment horizontal="center" vertical="center" wrapText="1"/>
    </xf>
    <xf numFmtId="166" fontId="81" fillId="8" borderId="1" xfId="37" applyFont="1" applyFill="1" applyBorder="1" applyAlignment="1">
      <alignment horizontal="right" vertical="center" wrapText="1"/>
    </xf>
    <xf numFmtId="166" fontId="81" fillId="2" borderId="1" xfId="37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0" fillId="0" borderId="38" xfId="0" applyBorder="1"/>
    <xf numFmtId="166" fontId="0" fillId="2" borderId="1" xfId="37" applyFont="1" applyFill="1" applyBorder="1"/>
    <xf numFmtId="0" fontId="0" fillId="0" borderId="1" xfId="0" applyBorder="1" applyAlignment="1">
      <alignment horizontal="center" wrapText="1"/>
    </xf>
    <xf numFmtId="166" fontId="0" fillId="0" borderId="1" xfId="37" applyFont="1" applyBorder="1" applyAlignment="1">
      <alignment wrapText="1"/>
    </xf>
    <xf numFmtId="0" fontId="7" fillId="0" borderId="1" xfId="32" applyFont="1" applyBorder="1" applyAlignment="1">
      <alignment vertical="center"/>
    </xf>
    <xf numFmtId="4" fontId="30" fillId="0" borderId="1" xfId="33" applyNumberFormat="1" applyFont="1" applyFill="1" applyBorder="1" applyAlignment="1">
      <alignment vertical="center"/>
    </xf>
    <xf numFmtId="169" fontId="30" fillId="0" borderId="1" xfId="33" applyNumberFormat="1" applyFont="1" applyFill="1" applyBorder="1" applyAlignment="1">
      <alignment vertical="center"/>
    </xf>
    <xf numFmtId="172" fontId="16" fillId="0" borderId="1" xfId="33" applyNumberFormat="1" applyFont="1" applyFill="1" applyBorder="1" applyAlignment="1">
      <alignment vertical="center"/>
    </xf>
    <xf numFmtId="173" fontId="28" fillId="0" borderId="0" xfId="27" applyNumberFormat="1" applyFont="1" applyFill="1" applyAlignment="1">
      <alignment horizontal="right" vertical="center"/>
    </xf>
    <xf numFmtId="4" fontId="28" fillId="3" borderId="1" xfId="1" applyNumberFormat="1" applyFont="1" applyFill="1" applyBorder="1" applyAlignment="1">
      <alignment vertical="center"/>
    </xf>
    <xf numFmtId="0" fontId="28" fillId="0" borderId="1" xfId="32" applyFont="1" applyBorder="1" applyAlignment="1">
      <alignment vertical="center"/>
    </xf>
    <xf numFmtId="172" fontId="30" fillId="0" borderId="1" xfId="33" applyNumberFormat="1" applyFont="1" applyFill="1" applyBorder="1" applyAlignment="1">
      <alignment vertical="center"/>
    </xf>
    <xf numFmtId="37" fontId="4" fillId="0" borderId="1" xfId="34" applyNumberFormat="1" applyBorder="1"/>
    <xf numFmtId="0" fontId="4" fillId="0" borderId="51" xfId="39" applyBorder="1" applyAlignment="1">
      <alignment wrapText="1"/>
    </xf>
    <xf numFmtId="0" fontId="4" fillId="0" borderId="51" xfId="39" applyBorder="1" applyAlignment="1">
      <alignment horizontal="center" wrapText="1"/>
    </xf>
    <xf numFmtId="0" fontId="21" fillId="0" borderId="0" xfId="0" applyFont="1"/>
    <xf numFmtId="167" fontId="25" fillId="23" borderId="123" xfId="1" applyFont="1" applyFill="1" applyBorder="1" applyAlignment="1">
      <alignment horizontal="center"/>
    </xf>
    <xf numFmtId="173" fontId="78" fillId="8" borderId="0" xfId="2" applyNumberFormat="1" applyFont="1" applyFill="1" applyBorder="1"/>
    <xf numFmtId="173" fontId="78" fillId="8" borderId="105" xfId="2" applyNumberFormat="1" applyFont="1" applyFill="1" applyBorder="1"/>
    <xf numFmtId="0" fontId="72" fillId="13" borderId="0" xfId="40" applyFont="1" applyFill="1" applyAlignment="1">
      <alignment horizontal="left" vertical="center"/>
    </xf>
    <xf numFmtId="168" fontId="77" fillId="8" borderId="0" xfId="0" applyNumberFormat="1" applyFont="1" applyFill="1"/>
    <xf numFmtId="173" fontId="77" fillId="8" borderId="0" xfId="2" applyNumberFormat="1" applyFont="1" applyFill="1" applyBorder="1" applyAlignment="1">
      <alignment horizontal="center"/>
    </xf>
    <xf numFmtId="10" fontId="21" fillId="8" borderId="7" xfId="2" applyNumberFormat="1" applyFont="1" applyFill="1" applyBorder="1"/>
    <xf numFmtId="10" fontId="21" fillId="8" borderId="0" xfId="2" applyNumberFormat="1" applyFont="1" applyFill="1"/>
    <xf numFmtId="0" fontId="0" fillId="8" borderId="0" xfId="0" applyFill="1"/>
    <xf numFmtId="168" fontId="77" fillId="8" borderId="0" xfId="1" applyNumberFormat="1" applyFont="1" applyFill="1"/>
    <xf numFmtId="173" fontId="77" fillId="8" borderId="0" xfId="2" applyNumberFormat="1" applyFont="1" applyFill="1" applyBorder="1"/>
    <xf numFmtId="173" fontId="77" fillId="8" borderId="105" xfId="2" applyNumberFormat="1" applyFont="1" applyFill="1" applyBorder="1"/>
    <xf numFmtId="10" fontId="78" fillId="8" borderId="0" xfId="2" applyNumberFormat="1" applyFont="1" applyFill="1" applyBorder="1"/>
    <xf numFmtId="0" fontId="77" fillId="8" borderId="0" xfId="0" applyFont="1" applyFill="1" applyBorder="1" applyAlignment="1">
      <alignment horizontal="left" indent="1"/>
    </xf>
    <xf numFmtId="10" fontId="78" fillId="8" borderId="105" xfId="2" applyNumberFormat="1" applyFont="1" applyFill="1" applyBorder="1"/>
    <xf numFmtId="0" fontId="77" fillId="8" borderId="125" xfId="0" applyFont="1" applyFill="1" applyBorder="1"/>
    <xf numFmtId="0" fontId="76" fillId="8" borderId="125" xfId="0" applyFont="1" applyFill="1" applyBorder="1"/>
    <xf numFmtId="0" fontId="76" fillId="8" borderId="126" xfId="0" applyFont="1" applyFill="1" applyBorder="1"/>
    <xf numFmtId="0" fontId="73" fillId="13" borderId="107" xfId="0" applyFont="1" applyFill="1" applyBorder="1"/>
    <xf numFmtId="0" fontId="73" fillId="13" borderId="108" xfId="0" applyFont="1" applyFill="1" applyBorder="1"/>
    <xf numFmtId="0" fontId="54" fillId="8" borderId="104" xfId="0" applyFont="1" applyFill="1" applyBorder="1" applyAlignment="1">
      <alignment horizontal="left" indent="1"/>
    </xf>
    <xf numFmtId="173" fontId="79" fillId="9" borderId="109" xfId="2" applyNumberFormat="1" applyFont="1" applyFill="1" applyBorder="1" applyAlignment="1">
      <alignment horizontal="center"/>
    </xf>
    <xf numFmtId="173" fontId="79" fillId="9" borderId="109" xfId="2" applyNumberFormat="1" applyFont="1" applyFill="1" applyBorder="1"/>
    <xf numFmtId="168" fontId="77" fillId="8" borderId="128" xfId="1" applyNumberFormat="1" applyFont="1" applyFill="1" applyBorder="1"/>
    <xf numFmtId="173" fontId="78" fillId="9" borderId="129" xfId="2" applyNumberFormat="1" applyFont="1" applyFill="1" applyBorder="1"/>
    <xf numFmtId="0" fontId="78" fillId="8" borderId="104" xfId="0" applyFont="1" applyFill="1" applyBorder="1" applyAlignment="1">
      <alignment horizontal="left" indent="2"/>
    </xf>
    <xf numFmtId="0" fontId="77" fillId="8" borderId="113" xfId="0" applyFont="1" applyFill="1" applyBorder="1" applyAlignment="1">
      <alignment horizontal="left" indent="2"/>
    </xf>
    <xf numFmtId="0" fontId="77" fillId="8" borderId="114" xfId="0" applyFont="1" applyFill="1" applyBorder="1" applyAlignment="1">
      <alignment horizontal="left" indent="1"/>
    </xf>
    <xf numFmtId="0" fontId="78" fillId="8" borderId="104" xfId="0" applyFont="1" applyFill="1" applyBorder="1" applyAlignment="1">
      <alignment horizontal="left" indent="1"/>
    </xf>
    <xf numFmtId="168" fontId="49" fillId="8" borderId="0" xfId="1" applyNumberFormat="1" applyFont="1" applyFill="1" applyBorder="1" applyAlignment="1">
      <alignment horizontal="right"/>
    </xf>
    <xf numFmtId="168" fontId="49" fillId="8" borderId="105" xfId="1" applyNumberFormat="1" applyFont="1" applyFill="1" applyBorder="1" applyAlignment="1">
      <alignment horizontal="right"/>
    </xf>
    <xf numFmtId="168" fontId="49" fillId="8" borderId="114" xfId="1" applyNumberFormat="1" applyFont="1" applyFill="1" applyBorder="1" applyAlignment="1">
      <alignment horizontal="right"/>
    </xf>
    <xf numFmtId="168" fontId="49" fillId="8" borderId="115" xfId="1" applyNumberFormat="1" applyFont="1" applyFill="1" applyBorder="1" applyAlignment="1">
      <alignment horizontal="right"/>
    </xf>
    <xf numFmtId="0" fontId="76" fillId="8" borderId="126" xfId="0" applyFont="1" applyFill="1" applyBorder="1" applyAlignment="1">
      <alignment horizontal="right"/>
    </xf>
    <xf numFmtId="0" fontId="76" fillId="8" borderId="127" xfId="0" applyFont="1" applyFill="1" applyBorder="1" applyAlignment="1">
      <alignment horizontal="right"/>
    </xf>
    <xf numFmtId="0" fontId="21" fillId="8" borderId="105" xfId="0" applyFont="1" applyFill="1" applyBorder="1"/>
    <xf numFmtId="0" fontId="73" fillId="13" borderId="103" xfId="0" applyFont="1" applyFill="1" applyBorder="1"/>
    <xf numFmtId="0" fontId="72" fillId="13" borderId="103" xfId="0" applyFont="1" applyFill="1" applyBorder="1"/>
    <xf numFmtId="0" fontId="72" fillId="13" borderId="103" xfId="0" applyFont="1" applyFill="1" applyBorder="1" applyAlignment="1">
      <alignment vertical="center"/>
    </xf>
    <xf numFmtId="0" fontId="77" fillId="8" borderId="104" xfId="0" applyFont="1" applyFill="1" applyBorder="1" applyAlignment="1"/>
    <xf numFmtId="0" fontId="77" fillId="8" borderId="110" xfId="0" applyFont="1" applyFill="1" applyBorder="1"/>
    <xf numFmtId="3" fontId="76" fillId="9" borderId="109" xfId="1" applyNumberFormat="1" applyFont="1" applyFill="1" applyBorder="1" applyAlignment="1">
      <alignment horizontal="center"/>
    </xf>
    <xf numFmtId="189" fontId="21" fillId="8" borderId="0" xfId="2" applyNumberFormat="1" applyFont="1" applyFill="1"/>
    <xf numFmtId="0" fontId="20" fillId="8" borderId="0" xfId="0" applyFont="1" applyFill="1" applyBorder="1" applyAlignment="1">
      <alignment horizontal="center"/>
    </xf>
    <xf numFmtId="168" fontId="20" fillId="8" borderId="0" xfId="1" applyNumberFormat="1" applyFont="1" applyFill="1" applyBorder="1"/>
    <xf numFmtId="168" fontId="20" fillId="8" borderId="0" xfId="1" applyNumberFormat="1" applyFont="1" applyFill="1" applyBorder="1" applyAlignment="1">
      <alignment horizontal="center"/>
    </xf>
    <xf numFmtId="0" fontId="20" fillId="8" borderId="104" xfId="0" applyFont="1" applyFill="1" applyBorder="1"/>
    <xf numFmtId="168" fontId="20" fillId="8" borderId="105" xfId="1" applyNumberFormat="1" applyFont="1" applyFill="1" applyBorder="1" applyAlignment="1">
      <alignment horizontal="center"/>
    </xf>
    <xf numFmtId="0" fontId="20" fillId="8" borderId="126" xfId="0" applyFont="1" applyFill="1" applyBorder="1" applyAlignment="1">
      <alignment horizontal="center"/>
    </xf>
    <xf numFmtId="168" fontId="77" fillId="8" borderId="126" xfId="1" applyNumberFormat="1" applyFont="1" applyFill="1" applyBorder="1"/>
    <xf numFmtId="167" fontId="77" fillId="8" borderId="126" xfId="1" applyNumberFormat="1" applyFont="1" applyFill="1" applyBorder="1"/>
    <xf numFmtId="167" fontId="77" fillId="8" borderId="127" xfId="1" applyNumberFormat="1" applyFont="1" applyFill="1" applyBorder="1"/>
    <xf numFmtId="10" fontId="78" fillId="8" borderId="114" xfId="2" applyNumberFormat="1" applyFont="1" applyFill="1" applyBorder="1"/>
    <xf numFmtId="10" fontId="78" fillId="8" borderId="115" xfId="2" applyNumberFormat="1" applyFont="1" applyFill="1" applyBorder="1"/>
    <xf numFmtId="168" fontId="76" fillId="8" borderId="120" xfId="0" applyNumberFormat="1" applyFont="1" applyFill="1" applyBorder="1"/>
    <xf numFmtId="173" fontId="78" fillId="8" borderId="120" xfId="2" applyNumberFormat="1" applyFont="1" applyFill="1" applyBorder="1"/>
    <xf numFmtId="173" fontId="78" fillId="8" borderId="121" xfId="2" applyNumberFormat="1" applyFont="1" applyFill="1" applyBorder="1"/>
    <xf numFmtId="0" fontId="77" fillId="8" borderId="0" xfId="0" applyFont="1" applyFill="1" applyAlignment="1">
      <alignment vertical="center"/>
    </xf>
    <xf numFmtId="0" fontId="76" fillId="8" borderId="107" xfId="0" applyFont="1" applyFill="1" applyBorder="1" applyAlignment="1">
      <alignment horizontal="center" vertical="center" wrapText="1"/>
    </xf>
    <xf numFmtId="41" fontId="77" fillId="8" borderId="126" xfId="1" applyNumberFormat="1" applyFont="1" applyFill="1" applyBorder="1"/>
    <xf numFmtId="3" fontId="77" fillId="8" borderId="0" xfId="1" applyNumberFormat="1" applyFont="1" applyFill="1" applyBorder="1" applyAlignment="1">
      <alignment horizontal="center"/>
    </xf>
    <xf numFmtId="3" fontId="77" fillId="8" borderId="105" xfId="1" applyNumberFormat="1" applyFont="1" applyFill="1" applyBorder="1" applyAlignment="1">
      <alignment horizontal="center"/>
    </xf>
    <xf numFmtId="3" fontId="77" fillId="8" borderId="126" xfId="1" applyNumberFormat="1" applyFont="1" applyFill="1" applyBorder="1" applyAlignment="1">
      <alignment horizontal="center"/>
    </xf>
    <xf numFmtId="3" fontId="77" fillId="8" borderId="104" xfId="1" applyNumberFormat="1" applyFont="1" applyFill="1" applyBorder="1" applyAlignment="1">
      <alignment horizontal="center"/>
    </xf>
    <xf numFmtId="3" fontId="77" fillId="8" borderId="125" xfId="1" applyNumberFormat="1" applyFont="1" applyFill="1" applyBorder="1" applyAlignment="1">
      <alignment horizontal="center"/>
    </xf>
    <xf numFmtId="173" fontId="78" fillId="8" borderId="0" xfId="2" applyNumberFormat="1" applyFont="1" applyFill="1" applyBorder="1" applyAlignment="1">
      <alignment horizontal="center"/>
    </xf>
    <xf numFmtId="173" fontId="78" fillId="8" borderId="126" xfId="2" applyNumberFormat="1" applyFont="1" applyFill="1" applyBorder="1" applyAlignment="1">
      <alignment horizontal="center"/>
    </xf>
    <xf numFmtId="4" fontId="77" fillId="8" borderId="0" xfId="1" applyNumberFormat="1" applyFont="1" applyFill="1" applyBorder="1" applyAlignment="1">
      <alignment horizontal="center"/>
    </xf>
    <xf numFmtId="4" fontId="77" fillId="8" borderId="126" xfId="1" applyNumberFormat="1" applyFont="1" applyFill="1" applyBorder="1" applyAlignment="1">
      <alignment horizontal="center"/>
    </xf>
    <xf numFmtId="0" fontId="77" fillId="8" borderId="104" xfId="0" applyFont="1" applyFill="1" applyBorder="1" applyAlignment="1">
      <alignment horizontal="center"/>
    </xf>
    <xf numFmtId="0" fontId="77" fillId="8" borderId="125" xfId="0" applyFont="1" applyFill="1" applyBorder="1" applyAlignment="1">
      <alignment horizontal="center"/>
    </xf>
    <xf numFmtId="0" fontId="73" fillId="13" borderId="102" xfId="0" applyFont="1" applyFill="1" applyBorder="1"/>
    <xf numFmtId="0" fontId="72" fillId="13" borderId="102" xfId="0" applyFont="1" applyFill="1" applyBorder="1"/>
    <xf numFmtId="0" fontId="72" fillId="13" borderId="102" xfId="0" applyFont="1" applyFill="1" applyBorder="1" applyAlignment="1">
      <alignment vertical="center"/>
    </xf>
    <xf numFmtId="3" fontId="77" fillId="8" borderId="134" xfId="1" applyNumberFormat="1" applyFont="1" applyFill="1" applyBorder="1" applyAlignment="1">
      <alignment horizontal="center"/>
    </xf>
    <xf numFmtId="3" fontId="77" fillId="8" borderId="135" xfId="1" applyNumberFormat="1" applyFont="1" applyFill="1" applyBorder="1" applyAlignment="1">
      <alignment horizontal="center"/>
    </xf>
    <xf numFmtId="3" fontId="77" fillId="8" borderId="136" xfId="1" applyNumberFormat="1" applyFont="1" applyFill="1" applyBorder="1" applyAlignment="1">
      <alignment horizontal="center"/>
    </xf>
    <xf numFmtId="0" fontId="76" fillId="8" borderId="106" xfId="0" applyFont="1" applyFill="1" applyBorder="1" applyAlignment="1">
      <alignment horizontal="center" vertical="center" wrapText="1"/>
    </xf>
    <xf numFmtId="0" fontId="76" fillId="8" borderId="130" xfId="0" applyFont="1" applyFill="1" applyBorder="1" applyAlignment="1">
      <alignment horizontal="center" vertical="center" wrapText="1"/>
    </xf>
    <xf numFmtId="0" fontId="76" fillId="8" borderId="108" xfId="0" applyFont="1" applyFill="1" applyBorder="1" applyAlignment="1">
      <alignment horizontal="center" vertical="center" wrapText="1"/>
    </xf>
    <xf numFmtId="4" fontId="77" fillId="8" borderId="131" xfId="1" applyNumberFormat="1" applyFont="1" applyFill="1" applyBorder="1" applyAlignment="1">
      <alignment horizontal="center"/>
    </xf>
    <xf numFmtId="4" fontId="77" fillId="8" borderId="132" xfId="1" applyNumberFormat="1" applyFont="1" applyFill="1" applyBorder="1" applyAlignment="1">
      <alignment horizontal="center"/>
    </xf>
    <xf numFmtId="0" fontId="76" fillId="12" borderId="108" xfId="0" applyFont="1" applyFill="1" applyBorder="1" applyAlignment="1">
      <alignment horizontal="center" vertical="center"/>
    </xf>
    <xf numFmtId="3" fontId="76" fillId="12" borderId="105" xfId="1" applyNumberFormat="1" applyFont="1" applyFill="1" applyBorder="1" applyAlignment="1">
      <alignment horizontal="center"/>
    </xf>
    <xf numFmtId="3" fontId="76" fillId="12" borderId="127" xfId="1" applyNumberFormat="1" applyFont="1" applyFill="1" applyBorder="1" applyAlignment="1">
      <alignment horizontal="center"/>
    </xf>
    <xf numFmtId="0" fontId="76" fillId="8" borderId="133" xfId="0" applyFont="1" applyFill="1" applyBorder="1" applyAlignment="1">
      <alignment horizontal="center" vertical="center" wrapText="1"/>
    </xf>
    <xf numFmtId="0" fontId="76" fillId="8" borderId="106" xfId="0" applyFont="1" applyFill="1" applyBorder="1" applyAlignment="1">
      <alignment vertical="center"/>
    </xf>
    <xf numFmtId="0" fontId="76" fillId="8" borderId="106" xfId="0" applyFont="1" applyFill="1" applyBorder="1" applyAlignment="1">
      <alignment horizontal="center" vertical="center"/>
    </xf>
    <xf numFmtId="3" fontId="76" fillId="8" borderId="108" xfId="1" applyNumberFormat="1" applyFont="1" applyFill="1" applyBorder="1" applyAlignment="1">
      <alignment horizontal="center"/>
    </xf>
    <xf numFmtId="0" fontId="77" fillId="8" borderId="111" xfId="0" applyFont="1" applyFill="1" applyBorder="1"/>
    <xf numFmtId="187" fontId="53" fillId="8" borderId="0" xfId="0" applyNumberFormat="1" applyFont="1" applyFill="1" applyAlignment="1">
      <alignment vertical="center"/>
    </xf>
    <xf numFmtId="187" fontId="53" fillId="8" borderId="0" xfId="0" applyNumberFormat="1" applyFont="1" applyFill="1"/>
    <xf numFmtId="187" fontId="90" fillId="8" borderId="0" xfId="0" applyNumberFormat="1" applyFont="1" applyFill="1" applyAlignment="1">
      <alignment vertical="center"/>
    </xf>
    <xf numFmtId="187" fontId="53" fillId="8" borderId="0" xfId="0" applyNumberFormat="1" applyFont="1" applyFill="1" applyAlignment="1">
      <alignment horizontal="center" vertical="center" wrapText="1"/>
    </xf>
    <xf numFmtId="0" fontId="76" fillId="8" borderId="101" xfId="0" applyFont="1" applyFill="1" applyBorder="1"/>
    <xf numFmtId="187" fontId="53" fillId="8" borderId="0" xfId="0" applyNumberFormat="1" applyFont="1" applyFill="1" applyBorder="1"/>
    <xf numFmtId="187" fontId="77" fillId="8" borderId="0" xfId="0" applyNumberFormat="1" applyFont="1" applyFill="1" applyBorder="1"/>
    <xf numFmtId="187" fontId="77" fillId="8" borderId="126" xfId="0" applyNumberFormat="1" applyFont="1" applyFill="1" applyBorder="1"/>
    <xf numFmtId="187" fontId="77" fillId="8" borderId="0" xfId="0" applyNumberFormat="1" applyFont="1" applyFill="1" applyBorder="1" applyAlignment="1">
      <alignment vertical="center"/>
    </xf>
    <xf numFmtId="41" fontId="77" fillId="8" borderId="0" xfId="1" applyNumberFormat="1" applyFont="1" applyFill="1" applyBorder="1" applyAlignment="1">
      <alignment vertical="center"/>
    </xf>
    <xf numFmtId="41" fontId="77" fillId="8" borderId="105" xfId="1" applyNumberFormat="1" applyFont="1" applyFill="1" applyBorder="1" applyAlignment="1">
      <alignment vertical="center"/>
    </xf>
    <xf numFmtId="41" fontId="77" fillId="8" borderId="127" xfId="1" applyNumberFormat="1" applyFont="1" applyFill="1" applyBorder="1"/>
    <xf numFmtId="187" fontId="76" fillId="8" borderId="114" xfId="0" applyNumberFormat="1" applyFont="1" applyFill="1" applyBorder="1" applyAlignment="1">
      <alignment vertical="center"/>
    </xf>
    <xf numFmtId="41" fontId="76" fillId="8" borderId="114" xfId="1" applyNumberFormat="1" applyFont="1" applyFill="1" applyBorder="1" applyAlignment="1">
      <alignment vertical="center"/>
    </xf>
    <xf numFmtId="41" fontId="76" fillId="8" borderId="115" xfId="1" applyNumberFormat="1" applyFont="1" applyFill="1" applyBorder="1" applyAlignment="1">
      <alignment vertical="center"/>
    </xf>
    <xf numFmtId="0" fontId="76" fillId="8" borderId="106" xfId="0" quotePrefix="1" applyFont="1" applyFill="1" applyBorder="1"/>
    <xf numFmtId="192" fontId="76" fillId="8" borderId="107" xfId="0" applyNumberFormat="1" applyFont="1" applyFill="1" applyBorder="1" applyAlignment="1">
      <alignment vertical="center"/>
    </xf>
    <xf numFmtId="192" fontId="76" fillId="8" borderId="107" xfId="1" applyNumberFormat="1" applyFont="1" applyFill="1" applyBorder="1" applyAlignment="1">
      <alignment vertical="center"/>
    </xf>
    <xf numFmtId="192" fontId="76" fillId="8" borderId="108" xfId="1" applyNumberFormat="1" applyFont="1" applyFill="1" applyBorder="1" applyAlignment="1">
      <alignment vertical="center"/>
    </xf>
    <xf numFmtId="41" fontId="77" fillId="8" borderId="107" xfId="0" applyNumberFormat="1" applyFont="1" applyFill="1" applyBorder="1"/>
    <xf numFmtId="41" fontId="77" fillId="8" borderId="108" xfId="0" applyNumberFormat="1" applyFont="1" applyFill="1" applyBorder="1"/>
    <xf numFmtId="191" fontId="76" fillId="8" borderId="106" xfId="0" applyNumberFormat="1" applyFont="1" applyFill="1" applyBorder="1" applyAlignment="1">
      <alignment horizontal="left" vertical="center" indent="1"/>
    </xf>
    <xf numFmtId="0" fontId="77" fillId="8" borderId="106" xfId="0" applyFont="1" applyFill="1" applyBorder="1" applyAlignment="1">
      <alignment horizontal="left" indent="1"/>
    </xf>
    <xf numFmtId="0" fontId="77" fillId="8" borderId="110" xfId="0" applyFont="1" applyFill="1" applyBorder="1" applyAlignment="1">
      <alignment horizontal="left" indent="1"/>
    </xf>
    <xf numFmtId="187" fontId="77" fillId="8" borderId="104" xfId="0" applyNumberFormat="1" applyFont="1" applyFill="1" applyBorder="1" applyAlignment="1">
      <alignment horizontal="left" vertical="center" indent="1"/>
    </xf>
    <xf numFmtId="187" fontId="77" fillId="8" borderId="125" xfId="0" applyNumberFormat="1" applyFont="1" applyFill="1" applyBorder="1" applyAlignment="1">
      <alignment horizontal="left" vertical="center" indent="1"/>
    </xf>
    <xf numFmtId="191" fontId="77" fillId="8" borderId="104" xfId="0" applyNumberFormat="1" applyFont="1" applyFill="1" applyBorder="1" applyAlignment="1">
      <alignment horizontal="left" vertical="center" indent="1"/>
    </xf>
    <xf numFmtId="191" fontId="76" fillId="8" borderId="113" xfId="0" applyNumberFormat="1" applyFont="1" applyFill="1" applyBorder="1" applyAlignment="1">
      <alignment horizontal="left" vertical="center" indent="1"/>
    </xf>
    <xf numFmtId="173" fontId="90" fillId="8" borderId="0" xfId="2" applyNumberFormat="1" applyFont="1" applyFill="1" applyAlignment="1">
      <alignment vertical="center"/>
    </xf>
    <xf numFmtId="0" fontId="73" fillId="8" borderId="0" xfId="0" applyFont="1" applyFill="1"/>
    <xf numFmtId="3" fontId="73" fillId="8" borderId="0" xfId="0" applyNumberFormat="1" applyFont="1" applyFill="1"/>
    <xf numFmtId="0" fontId="77" fillId="8" borderId="105" xfId="0" applyFont="1" applyFill="1" applyBorder="1" applyAlignment="1">
      <alignment horizontal="center"/>
    </xf>
    <xf numFmtId="168" fontId="76" fillId="8" borderId="107" xfId="1" applyNumberFormat="1" applyFont="1" applyFill="1" applyBorder="1"/>
    <xf numFmtId="168" fontId="76" fillId="8" borderId="107" xfId="1" applyNumberFormat="1" applyFont="1" applyFill="1" applyBorder="1" applyAlignment="1">
      <alignment horizontal="center"/>
    </xf>
    <xf numFmtId="168" fontId="76" fillId="8" borderId="108" xfId="1" applyNumberFormat="1" applyFont="1" applyFill="1" applyBorder="1" applyAlignment="1">
      <alignment horizontal="center"/>
    </xf>
    <xf numFmtId="0" fontId="5" fillId="0" borderId="1" xfId="34" applyFont="1" applyBorder="1" applyAlignment="1">
      <alignment horizontal="center"/>
    </xf>
    <xf numFmtId="0" fontId="2" fillId="0" borderId="0" xfId="0" applyFont="1" applyAlignment="1">
      <alignment horizontal="center"/>
    </xf>
    <xf numFmtId="0" fontId="18" fillId="0" borderId="22" xfId="0" applyFont="1" applyBorder="1" applyAlignment="1">
      <alignment horizontal="center" vertical="center" wrapText="1"/>
    </xf>
    <xf numFmtId="0" fontId="13" fillId="3" borderId="7" xfId="20" applyFont="1" applyFill="1" applyBorder="1" applyAlignment="1">
      <alignment horizontal="center" vertical="center"/>
    </xf>
    <xf numFmtId="0" fontId="14" fillId="3" borderId="1" xfId="2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2" xfId="39" applyBorder="1" applyAlignment="1">
      <alignment horizontal="center"/>
    </xf>
    <xf numFmtId="0" fontId="4" fillId="0" borderId="0" xfId="39" applyAlignment="1">
      <alignment horizontal="center"/>
    </xf>
    <xf numFmtId="0" fontId="4" fillId="0" borderId="21" xfId="39" applyBorder="1" applyAlignment="1">
      <alignment horizontal="center"/>
    </xf>
    <xf numFmtId="0" fontId="4" fillId="0" borderId="52" xfId="39" applyBorder="1" applyAlignment="1">
      <alignment horizontal="center" vertical="center"/>
    </xf>
    <xf numFmtId="0" fontId="33" fillId="0" borderId="1" xfId="8" applyFont="1" applyBorder="1" applyAlignment="1">
      <alignment horizontal="center" vertical="center" wrapText="1"/>
    </xf>
    <xf numFmtId="0" fontId="33" fillId="0" borderId="14" xfId="8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9" fontId="28" fillId="0" borderId="1" xfId="33" applyNumberFormat="1" applyFont="1" applyBorder="1" applyAlignment="1">
      <alignment vertical="center"/>
    </xf>
    <xf numFmtId="173" fontId="28" fillId="3" borderId="3" xfId="27" applyNumberFormat="1" applyFont="1" applyFill="1" applyBorder="1" applyAlignment="1">
      <alignment horizontal="right" vertical="center"/>
    </xf>
    <xf numFmtId="167" fontId="28" fillId="8" borderId="1" xfId="1" applyFont="1" applyFill="1" applyBorder="1" applyAlignment="1">
      <alignment vertical="center"/>
    </xf>
    <xf numFmtId="172" fontId="28" fillId="8" borderId="1" xfId="33" applyNumberFormat="1" applyFont="1" applyFill="1" applyBorder="1" applyAlignment="1">
      <alignment vertical="center"/>
    </xf>
    <xf numFmtId="9" fontId="28" fillId="8" borderId="1" xfId="1" applyNumberFormat="1" applyFont="1" applyFill="1" applyBorder="1" applyAlignment="1">
      <alignment vertical="center"/>
    </xf>
    <xf numFmtId="173" fontId="28" fillId="3" borderId="1" xfId="2" applyNumberFormat="1" applyFont="1" applyFill="1" applyBorder="1" applyAlignment="1">
      <alignment vertical="center"/>
    </xf>
    <xf numFmtId="4" fontId="19" fillId="0" borderId="24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4" borderId="0" xfId="0" applyFill="1" applyAlignment="1">
      <alignment horizontal="center"/>
    </xf>
    <xf numFmtId="0" fontId="91" fillId="0" borderId="0" xfId="0" applyFont="1"/>
    <xf numFmtId="0" fontId="88" fillId="0" borderId="0" xfId="0" applyFont="1" applyAlignment="1">
      <alignment horizontal="center"/>
    </xf>
    <xf numFmtId="0" fontId="80" fillId="25" borderId="1" xfId="0" applyFont="1" applyFill="1" applyBorder="1" applyAlignment="1">
      <alignment horizontal="center" vertical="center" wrapText="1"/>
    </xf>
    <xf numFmtId="0" fontId="80" fillId="2" borderId="1" xfId="0" applyFont="1" applyFill="1" applyBorder="1"/>
    <xf numFmtId="4" fontId="80" fillId="2" borderId="1" xfId="0" applyNumberFormat="1" applyFont="1" applyFill="1" applyBorder="1"/>
    <xf numFmtId="167" fontId="80" fillId="2" borderId="1" xfId="1" applyFont="1" applyFill="1" applyBorder="1"/>
    <xf numFmtId="0" fontId="80" fillId="2" borderId="1" xfId="0" applyFont="1" applyFill="1" applyBorder="1" applyAlignment="1">
      <alignment horizontal="center" vertical="center"/>
    </xf>
    <xf numFmtId="167" fontId="80" fillId="0" borderId="1" xfId="1" applyFont="1" applyBorder="1" applyAlignment="1">
      <alignment horizontal="center" vertical="center"/>
    </xf>
    <xf numFmtId="167" fontId="80" fillId="2" borderId="1" xfId="1" applyFont="1" applyFill="1" applyBorder="1" applyAlignment="1">
      <alignment horizontal="center" vertical="center"/>
    </xf>
    <xf numFmtId="167" fontId="80" fillId="0" borderId="1" xfId="0" applyNumberFormat="1" applyFont="1" applyBorder="1" applyAlignment="1">
      <alignment horizontal="center" vertical="center"/>
    </xf>
    <xf numFmtId="166" fontId="80" fillId="0" borderId="1" xfId="37" applyFont="1" applyBorder="1"/>
    <xf numFmtId="166" fontId="80" fillId="0" borderId="1" xfId="0" applyNumberFormat="1" applyFont="1" applyBorder="1"/>
    <xf numFmtId="0" fontId="80" fillId="0" borderId="1" xfId="0" applyFont="1" applyBorder="1"/>
    <xf numFmtId="0" fontId="80" fillId="2" borderId="1" xfId="0" applyFont="1" applyFill="1" applyBorder="1" applyAlignment="1">
      <alignment horizontal="center" wrapText="1"/>
    </xf>
    <xf numFmtId="0" fontId="80" fillId="0" borderId="1" xfId="0" applyFont="1" applyBorder="1" applyAlignment="1">
      <alignment horizontal="center"/>
    </xf>
    <xf numFmtId="167" fontId="80" fillId="0" borderId="1" xfId="0" applyNumberFormat="1" applyFont="1" applyBorder="1"/>
    <xf numFmtId="0" fontId="80" fillId="27" borderId="1" xfId="0" applyFont="1" applyFill="1" applyBorder="1"/>
    <xf numFmtId="4" fontId="80" fillId="27" borderId="1" xfId="0" applyNumberFormat="1" applyFont="1" applyFill="1" applyBorder="1"/>
    <xf numFmtId="167" fontId="80" fillId="27" borderId="1" xfId="1" applyFont="1" applyFill="1" applyBorder="1"/>
    <xf numFmtId="0" fontId="80" fillId="27" borderId="1" xfId="0" applyFont="1" applyFill="1" applyBorder="1" applyAlignment="1">
      <alignment horizontal="center" vertical="center"/>
    </xf>
    <xf numFmtId="167" fontId="80" fillId="9" borderId="1" xfId="1" applyFont="1" applyFill="1" applyBorder="1" applyAlignment="1">
      <alignment horizontal="center" vertical="center"/>
    </xf>
    <xf numFmtId="167" fontId="80" fillId="27" borderId="1" xfId="1" applyFont="1" applyFill="1" applyBorder="1" applyAlignment="1">
      <alignment horizontal="center" vertical="center"/>
    </xf>
    <xf numFmtId="167" fontId="80" fillId="9" borderId="1" xfId="0" applyNumberFormat="1" applyFont="1" applyFill="1" applyBorder="1" applyAlignment="1">
      <alignment horizontal="center" vertical="center"/>
    </xf>
    <xf numFmtId="166" fontId="80" fillId="9" borderId="1" xfId="37" applyFont="1" applyFill="1" applyBorder="1"/>
    <xf numFmtId="166" fontId="80" fillId="9" borderId="1" xfId="0" applyNumberFormat="1" applyFont="1" applyFill="1" applyBorder="1"/>
    <xf numFmtId="167" fontId="80" fillId="27" borderId="1" xfId="0" applyNumberFormat="1" applyFont="1" applyFill="1" applyBorder="1" applyAlignment="1">
      <alignment horizontal="center" vertical="center" wrapText="1"/>
    </xf>
    <xf numFmtId="167" fontId="80" fillId="9" borderId="1" xfId="0" applyNumberFormat="1" applyFont="1" applyFill="1" applyBorder="1" applyAlignment="1">
      <alignment horizontal="center" vertical="center" wrapText="1"/>
    </xf>
    <xf numFmtId="0" fontId="80" fillId="27" borderId="1" xfId="0" applyFont="1" applyFill="1" applyBorder="1" applyAlignment="1">
      <alignment horizontal="center" wrapText="1"/>
    </xf>
    <xf numFmtId="167" fontId="80" fillId="2" borderId="1" xfId="0" applyNumberFormat="1" applyFont="1" applyFill="1" applyBorder="1" applyAlignment="1">
      <alignment horizontal="center" vertical="center" wrapText="1"/>
    </xf>
    <xf numFmtId="0" fontId="80" fillId="24" borderId="1" xfId="0" applyFont="1" applyFill="1" applyBorder="1"/>
    <xf numFmtId="4" fontId="80" fillId="24" borderId="1" xfId="0" applyNumberFormat="1" applyFont="1" applyFill="1" applyBorder="1"/>
    <xf numFmtId="167" fontId="80" fillId="24" borderId="1" xfId="1" applyFont="1" applyFill="1" applyBorder="1"/>
    <xf numFmtId="0" fontId="80" fillId="24" borderId="1" xfId="0" applyFont="1" applyFill="1" applyBorder="1" applyAlignment="1">
      <alignment horizontal="center" vertical="center"/>
    </xf>
    <xf numFmtId="167" fontId="80" fillId="24" borderId="1" xfId="1" applyFont="1" applyFill="1" applyBorder="1" applyAlignment="1">
      <alignment horizontal="center" vertical="center"/>
    </xf>
    <xf numFmtId="0" fontId="80" fillId="24" borderId="1" xfId="0" applyFont="1" applyFill="1" applyBorder="1" applyAlignment="1">
      <alignment horizontal="center" wrapText="1"/>
    </xf>
    <xf numFmtId="4" fontId="80" fillId="0" borderId="1" xfId="0" applyNumberFormat="1" applyFont="1" applyBorder="1" applyAlignment="1">
      <alignment horizontal="center"/>
    </xf>
    <xf numFmtId="0" fontId="80" fillId="9" borderId="1" xfId="0" applyFont="1" applyFill="1" applyBorder="1"/>
    <xf numFmtId="167" fontId="80" fillId="24" borderId="1" xfId="0" applyNumberFormat="1" applyFont="1" applyFill="1" applyBorder="1" applyAlignment="1">
      <alignment horizontal="center" vertical="center" wrapText="1"/>
    </xf>
    <xf numFmtId="0" fontId="0" fillId="9" borderId="0" xfId="0" applyFill="1"/>
    <xf numFmtId="0" fontId="80" fillId="2" borderId="38" xfId="0" applyFont="1" applyFill="1" applyBorder="1"/>
    <xf numFmtId="4" fontId="80" fillId="2" borderId="38" xfId="0" applyNumberFormat="1" applyFont="1" applyFill="1" applyBorder="1"/>
    <xf numFmtId="167" fontId="80" fillId="2" borderId="38" xfId="1" applyFont="1" applyFill="1" applyBorder="1"/>
    <xf numFmtId="0" fontId="80" fillId="2" borderId="38" xfId="0" applyFont="1" applyFill="1" applyBorder="1" applyAlignment="1">
      <alignment horizontal="center" vertical="center"/>
    </xf>
    <xf numFmtId="167" fontId="80" fillId="9" borderId="38" xfId="1" applyFont="1" applyFill="1" applyBorder="1" applyAlignment="1">
      <alignment horizontal="center" vertical="center"/>
    </xf>
    <xf numFmtId="167" fontId="80" fillId="2" borderId="38" xfId="1" applyFont="1" applyFill="1" applyBorder="1" applyAlignment="1">
      <alignment horizontal="center" vertical="center"/>
    </xf>
    <xf numFmtId="167" fontId="80" fillId="9" borderId="38" xfId="0" applyNumberFormat="1" applyFont="1" applyFill="1" applyBorder="1" applyAlignment="1">
      <alignment horizontal="center" vertical="center"/>
    </xf>
    <xf numFmtId="166" fontId="80" fillId="9" borderId="38" xfId="37" applyFont="1" applyFill="1" applyBorder="1"/>
    <xf numFmtId="166" fontId="80" fillId="9" borderId="38" xfId="0" applyNumberFormat="1" applyFont="1" applyFill="1" applyBorder="1"/>
    <xf numFmtId="0" fontId="80" fillId="0" borderId="38" xfId="0" applyFont="1" applyBorder="1"/>
    <xf numFmtId="167" fontId="80" fillId="2" borderId="38" xfId="0" applyNumberFormat="1" applyFont="1" applyFill="1" applyBorder="1" applyAlignment="1">
      <alignment horizontal="center" vertical="center" wrapText="1"/>
    </xf>
    <xf numFmtId="0" fontId="80" fillId="0" borderId="38" xfId="0" applyFont="1" applyBorder="1" applyAlignment="1">
      <alignment horizontal="center"/>
    </xf>
    <xf numFmtId="167" fontId="80" fillId="9" borderId="38" xfId="0" applyNumberFormat="1" applyFont="1" applyFill="1" applyBorder="1" applyAlignment="1">
      <alignment horizontal="center" vertical="center" wrapText="1"/>
    </xf>
    <xf numFmtId="0" fontId="80" fillId="0" borderId="4" xfId="0" applyFont="1" applyBorder="1"/>
    <xf numFmtId="4" fontId="80" fillId="0" borderId="15" xfId="0" applyNumberFormat="1" applyFont="1" applyBorder="1"/>
    <xf numFmtId="167" fontId="80" fillId="0" borderId="15" xfId="0" applyNumberFormat="1" applyFont="1" applyBorder="1"/>
    <xf numFmtId="0" fontId="80" fillId="0" borderId="15" xfId="0" applyFont="1" applyBorder="1"/>
    <xf numFmtId="166" fontId="80" fillId="0" borderId="22" xfId="37" applyFont="1" applyBorder="1"/>
    <xf numFmtId="166" fontId="80" fillId="0" borderId="22" xfId="0" applyNumberFormat="1" applyFont="1" applyBorder="1"/>
    <xf numFmtId="4" fontId="80" fillId="0" borderId="15" xfId="0" applyNumberFormat="1" applyFont="1" applyBorder="1" applyAlignment="1">
      <alignment horizontal="center"/>
    </xf>
    <xf numFmtId="0" fontId="80" fillId="0" borderId="16" xfId="0" applyFont="1" applyBorder="1"/>
    <xf numFmtId="0" fontId="0" fillId="0" borderId="0" xfId="0" applyAlignment="1">
      <alignment horizontal="center" vertical="center"/>
    </xf>
    <xf numFmtId="0" fontId="93" fillId="0" borderId="0" xfId="0" applyFont="1" applyAlignment="1">
      <alignment horizontal="center"/>
    </xf>
    <xf numFmtId="0" fontId="2" fillId="25" borderId="59" xfId="0" applyFont="1" applyFill="1" applyBorder="1" applyAlignment="1">
      <alignment horizontal="center" vertical="center"/>
    </xf>
    <xf numFmtId="0" fontId="2" fillId="25" borderId="139" xfId="0" applyFont="1" applyFill="1" applyBorder="1" applyAlignment="1">
      <alignment horizontal="center" vertical="center"/>
    </xf>
    <xf numFmtId="0" fontId="2" fillId="25" borderId="139" xfId="0" applyFont="1" applyFill="1" applyBorder="1" applyAlignment="1">
      <alignment horizontal="center" vertical="center" wrapText="1"/>
    </xf>
    <xf numFmtId="0" fontId="2" fillId="0" borderId="140" xfId="0" applyFont="1" applyBorder="1" applyAlignment="1">
      <alignment horizontal="center" vertical="center" wrapText="1"/>
    </xf>
    <xf numFmtId="0" fontId="2" fillId="25" borderId="140" xfId="0" applyFont="1" applyFill="1" applyBorder="1" applyAlignment="1">
      <alignment horizontal="center" vertical="center"/>
    </xf>
    <xf numFmtId="0" fontId="2" fillId="25" borderId="59" xfId="0" applyFont="1" applyFill="1" applyBorder="1" applyAlignment="1">
      <alignment horizontal="center" vertical="center" wrapText="1"/>
    </xf>
    <xf numFmtId="0" fontId="2" fillId="25" borderId="60" xfId="0" applyFont="1" applyFill="1" applyBorder="1" applyAlignment="1">
      <alignment horizontal="center" vertical="center" wrapText="1"/>
    </xf>
    <xf numFmtId="0" fontId="2" fillId="25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5" borderId="26" xfId="0" applyFont="1" applyFill="1" applyBorder="1" applyAlignment="1">
      <alignment horizontal="center" vertical="center" wrapText="1"/>
    </xf>
    <xf numFmtId="0" fontId="0" fillId="0" borderId="13" xfId="0" applyBorder="1"/>
    <xf numFmtId="4" fontId="0" fillId="0" borderId="14" xfId="0" applyNumberFormat="1" applyBorder="1"/>
    <xf numFmtId="167" fontId="0" fillId="0" borderId="14" xfId="1" applyFont="1" applyFill="1" applyBorder="1"/>
    <xf numFmtId="0" fontId="0" fillId="0" borderId="14" xfId="0" applyBorder="1" applyAlignment="1">
      <alignment horizontal="center" vertical="center"/>
    </xf>
    <xf numFmtId="167" fontId="0" fillId="0" borderId="14" xfId="1" applyFont="1" applyFill="1" applyBorder="1" applyAlignment="1">
      <alignment horizontal="center" vertical="center"/>
    </xf>
    <xf numFmtId="167" fontId="0" fillId="0" borderId="17" xfId="1" applyFont="1" applyFill="1" applyBorder="1" applyAlignment="1">
      <alignment horizontal="center" vertical="center"/>
    </xf>
    <xf numFmtId="167" fontId="0" fillId="0" borderId="44" xfId="0" applyNumberFormat="1" applyBorder="1" applyAlignment="1">
      <alignment horizontal="center" vertical="center"/>
    </xf>
    <xf numFmtId="166" fontId="0" fillId="0" borderId="8" xfId="37" applyFont="1" applyFill="1" applyBorder="1"/>
    <xf numFmtId="166" fontId="0" fillId="0" borderId="141" xfId="37" applyFont="1" applyFill="1" applyBorder="1"/>
    <xf numFmtId="167" fontId="0" fillId="0" borderId="2" xfId="1" applyFont="1" applyFill="1" applyBorder="1"/>
    <xf numFmtId="167" fontId="0" fillId="0" borderId="141" xfId="0" applyNumberFormat="1" applyBorder="1"/>
    <xf numFmtId="166" fontId="0" fillId="0" borderId="142" xfId="0" applyNumberFormat="1" applyBorder="1"/>
    <xf numFmtId="166" fontId="0" fillId="0" borderId="55" xfId="37" applyFont="1" applyBorder="1"/>
    <xf numFmtId="0" fontId="0" fillId="9" borderId="9" xfId="0" applyFill="1" applyBorder="1"/>
    <xf numFmtId="4" fontId="0" fillId="9" borderId="1" xfId="0" applyNumberFormat="1" applyFill="1" applyBorder="1"/>
    <xf numFmtId="167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167" fontId="0" fillId="9" borderId="1" xfId="1" applyFont="1" applyFill="1" applyBorder="1" applyAlignment="1">
      <alignment horizontal="center" vertical="center"/>
    </xf>
    <xf numFmtId="167" fontId="0" fillId="0" borderId="5" xfId="1" applyFont="1" applyFill="1" applyBorder="1" applyAlignment="1">
      <alignment horizontal="center" vertical="center"/>
    </xf>
    <xf numFmtId="167" fontId="0" fillId="9" borderId="43" xfId="0" applyNumberFormat="1" applyFill="1" applyBorder="1" applyAlignment="1">
      <alignment horizontal="center" vertical="center"/>
    </xf>
    <xf numFmtId="166" fontId="0" fillId="9" borderId="9" xfId="37" applyFont="1" applyFill="1" applyBorder="1"/>
    <xf numFmtId="166" fontId="0" fillId="9" borderId="43" xfId="37" applyFont="1" applyFill="1" applyBorder="1"/>
    <xf numFmtId="167" fontId="0" fillId="9" borderId="43" xfId="0" applyNumberFormat="1" applyFill="1" applyBorder="1"/>
    <xf numFmtId="166" fontId="0" fillId="9" borderId="143" xfId="0" applyNumberFormat="1" applyFill="1" applyBorder="1"/>
    <xf numFmtId="166" fontId="0" fillId="0" borderId="143" xfId="0" applyNumberFormat="1" applyBorder="1"/>
    <xf numFmtId="166" fontId="0" fillId="9" borderId="56" xfId="37" applyFont="1" applyFill="1" applyBorder="1"/>
    <xf numFmtId="4" fontId="0" fillId="0" borderId="1" xfId="0" applyNumberFormat="1" applyBorder="1"/>
    <xf numFmtId="167" fontId="0" fillId="0" borderId="1" xfId="1" applyFont="1" applyFill="1" applyBorder="1"/>
    <xf numFmtId="0" fontId="0" fillId="0" borderId="1" xfId="0" applyBorder="1" applyAlignment="1">
      <alignment horizontal="center" vertical="center"/>
    </xf>
    <xf numFmtId="167" fontId="0" fillId="0" borderId="1" xfId="1" applyFont="1" applyFill="1" applyBorder="1" applyAlignment="1">
      <alignment horizontal="center" vertical="center"/>
    </xf>
    <xf numFmtId="167" fontId="0" fillId="0" borderId="43" xfId="0" applyNumberFormat="1" applyBorder="1" applyAlignment="1">
      <alignment horizontal="center" vertical="center"/>
    </xf>
    <xf numFmtId="166" fontId="0" fillId="0" borderId="9" xfId="37" applyFont="1" applyFill="1" applyBorder="1"/>
    <xf numFmtId="166" fontId="0" fillId="0" borderId="43" xfId="37" applyFont="1" applyFill="1" applyBorder="1"/>
    <xf numFmtId="167" fontId="0" fillId="0" borderId="43" xfId="0" applyNumberFormat="1" applyBorder="1"/>
    <xf numFmtId="166" fontId="0" fillId="0" borderId="56" xfId="37" applyFont="1" applyBorder="1"/>
    <xf numFmtId="166" fontId="0" fillId="0" borderId="144" xfId="0" applyNumberFormat="1" applyBorder="1"/>
    <xf numFmtId="166" fontId="0" fillId="9" borderId="144" xfId="0" applyNumberFormat="1" applyFill="1" applyBorder="1"/>
    <xf numFmtId="166" fontId="0" fillId="9" borderId="57" xfId="37" applyFont="1" applyFill="1" applyBorder="1"/>
    <xf numFmtId="166" fontId="2" fillId="0" borderId="22" xfId="0" applyNumberFormat="1" applyFont="1" applyBorder="1"/>
    <xf numFmtId="0" fontId="2" fillId="0" borderId="4" xfId="0" applyFont="1" applyBorder="1"/>
    <xf numFmtId="0" fontId="2" fillId="0" borderId="15" xfId="0" applyFont="1" applyBorder="1"/>
    <xf numFmtId="167" fontId="2" fillId="0" borderId="22" xfId="0" applyNumberFormat="1" applyFont="1" applyBorder="1"/>
    <xf numFmtId="166" fontId="2" fillId="0" borderId="0" xfId="0" applyNumberFormat="1" applyFont="1"/>
    <xf numFmtId="0" fontId="94" fillId="0" borderId="0" xfId="0" applyFont="1"/>
    <xf numFmtId="167" fontId="0" fillId="0" borderId="0" xfId="0" applyNumberFormat="1"/>
    <xf numFmtId="167" fontId="91" fillId="0" borderId="0" xfId="0" applyNumberFormat="1" applyFont="1"/>
    <xf numFmtId="0" fontId="77" fillId="13" borderId="102" xfId="0" applyFont="1" applyFill="1" applyBorder="1" applyAlignment="1">
      <alignment horizontal="center"/>
    </xf>
    <xf numFmtId="0" fontId="77" fillId="13" borderId="102" xfId="0" applyFont="1" applyFill="1" applyBorder="1"/>
    <xf numFmtId="0" fontId="77" fillId="13" borderId="103" xfId="0" applyFont="1" applyFill="1" applyBorder="1"/>
    <xf numFmtId="3" fontId="77" fillId="8" borderId="0" xfId="0" applyNumberFormat="1" applyFont="1" applyFill="1"/>
    <xf numFmtId="3" fontId="77" fillId="9" borderId="109" xfId="0" applyNumberFormat="1" applyFont="1" applyFill="1" applyBorder="1" applyAlignment="1">
      <alignment horizontal="center"/>
    </xf>
    <xf numFmtId="0" fontId="76" fillId="8" borderId="125" xfId="0" applyFont="1" applyFill="1" applyBorder="1" applyAlignment="1">
      <alignment horizontal="left" indent="1"/>
    </xf>
    <xf numFmtId="168" fontId="76" fillId="8" borderId="126" xfId="0" applyNumberFormat="1" applyFont="1" applyFill="1" applyBorder="1"/>
    <xf numFmtId="168" fontId="76" fillId="8" borderId="127" xfId="0" applyNumberFormat="1" applyFont="1" applyFill="1" applyBorder="1"/>
    <xf numFmtId="168" fontId="76" fillId="8" borderId="0" xfId="0" applyNumberFormat="1" applyFont="1" applyFill="1" applyBorder="1"/>
    <xf numFmtId="168" fontId="76" fillId="8" borderId="105" xfId="0" applyNumberFormat="1" applyFont="1" applyFill="1" applyBorder="1"/>
    <xf numFmtId="4" fontId="77" fillId="13" borderId="102" xfId="0" applyNumberFormat="1" applyFont="1" applyFill="1" applyBorder="1"/>
    <xf numFmtId="0" fontId="56" fillId="8" borderId="145" xfId="40" applyFont="1" applyFill="1" applyBorder="1"/>
    <xf numFmtId="10" fontId="57" fillId="9" borderId="146" xfId="41" applyNumberFormat="1" applyFont="1" applyFill="1" applyBorder="1" applyAlignment="1">
      <alignment horizontal="center" vertical="center"/>
    </xf>
    <xf numFmtId="0" fontId="54" fillId="8" borderId="147" xfId="40" applyFont="1" applyFill="1" applyBorder="1" applyAlignment="1">
      <alignment horizontal="center"/>
    </xf>
    <xf numFmtId="0" fontId="54" fillId="8" borderId="148" xfId="40" applyFont="1" applyFill="1" applyBorder="1" applyAlignment="1">
      <alignment horizontal="center"/>
    </xf>
    <xf numFmtId="3" fontId="77" fillId="8" borderId="109" xfId="1" applyNumberFormat="1" applyFont="1" applyFill="1" applyBorder="1" applyAlignment="1">
      <alignment horizontal="center"/>
    </xf>
    <xf numFmtId="4" fontId="77" fillId="8" borderId="109" xfId="1" applyNumberFormat="1" applyFont="1" applyFill="1" applyBorder="1" applyAlignment="1">
      <alignment horizontal="center"/>
    </xf>
    <xf numFmtId="0" fontId="72" fillId="13" borderId="149" xfId="0" applyFont="1" applyFill="1" applyBorder="1"/>
    <xf numFmtId="0" fontId="77" fillId="13" borderId="149" xfId="0" applyFont="1" applyFill="1" applyBorder="1"/>
    <xf numFmtId="14" fontId="77" fillId="8" borderId="109" xfId="0" applyNumberFormat="1" applyFont="1" applyFill="1" applyBorder="1"/>
    <xf numFmtId="0" fontId="77" fillId="8" borderId="109" xfId="0" applyFont="1" applyFill="1" applyBorder="1" applyAlignment="1">
      <alignment horizontal="right"/>
    </xf>
    <xf numFmtId="167" fontId="77" fillId="8" borderId="109" xfId="0" applyNumberFormat="1" applyFont="1" applyFill="1" applyBorder="1"/>
    <xf numFmtId="193" fontId="77" fillId="8" borderId="109" xfId="1" applyNumberFormat="1" applyFont="1" applyFill="1" applyBorder="1"/>
    <xf numFmtId="10" fontId="77" fillId="8" borderId="109" xfId="2" applyNumberFormat="1" applyFont="1" applyFill="1" applyBorder="1"/>
    <xf numFmtId="3" fontId="76" fillId="8" borderId="109" xfId="0" applyNumberFormat="1" applyFont="1" applyFill="1" applyBorder="1" applyAlignment="1">
      <alignment horizontal="center"/>
    </xf>
    <xf numFmtId="3" fontId="76" fillId="8" borderId="109" xfId="1" applyNumberFormat="1" applyFont="1" applyFill="1" applyBorder="1" applyAlignment="1">
      <alignment horizontal="center"/>
    </xf>
    <xf numFmtId="0" fontId="73" fillId="13" borderId="149" xfId="0" applyFont="1" applyFill="1" applyBorder="1"/>
    <xf numFmtId="0" fontId="77" fillId="13" borderId="150" xfId="0" applyFont="1" applyFill="1" applyBorder="1"/>
    <xf numFmtId="0" fontId="77" fillId="13" borderId="151" xfId="0" applyFont="1" applyFill="1" applyBorder="1"/>
    <xf numFmtId="0" fontId="77" fillId="13" borderId="152" xfId="0" applyFont="1" applyFill="1" applyBorder="1"/>
    <xf numFmtId="0" fontId="77" fillId="13" borderId="0" xfId="0" applyFont="1" applyFill="1" applyBorder="1"/>
    <xf numFmtId="0" fontId="73" fillId="13" borderId="0" xfId="0" applyFont="1" applyFill="1" applyBorder="1" applyAlignment="1">
      <alignment horizontal="center" vertical="center" wrapText="1"/>
    </xf>
    <xf numFmtId="0" fontId="72" fillId="13" borderId="0" xfId="0" applyFont="1" applyFill="1" applyBorder="1"/>
    <xf numFmtId="0" fontId="72" fillId="13" borderId="0" xfId="0" applyFont="1" applyFill="1" applyBorder="1" applyAlignment="1">
      <alignment horizontal="center"/>
    </xf>
    <xf numFmtId="0" fontId="77" fillId="13" borderId="0" xfId="0" applyFont="1" applyFill="1" applyBorder="1" applyAlignment="1">
      <alignment horizontal="center" vertical="center" wrapText="1"/>
    </xf>
    <xf numFmtId="0" fontId="77" fillId="13" borderId="153" xfId="0" applyFont="1" applyFill="1" applyBorder="1"/>
    <xf numFmtId="10" fontId="77" fillId="8" borderId="109" xfId="2" applyNumberFormat="1" applyFont="1" applyFill="1" applyBorder="1" applyAlignment="1">
      <alignment horizontal="right"/>
    </xf>
    <xf numFmtId="0" fontId="72" fillId="1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3" fillId="0" borderId="0" xfId="0" applyFont="1" applyAlignment="1">
      <alignment horizontal="center"/>
    </xf>
    <xf numFmtId="166" fontId="0" fillId="0" borderId="0" xfId="0" applyNumberFormat="1"/>
    <xf numFmtId="4" fontId="80" fillId="0" borderId="1" xfId="0" applyNumberFormat="1" applyFont="1" applyBorder="1"/>
    <xf numFmtId="167" fontId="80" fillId="0" borderId="1" xfId="1" applyFont="1" applyFill="1" applyBorder="1"/>
    <xf numFmtId="0" fontId="80" fillId="0" borderId="1" xfId="0" applyFont="1" applyBorder="1" applyAlignment="1">
      <alignment horizontal="center" vertical="center"/>
    </xf>
    <xf numFmtId="167" fontId="80" fillId="0" borderId="1" xfId="1" applyFont="1" applyFill="1" applyBorder="1" applyAlignment="1">
      <alignment horizontal="center" vertical="center"/>
    </xf>
    <xf numFmtId="0" fontId="80" fillId="28" borderId="1" xfId="0" applyFont="1" applyFill="1" applyBorder="1" applyAlignment="1">
      <alignment horizontal="center" wrapText="1"/>
    </xf>
    <xf numFmtId="4" fontId="80" fillId="0" borderId="38" xfId="0" applyNumberFormat="1" applyFont="1" applyBorder="1"/>
    <xf numFmtId="167" fontId="80" fillId="0" borderId="38" xfId="1" applyFont="1" applyFill="1" applyBorder="1"/>
    <xf numFmtId="0" fontId="80" fillId="0" borderId="38" xfId="0" applyFont="1" applyBorder="1" applyAlignment="1">
      <alignment horizontal="center" vertical="center"/>
    </xf>
    <xf numFmtId="167" fontId="80" fillId="0" borderId="38" xfId="1" applyFont="1" applyFill="1" applyBorder="1" applyAlignment="1">
      <alignment horizontal="center" vertical="center"/>
    </xf>
    <xf numFmtId="0" fontId="80" fillId="25" borderId="1" xfId="0" applyFont="1" applyFill="1" applyBorder="1" applyAlignment="1">
      <alignment horizontal="center" wrapText="1"/>
    </xf>
    <xf numFmtId="173" fontId="78" fillId="9" borderId="109" xfId="2" applyNumberFormat="1" applyFont="1" applyFill="1" applyBorder="1" applyAlignment="1">
      <alignment horizontal="center"/>
    </xf>
    <xf numFmtId="0" fontId="79" fillId="8" borderId="0" xfId="0" applyFont="1" applyFill="1" applyBorder="1" applyAlignment="1">
      <alignment horizontal="center" vertical="center" wrapText="1"/>
    </xf>
    <xf numFmtId="0" fontId="54" fillId="8" borderId="104" xfId="0" applyFont="1" applyFill="1" applyBorder="1"/>
    <xf numFmtId="0" fontId="72" fillId="13" borderId="107" xfId="0" applyFont="1" applyFill="1" applyBorder="1"/>
    <xf numFmtId="3" fontId="77" fillId="9" borderId="154" xfId="0" applyNumberFormat="1" applyFont="1" applyFill="1" applyBorder="1" applyAlignment="1">
      <alignment horizontal="center"/>
    </xf>
    <xf numFmtId="168" fontId="76" fillId="8" borderId="108" xfId="1" applyNumberFormat="1" applyFont="1" applyFill="1" applyBorder="1"/>
    <xf numFmtId="0" fontId="76" fillId="8" borderId="155" xfId="0" applyFont="1" applyFill="1" applyBorder="1" applyAlignment="1">
      <alignment horizontal="center" vertical="center" wrapText="1"/>
    </xf>
    <xf numFmtId="3" fontId="77" fillId="8" borderId="112" xfId="1" applyNumberFormat="1" applyFont="1" applyFill="1" applyBorder="1" applyAlignment="1">
      <alignment horizontal="center"/>
    </xf>
    <xf numFmtId="168" fontId="77" fillId="8" borderId="112" xfId="1" applyNumberFormat="1" applyFont="1" applyFill="1" applyBorder="1" applyAlignment="1">
      <alignment horizontal="center"/>
    </xf>
    <xf numFmtId="173" fontId="77" fillId="8" borderId="112" xfId="2" applyNumberFormat="1" applyFont="1" applyFill="1" applyBorder="1" applyAlignment="1">
      <alignment horizontal="center"/>
    </xf>
    <xf numFmtId="0" fontId="77" fillId="8" borderId="0" xfId="0" applyFont="1" applyFill="1" applyAlignment="1">
      <alignment horizontal="center" vertical="center"/>
    </xf>
    <xf numFmtId="3" fontId="77" fillId="8" borderId="0" xfId="0" applyNumberFormat="1" applyFont="1" applyFill="1" applyBorder="1"/>
    <xf numFmtId="3" fontId="77" fillId="8" borderId="0" xfId="0" applyNumberFormat="1" applyFont="1" applyFill="1" applyBorder="1" applyAlignment="1">
      <alignment horizontal="center"/>
    </xf>
    <xf numFmtId="3" fontId="77" fillId="8" borderId="105" xfId="0" applyNumberFormat="1" applyFont="1" applyFill="1" applyBorder="1"/>
    <xf numFmtId="0" fontId="77" fillId="8" borderId="126" xfId="0" applyFont="1" applyFill="1" applyBorder="1"/>
    <xf numFmtId="3" fontId="77" fillId="8" borderId="126" xfId="0" applyNumberFormat="1" applyFont="1" applyFill="1" applyBorder="1"/>
    <xf numFmtId="3" fontId="77" fillId="8" borderId="126" xfId="0" applyNumberFormat="1" applyFont="1" applyFill="1" applyBorder="1" applyAlignment="1">
      <alignment horizontal="center"/>
    </xf>
    <xf numFmtId="3" fontId="77" fillId="8" borderId="127" xfId="0" applyNumberFormat="1" applyFont="1" applyFill="1" applyBorder="1"/>
    <xf numFmtId="0" fontId="76" fillId="8" borderId="106" xfId="0" applyFont="1" applyFill="1" applyBorder="1" applyAlignment="1">
      <alignment horizontal="left" vertical="center" wrapText="1"/>
    </xf>
    <xf numFmtId="3" fontId="76" fillId="8" borderId="108" xfId="0" applyNumberFormat="1" applyFont="1" applyFill="1" applyBorder="1" applyAlignment="1">
      <alignment horizontal="center" vertical="center" wrapText="1"/>
    </xf>
    <xf numFmtId="0" fontId="77" fillId="13" borderId="0" xfId="0" applyFont="1" applyFill="1"/>
    <xf numFmtId="186" fontId="77" fillId="8" borderId="0" xfId="1" applyNumberFormat="1" applyFont="1" applyFill="1" applyBorder="1"/>
    <xf numFmtId="173" fontId="78" fillId="8" borderId="0" xfId="2" applyNumberFormat="1" applyFont="1" applyFill="1" applyBorder="1" applyAlignment="1">
      <alignment horizontal="right"/>
    </xf>
    <xf numFmtId="173" fontId="78" fillId="8" borderId="105" xfId="2" applyNumberFormat="1" applyFont="1" applyFill="1" applyBorder="1" applyAlignment="1">
      <alignment horizontal="right"/>
    </xf>
    <xf numFmtId="4" fontId="28" fillId="2" borderId="0" xfId="20" applyNumberFormat="1" applyFont="1" applyFill="1" applyAlignment="1">
      <alignment vertical="center"/>
    </xf>
    <xf numFmtId="4" fontId="28" fillId="2" borderId="0" xfId="20" applyNumberFormat="1" applyFont="1" applyFill="1"/>
    <xf numFmtId="0" fontId="28" fillId="8" borderId="0" xfId="39" applyFont="1" applyFill="1"/>
    <xf numFmtId="0" fontId="4" fillId="29" borderId="0" xfId="39" applyFill="1" applyAlignment="1">
      <alignment horizontal="center" vertical="center"/>
    </xf>
    <xf numFmtId="0" fontId="4" fillId="29" borderId="21" xfId="39" applyFill="1" applyBorder="1" applyAlignment="1">
      <alignment horizontal="center" vertical="center"/>
    </xf>
    <xf numFmtId="172" fontId="4" fillId="0" borderId="0" xfId="39" applyNumberFormat="1" applyAlignment="1">
      <alignment horizontal="center"/>
    </xf>
    <xf numFmtId="169" fontId="5" fillId="0" borderId="0" xfId="39" applyNumberFormat="1" applyFont="1" applyFill="1" applyBorder="1" applyAlignment="1">
      <alignment horizontal="center" vertical="center"/>
    </xf>
    <xf numFmtId="172" fontId="0" fillId="0" borderId="0" xfId="0" applyNumberFormat="1"/>
    <xf numFmtId="173" fontId="0" fillId="0" borderId="0" xfId="2" applyNumberFormat="1" applyFont="1"/>
    <xf numFmtId="2" fontId="76" fillId="16" borderId="0" xfId="1" applyNumberFormat="1" applyFont="1" applyFill="1" applyBorder="1" applyAlignment="1">
      <alignment horizontal="center"/>
    </xf>
    <xf numFmtId="10" fontId="53" fillId="8" borderId="82" xfId="43" applyNumberFormat="1" applyFont="1" applyFill="1" applyBorder="1" applyAlignment="1">
      <alignment horizontal="right" vertical="center"/>
    </xf>
    <xf numFmtId="10" fontId="57" fillId="8" borderId="86" xfId="43" applyNumberFormat="1" applyFont="1" applyFill="1" applyBorder="1" applyAlignment="1">
      <alignment horizontal="right" vertical="center"/>
    </xf>
    <xf numFmtId="10" fontId="53" fillId="8" borderId="71" xfId="43" applyNumberFormat="1" applyFont="1" applyFill="1" applyBorder="1" applyAlignment="1">
      <alignment horizontal="right" vertical="center"/>
    </xf>
    <xf numFmtId="10" fontId="53" fillId="8" borderId="75" xfId="43" applyNumberFormat="1" applyFont="1" applyFill="1" applyBorder="1" applyAlignment="1">
      <alignment horizontal="right" vertical="center"/>
    </xf>
    <xf numFmtId="10" fontId="53" fillId="8" borderId="75" xfId="44" applyNumberFormat="1" applyFont="1" applyFill="1" applyBorder="1" applyAlignment="1">
      <alignment horizontal="right" vertical="center"/>
    </xf>
    <xf numFmtId="10" fontId="53" fillId="8" borderId="76" xfId="43" applyNumberFormat="1" applyFont="1" applyFill="1" applyBorder="1" applyAlignment="1">
      <alignment horizontal="right" vertical="center"/>
    </xf>
    <xf numFmtId="10" fontId="57" fillId="9" borderId="78" xfId="43" applyNumberFormat="1" applyFont="1" applyFill="1" applyBorder="1" applyAlignment="1">
      <alignment horizontal="right" vertical="center"/>
    </xf>
    <xf numFmtId="10" fontId="57" fillId="8" borderId="75" xfId="43" applyNumberFormat="1" applyFont="1" applyFill="1" applyBorder="1" applyAlignment="1">
      <alignment horizontal="right" vertical="center"/>
    </xf>
    <xf numFmtId="10" fontId="57" fillId="8" borderId="82" xfId="43" applyNumberFormat="1" applyFont="1" applyFill="1" applyBorder="1" applyAlignment="1">
      <alignment horizontal="right" vertical="center"/>
    </xf>
    <xf numFmtId="10" fontId="53" fillId="8" borderId="75" xfId="41" applyNumberFormat="1" applyFont="1" applyFill="1" applyBorder="1" applyAlignment="1">
      <alignment horizontal="right" vertical="center"/>
    </xf>
    <xf numFmtId="10" fontId="53" fillId="8" borderId="82" xfId="41" applyNumberFormat="1" applyFont="1" applyFill="1" applyBorder="1" applyAlignment="1">
      <alignment horizontal="right" vertical="center"/>
    </xf>
    <xf numFmtId="10" fontId="57" fillId="8" borderId="86" xfId="41" applyNumberFormat="1" applyFont="1" applyFill="1" applyBorder="1" applyAlignment="1">
      <alignment horizontal="right" vertical="center"/>
    </xf>
    <xf numFmtId="167" fontId="21" fillId="8" borderId="7" xfId="1" applyNumberFormat="1" applyFont="1" applyFill="1" applyBorder="1"/>
    <xf numFmtId="0" fontId="2" fillId="0" borderId="1" xfId="0" applyFont="1" applyBorder="1" applyAlignment="1">
      <alignment horizontal="center"/>
    </xf>
    <xf numFmtId="0" fontId="87" fillId="22" borderId="1" xfId="0" applyFont="1" applyFill="1" applyBorder="1" applyAlignment="1">
      <alignment vertical="center" wrapText="1"/>
    </xf>
    <xf numFmtId="166" fontId="88" fillId="0" borderId="1" xfId="37" applyFon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80" fontId="0" fillId="0" borderId="1" xfId="0" applyNumberFormat="1" applyBorder="1" applyAlignment="1">
      <alignment horizontal="center" vertical="center"/>
    </xf>
    <xf numFmtId="0" fontId="89" fillId="21" borderId="1" xfId="0" applyFont="1" applyFill="1" applyBorder="1" applyAlignment="1">
      <alignment vertical="top" wrapText="1"/>
    </xf>
    <xf numFmtId="0" fontId="89" fillId="20" borderId="1" xfId="0" applyFont="1" applyFill="1" applyBorder="1" applyAlignment="1">
      <alignment vertical="top" wrapText="1"/>
    </xf>
    <xf numFmtId="0" fontId="89" fillId="22" borderId="1" xfId="0" applyFont="1" applyFill="1" applyBorder="1" applyAlignment="1">
      <alignment vertical="top" wrapText="1"/>
    </xf>
    <xf numFmtId="180" fontId="2" fillId="0" borderId="1" xfId="0" applyNumberFormat="1" applyFont="1" applyBorder="1"/>
    <xf numFmtId="166" fontId="91" fillId="0" borderId="1" xfId="37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0" fontId="86" fillId="0" borderId="1" xfId="0" applyFont="1" applyBorder="1" applyAlignment="1">
      <alignment horizontal="center" vertical="center" wrapText="1"/>
    </xf>
    <xf numFmtId="0" fontId="28" fillId="0" borderId="0" xfId="32" applyFont="1"/>
    <xf numFmtId="0" fontId="96" fillId="0" borderId="0" xfId="0" applyFont="1"/>
    <xf numFmtId="0" fontId="28" fillId="3" borderId="0" xfId="32" applyFont="1" applyFill="1" applyAlignment="1">
      <alignment vertical="center"/>
    </xf>
    <xf numFmtId="0" fontId="96" fillId="0" borderId="9" xfId="0" applyFont="1" applyBorder="1"/>
    <xf numFmtId="10" fontId="96" fillId="0" borderId="43" xfId="2" applyNumberFormat="1" applyFont="1" applyBorder="1"/>
    <xf numFmtId="17" fontId="27" fillId="0" borderId="0" xfId="32" applyNumberFormat="1" applyFont="1" applyAlignment="1">
      <alignment horizontal="center" vertical="center"/>
    </xf>
    <xf numFmtId="17" fontId="27" fillId="0" borderId="1" xfId="32" applyNumberFormat="1" applyFont="1" applyBorder="1" applyAlignment="1">
      <alignment vertical="center"/>
    </xf>
    <xf numFmtId="17" fontId="27" fillId="0" borderId="1" xfId="32" applyNumberFormat="1" applyFont="1" applyBorder="1" applyAlignment="1">
      <alignment horizontal="right" vertical="center"/>
    </xf>
    <xf numFmtId="17" fontId="27" fillId="0" borderId="0" xfId="32" applyNumberFormat="1" applyFont="1" applyAlignment="1">
      <alignment vertical="center"/>
    </xf>
    <xf numFmtId="17" fontId="96" fillId="0" borderId="10" xfId="0" applyNumberFormat="1" applyFont="1" applyBorder="1"/>
    <xf numFmtId="10" fontId="96" fillId="0" borderId="58" xfId="2" applyNumberFormat="1" applyFont="1" applyBorder="1"/>
    <xf numFmtId="0" fontId="16" fillId="3" borderId="0" xfId="32" applyFont="1" applyFill="1" applyAlignment="1">
      <alignment horizontal="center" vertical="center"/>
    </xf>
    <xf numFmtId="0" fontId="16" fillId="3" borderId="1" xfId="32" applyFont="1" applyFill="1" applyBorder="1" applyAlignment="1">
      <alignment vertical="center"/>
    </xf>
    <xf numFmtId="0" fontId="95" fillId="0" borderId="59" xfId="0" applyFont="1" applyBorder="1" applyAlignment="1">
      <alignment horizontal="right"/>
    </xf>
    <xf numFmtId="10" fontId="95" fillId="2" borderId="60" xfId="2" applyNumberFormat="1" applyFont="1" applyFill="1" applyBorder="1"/>
    <xf numFmtId="0" fontId="28" fillId="3" borderId="0" xfId="32" applyFont="1" applyFill="1" applyAlignment="1">
      <alignment horizontal="center" vertical="center"/>
    </xf>
    <xf numFmtId="0" fontId="28" fillId="3" borderId="1" xfId="32" applyFont="1" applyFill="1" applyBorder="1" applyAlignment="1">
      <alignment horizontal="center" vertical="center"/>
    </xf>
    <xf numFmtId="0" fontId="28" fillId="0" borderId="0" xfId="32" applyFont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185" fontId="96" fillId="0" borderId="0" xfId="0" applyNumberFormat="1" applyFont="1"/>
    <xf numFmtId="0" fontId="28" fillId="0" borderId="1" xfId="32" applyFont="1" applyBorder="1" applyAlignment="1">
      <alignment horizontal="center" vertical="center"/>
    </xf>
    <xf numFmtId="0" fontId="16" fillId="3" borderId="1" xfId="32" applyFont="1" applyFill="1" applyBorder="1" applyAlignment="1">
      <alignment horizontal="center" vertical="center"/>
    </xf>
    <xf numFmtId="173" fontId="28" fillId="3" borderId="0" xfId="32" applyNumberFormat="1" applyFont="1" applyFill="1" applyAlignment="1">
      <alignment vertical="center"/>
    </xf>
    <xf numFmtId="0" fontId="28" fillId="0" borderId="1" xfId="32" applyFont="1" applyBorder="1"/>
    <xf numFmtId="173" fontId="28" fillId="0" borderId="0" xfId="32" applyNumberFormat="1" applyFont="1"/>
    <xf numFmtId="166" fontId="96" fillId="0" borderId="0" xfId="37" applyFont="1"/>
    <xf numFmtId="44" fontId="96" fillId="0" borderId="0" xfId="0" applyNumberFormat="1" applyFont="1"/>
    <xf numFmtId="166" fontId="95" fillId="0" borderId="0" xfId="37" applyFont="1"/>
    <xf numFmtId="9" fontId="96" fillId="0" borderId="0" xfId="0" applyNumberFormat="1" applyFont="1"/>
    <xf numFmtId="190" fontId="96" fillId="0" borderId="0" xfId="0" applyNumberFormat="1" applyFont="1"/>
    <xf numFmtId="0" fontId="29" fillId="0" borderId="1" xfId="32" applyFont="1" applyBorder="1"/>
    <xf numFmtId="0" fontId="29" fillId="0" borderId="1" xfId="32" applyFont="1" applyBorder="1" applyAlignment="1">
      <alignment horizontal="left" vertical="center" indent="4"/>
    </xf>
    <xf numFmtId="10" fontId="96" fillId="0" borderId="1" xfId="2" applyNumberFormat="1" applyFont="1" applyBorder="1"/>
    <xf numFmtId="0" fontId="16" fillId="3" borderId="0" xfId="32" applyFont="1" applyFill="1" applyAlignment="1">
      <alignment vertical="center"/>
    </xf>
    <xf numFmtId="166" fontId="95" fillId="0" borderId="0" xfId="37" applyFont="1" applyAlignment="1">
      <alignment horizontal="center"/>
    </xf>
    <xf numFmtId="0" fontId="97" fillId="0" borderId="0" xfId="0" applyFont="1"/>
    <xf numFmtId="0" fontId="98" fillId="0" borderId="0" xfId="0" applyFont="1"/>
    <xf numFmtId="167" fontId="29" fillId="3" borderId="1" xfId="1" applyFont="1" applyFill="1" applyBorder="1" applyAlignment="1">
      <alignment vertical="center"/>
    </xf>
    <xf numFmtId="172" fontId="29" fillId="3" borderId="1" xfId="33" applyNumberFormat="1" applyFont="1" applyFill="1" applyBorder="1" applyAlignment="1">
      <alignment vertical="center"/>
    </xf>
    <xf numFmtId="173" fontId="29" fillId="3" borderId="1" xfId="27" applyNumberFormat="1" applyFont="1" applyFill="1" applyBorder="1" applyAlignment="1">
      <alignment horizontal="right" vertical="center"/>
    </xf>
    <xf numFmtId="10" fontId="98" fillId="0" borderId="1" xfId="2" applyNumberFormat="1" applyFont="1" applyBorder="1"/>
    <xf numFmtId="172" fontId="7" fillId="3" borderId="1" xfId="32" applyNumberFormat="1" applyFont="1" applyFill="1" applyBorder="1" applyAlignment="1">
      <alignment vertical="center"/>
    </xf>
    <xf numFmtId="172" fontId="7" fillId="5" borderId="1" xfId="33" applyNumberFormat="1" applyFont="1" applyFill="1" applyBorder="1" applyAlignment="1">
      <alignment vertical="center"/>
    </xf>
    <xf numFmtId="9" fontId="7" fillId="5" borderId="1" xfId="2" applyFont="1" applyFill="1" applyBorder="1" applyAlignment="1">
      <alignment vertical="center"/>
    </xf>
    <xf numFmtId="0" fontId="99" fillId="20" borderId="1" xfId="0" applyFont="1" applyFill="1" applyBorder="1" applyAlignment="1">
      <alignment horizontal="center" vertical="center" wrapText="1"/>
    </xf>
    <xf numFmtId="166" fontId="98" fillId="0" borderId="1" xfId="37" applyFont="1" applyBorder="1" applyAlignment="1">
      <alignment horizontal="center" vertical="center"/>
    </xf>
    <xf numFmtId="166" fontId="98" fillId="0" borderId="1" xfId="0" applyNumberFormat="1" applyFont="1" applyBorder="1" applyAlignment="1">
      <alignment horizontal="center" vertical="center"/>
    </xf>
    <xf numFmtId="10" fontId="98" fillId="0" borderId="1" xfId="0" applyNumberFormat="1" applyFont="1" applyBorder="1" applyAlignment="1">
      <alignment horizontal="center" vertical="center"/>
    </xf>
    <xf numFmtId="180" fontId="98" fillId="0" borderId="1" xfId="0" applyNumberFormat="1" applyFont="1" applyBorder="1" applyAlignment="1">
      <alignment horizontal="center" vertical="center"/>
    </xf>
    <xf numFmtId="0" fontId="99" fillId="21" borderId="1" xfId="0" applyFont="1" applyFill="1" applyBorder="1" applyAlignment="1">
      <alignment horizontal="center" vertical="center" wrapText="1"/>
    </xf>
    <xf numFmtId="0" fontId="99" fillId="22" borderId="1" xfId="0" applyFont="1" applyFill="1" applyBorder="1" applyAlignment="1">
      <alignment horizontal="center" vertical="center" wrapText="1"/>
    </xf>
    <xf numFmtId="0" fontId="99" fillId="20" borderId="1" xfId="0" applyFont="1" applyFill="1" applyBorder="1" applyAlignment="1">
      <alignment horizontal="center" vertical="center"/>
    </xf>
    <xf numFmtId="0" fontId="100" fillId="22" borderId="1" xfId="0" applyFont="1" applyFill="1" applyBorder="1" applyAlignment="1">
      <alignment horizontal="center" vertical="center" wrapText="1"/>
    </xf>
    <xf numFmtId="166" fontId="86" fillId="0" borderId="1" xfId="37" applyFont="1" applyBorder="1"/>
    <xf numFmtId="166" fontId="86" fillId="0" borderId="1" xfId="0" applyNumberFormat="1" applyFont="1" applyBorder="1"/>
    <xf numFmtId="10" fontId="98" fillId="0" borderId="1" xfId="0" applyNumberFormat="1" applyFont="1" applyBorder="1"/>
    <xf numFmtId="0" fontId="98" fillId="0" borderId="1" xfId="0" applyFont="1" applyBorder="1"/>
    <xf numFmtId="166" fontId="98" fillId="0" borderId="0" xfId="37" applyFont="1"/>
    <xf numFmtId="180" fontId="86" fillId="0" borderId="0" xfId="0" applyNumberFormat="1" applyFont="1"/>
    <xf numFmtId="166" fontId="97" fillId="0" borderId="0" xfId="37" applyFont="1"/>
    <xf numFmtId="166" fontId="0" fillId="8" borderId="0" xfId="37" applyFont="1" applyFill="1"/>
    <xf numFmtId="0" fontId="29" fillId="0" borderId="1" xfId="32" applyFont="1" applyFill="1" applyBorder="1" applyAlignment="1">
      <alignment vertical="center"/>
    </xf>
    <xf numFmtId="0" fontId="28" fillId="0" borderId="1" xfId="32" applyFont="1" applyFill="1" applyBorder="1" applyAlignment="1">
      <alignment horizontal="center" vertical="center"/>
    </xf>
    <xf numFmtId="166" fontId="14" fillId="3" borderId="1" xfId="37" applyFont="1" applyFill="1" applyBorder="1" applyAlignment="1">
      <alignment horizontal="center" vertical="center"/>
    </xf>
    <xf numFmtId="166" fontId="0" fillId="0" borderId="0" xfId="37" applyFont="1" applyAlignment="1">
      <alignment horizontal="center"/>
    </xf>
    <xf numFmtId="169" fontId="4" fillId="0" borderId="0" xfId="39" applyNumberFormat="1" applyAlignment="1">
      <alignment horizontal="center"/>
    </xf>
    <xf numFmtId="0" fontId="101" fillId="3" borderId="6" xfId="20" applyFont="1" applyFill="1" applyBorder="1" applyAlignment="1">
      <alignment vertical="center"/>
    </xf>
    <xf numFmtId="167" fontId="76" fillId="2" borderId="100" xfId="1" applyNumberFormat="1" applyFont="1" applyFill="1" applyBorder="1"/>
    <xf numFmtId="41" fontId="76" fillId="2" borderId="0" xfId="0" applyNumberFormat="1" applyFont="1" applyFill="1" applyBorder="1"/>
    <xf numFmtId="14" fontId="55" fillId="2" borderId="68" xfId="40" applyNumberFormat="1" applyFont="1" applyFill="1" applyBorder="1" applyAlignment="1">
      <alignment horizontal="center"/>
    </xf>
    <xf numFmtId="14" fontId="56" fillId="2" borderId="0" xfId="47" applyNumberFormat="1" applyFont="1" applyFill="1" applyAlignment="1">
      <alignment horizontal="right"/>
    </xf>
    <xf numFmtId="14" fontId="56" fillId="2" borderId="0" xfId="55" applyNumberFormat="1" applyFont="1" applyFill="1" applyAlignment="1">
      <alignment horizontal="right"/>
    </xf>
    <xf numFmtId="14" fontId="56" fillId="2" borderId="0" xfId="40" applyNumberFormat="1" applyFont="1" applyFill="1" applyAlignment="1">
      <alignment horizontal="right"/>
    </xf>
    <xf numFmtId="172" fontId="16" fillId="2" borderId="1" xfId="33" applyNumberFormat="1" applyFont="1" applyFill="1" applyBorder="1" applyAlignment="1">
      <alignment vertical="center"/>
    </xf>
    <xf numFmtId="0" fontId="95" fillId="0" borderId="0" xfId="0" applyFont="1"/>
    <xf numFmtId="43" fontId="0" fillId="0" borderId="0" xfId="0" applyNumberFormat="1"/>
    <xf numFmtId="194" fontId="0" fillId="0" borderId="0" xfId="0" applyNumberFormat="1"/>
    <xf numFmtId="8" fontId="41" fillId="0" borderId="51" xfId="39" applyNumberFormat="1" applyFont="1" applyBorder="1" applyAlignment="1">
      <alignment horizontal="left" vertical="center" wrapText="1"/>
    </xf>
    <xf numFmtId="0" fontId="13" fillId="3" borderId="7" xfId="20" applyFont="1" applyFill="1" applyBorder="1" applyAlignment="1">
      <alignment horizontal="center" vertical="center"/>
    </xf>
    <xf numFmtId="3" fontId="15" fillId="0" borderId="1" xfId="20" applyNumberFormat="1" applyFont="1" applyFill="1" applyBorder="1" applyAlignment="1">
      <alignment vertical="center"/>
    </xf>
    <xf numFmtId="9" fontId="5" fillId="0" borderId="6" xfId="27" applyFont="1" applyFill="1" applyBorder="1" applyAlignment="1">
      <alignment vertical="center"/>
    </xf>
    <xf numFmtId="43" fontId="15" fillId="0" borderId="1" xfId="36" applyFont="1" applyFill="1" applyBorder="1" applyAlignment="1">
      <alignment horizontal="justify" vertical="center"/>
    </xf>
    <xf numFmtId="4" fontId="28" fillId="0" borderId="1" xfId="1" applyNumberFormat="1" applyFont="1" applyFill="1" applyBorder="1" applyAlignment="1">
      <alignment vertical="center"/>
    </xf>
    <xf numFmtId="0" fontId="96" fillId="0" borderId="0" xfId="0" applyFont="1" applyFill="1"/>
    <xf numFmtId="0" fontId="7" fillId="0" borderId="1" xfId="32" applyFont="1" applyFill="1" applyBorder="1" applyAlignment="1">
      <alignment vertical="center"/>
    </xf>
    <xf numFmtId="172" fontId="16" fillId="0" borderId="1" xfId="32" applyNumberFormat="1" applyFont="1" applyFill="1" applyBorder="1" applyAlignment="1">
      <alignment vertical="center"/>
    </xf>
    <xf numFmtId="0" fontId="29" fillId="0" borderId="1" xfId="32" applyFont="1" applyFill="1" applyBorder="1" applyAlignment="1">
      <alignment vertical="center" wrapText="1"/>
    </xf>
    <xf numFmtId="0" fontId="28" fillId="0" borderId="0" xfId="32" applyFont="1" applyFill="1" applyAlignment="1">
      <alignment horizontal="center" vertical="center"/>
    </xf>
    <xf numFmtId="0" fontId="16" fillId="0" borderId="1" xfId="32" applyFont="1" applyFill="1" applyBorder="1" applyAlignment="1">
      <alignment horizontal="center" vertical="center"/>
    </xf>
    <xf numFmtId="0" fontId="28" fillId="0" borderId="0" xfId="32" applyFont="1" applyFill="1" applyAlignment="1">
      <alignment vertical="center"/>
    </xf>
    <xf numFmtId="0" fontId="16" fillId="0" borderId="0" xfId="32" applyFont="1" applyFill="1" applyAlignment="1">
      <alignment horizontal="center" vertical="center"/>
    </xf>
    <xf numFmtId="173" fontId="16" fillId="0" borderId="0" xfId="27" applyNumberFormat="1" applyFont="1" applyFill="1" applyAlignment="1">
      <alignment horizontal="right" vertical="center"/>
    </xf>
    <xf numFmtId="185" fontId="96" fillId="0" borderId="0" xfId="0" applyNumberFormat="1" applyFont="1" applyFill="1"/>
    <xf numFmtId="0" fontId="28" fillId="0" borderId="1" xfId="32" applyFont="1" applyFill="1" applyBorder="1" applyAlignment="1">
      <alignment vertical="center"/>
    </xf>
    <xf numFmtId="4" fontId="28" fillId="0" borderId="1" xfId="32" applyNumberFormat="1" applyFont="1" applyFill="1" applyBorder="1" applyAlignment="1">
      <alignment vertical="center"/>
    </xf>
    <xf numFmtId="41" fontId="77" fillId="0" borderId="0" xfId="1" applyNumberFormat="1" applyFont="1" applyFill="1" applyBorder="1"/>
    <xf numFmtId="0" fontId="72" fillId="13" borderId="0" xfId="0" applyFont="1" applyFill="1" applyAlignment="1">
      <alignment horizontal="center" vertical="center"/>
    </xf>
    <xf numFmtId="0" fontId="72" fillId="13" borderId="7" xfId="0" applyFont="1" applyFill="1" applyBorder="1" applyAlignment="1">
      <alignment horizontal="center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0" fillId="0" borderId="0" xfId="0" applyAlignment="1">
      <alignment horizontal="center"/>
    </xf>
    <xf numFmtId="0" fontId="92" fillId="0" borderId="0" xfId="0" applyFont="1" applyAlignment="1">
      <alignment horizontal="center" wrapText="1"/>
    </xf>
    <xf numFmtId="0" fontId="88" fillId="0" borderId="137" xfId="0" applyFont="1" applyBorder="1" applyAlignment="1">
      <alignment horizontal="center" vertical="center" wrapText="1"/>
    </xf>
    <xf numFmtId="0" fontId="88" fillId="0" borderId="138" xfId="0" applyFont="1" applyBorder="1" applyAlignment="1">
      <alignment horizontal="center" vertical="center" wrapText="1"/>
    </xf>
    <xf numFmtId="0" fontId="88" fillId="0" borderId="52" xfId="0" applyFont="1" applyBorder="1" applyAlignment="1">
      <alignment horizontal="center" vertical="center"/>
    </xf>
    <xf numFmtId="0" fontId="88" fillId="0" borderId="53" xfId="0" applyFont="1" applyBorder="1" applyAlignment="1">
      <alignment horizontal="center" vertical="center"/>
    </xf>
    <xf numFmtId="167" fontId="80" fillId="26" borderId="1" xfId="0" applyNumberFormat="1" applyFont="1" applyFill="1" applyBorder="1" applyAlignment="1">
      <alignment horizontal="center" vertical="center"/>
    </xf>
    <xf numFmtId="0" fontId="80" fillId="26" borderId="1" xfId="0" applyFont="1" applyFill="1" applyBorder="1" applyAlignment="1">
      <alignment horizontal="center" vertical="center"/>
    </xf>
    <xf numFmtId="0" fontId="80" fillId="26" borderId="38" xfId="0" applyFont="1" applyFill="1" applyBorder="1" applyAlignment="1">
      <alignment horizontal="center" vertical="center"/>
    </xf>
    <xf numFmtId="0" fontId="93" fillId="0" borderId="0" xfId="0" applyFont="1" applyAlignment="1">
      <alignment horizontal="center"/>
    </xf>
    <xf numFmtId="0" fontId="5" fillId="0" borderId="4" xfId="32" applyFont="1" applyBorder="1" applyAlignment="1">
      <alignment horizontal="center" vertical="center"/>
    </xf>
    <xf numFmtId="0" fontId="5" fillId="0" borderId="15" xfId="32" applyFont="1" applyBorder="1" applyAlignment="1">
      <alignment horizontal="center" vertical="center"/>
    </xf>
    <xf numFmtId="0" fontId="5" fillId="0" borderId="16" xfId="32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16" fillId="0" borderId="4" xfId="32" applyFont="1" applyBorder="1" applyAlignment="1">
      <alignment horizontal="center" vertical="center"/>
    </xf>
    <xf numFmtId="0" fontId="16" fillId="0" borderId="15" xfId="32" applyFont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95" fillId="0" borderId="39" xfId="0" applyFont="1" applyBorder="1" applyAlignment="1">
      <alignment horizontal="center"/>
    </xf>
    <xf numFmtId="0" fontId="95" fillId="0" borderId="41" xfId="0" applyFont="1" applyBorder="1" applyAlignment="1">
      <alignment horizontal="center"/>
    </xf>
    <xf numFmtId="0" fontId="16" fillId="0" borderId="1" xfId="32" applyFont="1" applyBorder="1" applyAlignment="1">
      <alignment horizontal="center" vertical="center"/>
    </xf>
    <xf numFmtId="0" fontId="7" fillId="0" borderId="1" xfId="32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34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0" borderId="21" xfId="34" applyBorder="1" applyAlignment="1">
      <alignment horizontal="center"/>
    </xf>
    <xf numFmtId="0" fontId="4" fillId="0" borderId="39" xfId="34" applyBorder="1" applyAlignment="1">
      <alignment horizontal="center"/>
    </xf>
    <xf numFmtId="0" fontId="4" fillId="0" borderId="40" xfId="34" applyBorder="1" applyAlignment="1">
      <alignment horizontal="center"/>
    </xf>
    <xf numFmtId="0" fontId="4" fillId="0" borderId="41" xfId="34" applyBorder="1" applyAlignment="1">
      <alignment horizontal="center"/>
    </xf>
    <xf numFmtId="0" fontId="4" fillId="0" borderId="4" xfId="34" applyBorder="1" applyAlignment="1">
      <alignment horizontal="center"/>
    </xf>
    <xf numFmtId="0" fontId="4" fillId="0" borderId="15" xfId="34" applyBorder="1" applyAlignment="1">
      <alignment horizontal="center"/>
    </xf>
    <xf numFmtId="0" fontId="4" fillId="0" borderId="16" xfId="34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4" fillId="3" borderId="1" xfId="2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13" fillId="3" borderId="0" xfId="20" applyFont="1" applyFill="1" applyAlignment="1">
      <alignment horizontal="center" vertical="center"/>
    </xf>
    <xf numFmtId="0" fontId="13" fillId="3" borderId="7" xfId="20" applyFont="1" applyFill="1" applyBorder="1" applyAlignment="1">
      <alignment horizontal="center" vertical="center"/>
    </xf>
    <xf numFmtId="169" fontId="7" fillId="3" borderId="5" xfId="36" applyNumberFormat="1" applyFont="1" applyFill="1" applyBorder="1" applyAlignment="1">
      <alignment horizontal="center" vertical="center"/>
    </xf>
    <xf numFmtId="169" fontId="7" fillId="3" borderId="3" xfId="36" applyNumberFormat="1" applyFont="1" applyFill="1" applyBorder="1" applyAlignment="1">
      <alignment horizontal="center" vertical="center"/>
    </xf>
    <xf numFmtId="44" fontId="5" fillId="3" borderId="5" xfId="20" applyNumberFormat="1" applyFont="1" applyFill="1" applyBorder="1" applyAlignment="1">
      <alignment horizontal="center" vertical="center"/>
    </xf>
    <xf numFmtId="0" fontId="5" fillId="3" borderId="6" xfId="20" applyFont="1" applyFill="1" applyBorder="1" applyAlignment="1">
      <alignment horizontal="center" vertical="center"/>
    </xf>
    <xf numFmtId="0" fontId="5" fillId="3" borderId="3" xfId="2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5" fillId="0" borderId="26" xfId="39" applyFont="1" applyBorder="1" applyAlignment="1">
      <alignment horizontal="justify" vertical="center"/>
    </xf>
    <xf numFmtId="0" fontId="5" fillId="0" borderId="23" xfId="39" applyFont="1" applyBorder="1" applyAlignment="1">
      <alignment horizontal="justify" vertical="center"/>
    </xf>
    <xf numFmtId="0" fontId="4" fillId="0" borderId="54" xfId="39" applyBorder="1" applyAlignment="1">
      <alignment horizontal="center" vertical="center"/>
    </xf>
    <xf numFmtId="0" fontId="4" fillId="0" borderId="52" xfId="39" applyBorder="1" applyAlignment="1">
      <alignment horizontal="center" vertical="center"/>
    </xf>
    <xf numFmtId="0" fontId="4" fillId="0" borderId="34" xfId="39" applyBorder="1" applyAlignment="1">
      <alignment horizontal="center"/>
    </xf>
    <xf numFmtId="0" fontId="4" fillId="0" borderId="21" xfId="39" applyBorder="1" applyAlignment="1">
      <alignment horizontal="center"/>
    </xf>
    <xf numFmtId="0" fontId="5" fillId="0" borderId="25" xfId="39" applyFont="1" applyBorder="1" applyAlignment="1">
      <alignment horizontal="justify" vertical="center"/>
    </xf>
    <xf numFmtId="0" fontId="4" fillId="0" borderId="54" xfId="39" applyBorder="1" applyAlignment="1">
      <alignment horizontal="center"/>
    </xf>
    <xf numFmtId="0" fontId="4" fillId="0" borderId="52" xfId="39" applyBorder="1" applyAlignment="1">
      <alignment horizontal="center"/>
    </xf>
    <xf numFmtId="0" fontId="4" fillId="0" borderId="34" xfId="39" applyBorder="1" applyAlignment="1">
      <alignment horizontal="justify" vertical="justify"/>
    </xf>
    <xf numFmtId="0" fontId="4" fillId="0" borderId="21" xfId="39" applyBorder="1" applyAlignment="1">
      <alignment horizontal="justify" vertical="justify"/>
    </xf>
    <xf numFmtId="0" fontId="4" fillId="0" borderId="36" xfId="39" applyBorder="1" applyAlignment="1">
      <alignment horizontal="center"/>
    </xf>
    <xf numFmtId="0" fontId="4" fillId="0" borderId="0" xfId="39" applyAlignment="1">
      <alignment horizontal="center"/>
    </xf>
    <xf numFmtId="0" fontId="5" fillId="0" borderId="54" xfId="39" applyFont="1" applyBorder="1" applyAlignment="1">
      <alignment horizontal="justify" vertical="center"/>
    </xf>
    <xf numFmtId="0" fontId="5" fillId="0" borderId="34" xfId="39" applyFont="1" applyBorder="1" applyAlignment="1">
      <alignment horizontal="justify" vertical="center"/>
    </xf>
    <xf numFmtId="0" fontId="4" fillId="0" borderId="54" xfId="39" applyBorder="1" applyAlignment="1">
      <alignment horizontal="justify" vertical="justify"/>
    </xf>
    <xf numFmtId="0" fontId="4" fillId="0" borderId="52" xfId="39" applyBorder="1" applyAlignment="1">
      <alignment horizontal="justify" vertical="justify"/>
    </xf>
    <xf numFmtId="0" fontId="4" fillId="0" borderId="36" xfId="39" applyBorder="1" applyAlignment="1">
      <alignment horizontal="justify" vertical="justify"/>
    </xf>
    <xf numFmtId="0" fontId="4" fillId="0" borderId="0" xfId="39" applyAlignment="1">
      <alignment horizontal="justify" vertical="justify"/>
    </xf>
    <xf numFmtId="0" fontId="5" fillId="0" borderId="36" xfId="39" applyFont="1" applyBorder="1" applyAlignment="1">
      <alignment horizontal="justify" vertical="center"/>
    </xf>
    <xf numFmtId="0" fontId="5" fillId="0" borderId="55" xfId="39" applyFont="1" applyBorder="1" applyAlignment="1">
      <alignment horizontal="center" vertical="center"/>
    </xf>
    <xf numFmtId="0" fontId="5" fillId="0" borderId="56" xfId="39" applyFont="1" applyBorder="1" applyAlignment="1">
      <alignment horizontal="center" vertical="center"/>
    </xf>
    <xf numFmtId="0" fontId="5" fillId="0" borderId="57" xfId="39" applyFont="1" applyBorder="1" applyAlignment="1">
      <alignment horizontal="center" vertical="center"/>
    </xf>
    <xf numFmtId="0" fontId="13" fillId="0" borderId="4" xfId="39" applyFont="1" applyBorder="1" applyAlignment="1">
      <alignment horizontal="center"/>
    </xf>
    <xf numFmtId="0" fontId="13" fillId="0" borderId="15" xfId="39" applyFont="1" applyBorder="1" applyAlignment="1">
      <alignment horizontal="center"/>
    </xf>
    <xf numFmtId="0" fontId="13" fillId="0" borderId="16" xfId="39" applyFont="1" applyBorder="1" applyAlignment="1">
      <alignment horizontal="center"/>
    </xf>
    <xf numFmtId="0" fontId="16" fillId="0" borderId="7" xfId="39" applyFont="1" applyBorder="1" applyAlignment="1">
      <alignment horizontal="center"/>
    </xf>
    <xf numFmtId="0" fontId="5" fillId="0" borderId="4" xfId="39" applyFont="1" applyBorder="1" applyAlignment="1">
      <alignment horizontal="center"/>
    </xf>
    <xf numFmtId="0" fontId="5" fillId="0" borderId="52" xfId="39" applyFont="1" applyBorder="1" applyAlignment="1">
      <alignment horizontal="center"/>
    </xf>
    <xf numFmtId="0" fontId="5" fillId="0" borderId="53" xfId="39" applyFont="1" applyBorder="1" applyAlignment="1">
      <alignment horizontal="center"/>
    </xf>
    <xf numFmtId="0" fontId="33" fillId="0" borderId="1" xfId="8" applyFont="1" applyBorder="1" applyAlignment="1">
      <alignment horizontal="center" vertical="center" wrapText="1"/>
    </xf>
    <xf numFmtId="0" fontId="6" fillId="10" borderId="5" xfId="8" applyFill="1" applyBorder="1" applyAlignment="1">
      <alignment horizontal="center" vertical="top"/>
    </xf>
    <xf numFmtId="0" fontId="6" fillId="10" borderId="6" xfId="8" applyFill="1" applyBorder="1" applyAlignment="1">
      <alignment horizontal="center" vertical="top"/>
    </xf>
    <xf numFmtId="0" fontId="6" fillId="10" borderId="3" xfId="8" applyFill="1" applyBorder="1" applyAlignment="1">
      <alignment horizontal="center" vertical="top"/>
    </xf>
    <xf numFmtId="0" fontId="6" fillId="5" borderId="1" xfId="8" applyFill="1" applyBorder="1" applyAlignment="1">
      <alignment horizontal="center" vertical="top"/>
    </xf>
    <xf numFmtId="0" fontId="40" fillId="0" borderId="45" xfId="8" applyFont="1" applyBorder="1" applyAlignment="1">
      <alignment horizontal="center" vertical="center" wrapText="1"/>
    </xf>
    <xf numFmtId="0" fontId="33" fillId="0" borderId="13" xfId="8" applyFont="1" applyBorder="1" applyAlignment="1">
      <alignment horizontal="center" vertical="center" wrapText="1"/>
    </xf>
    <xf numFmtId="0" fontId="33" fillId="0" borderId="14" xfId="8" applyFont="1" applyBorder="1" applyAlignment="1">
      <alignment horizontal="center" vertical="center" wrapText="1"/>
    </xf>
    <xf numFmtId="0" fontId="35" fillId="0" borderId="9" xfId="8" applyFont="1" applyBorder="1" applyAlignment="1">
      <alignment horizontal="center" vertical="center" wrapText="1"/>
    </xf>
    <xf numFmtId="0" fontId="35" fillId="0" borderId="10" xfId="8" applyFont="1" applyBorder="1" applyAlignment="1">
      <alignment horizontal="center" vertical="center" wrapText="1"/>
    </xf>
    <xf numFmtId="0" fontId="37" fillId="0" borderId="0" xfId="8" applyFont="1" applyAlignment="1">
      <alignment horizontal="center" vertical="top" wrapText="1"/>
    </xf>
  </cellXfs>
  <cellStyles count="58">
    <cellStyle name="Comma 10 3" xfId="44" xr:uid="{42BD917A-AF5D-4F7B-B4FE-0C94D944614A}"/>
    <cellStyle name="Comma0 - Estilo2" xfId="10" xr:uid="{00000000-0005-0000-0000-000000000000}"/>
    <cellStyle name="Comma0 - Estilo3" xfId="11" xr:uid="{00000000-0005-0000-0000-000001000000}"/>
    <cellStyle name="Comma1 - Estilo1" xfId="12" xr:uid="{00000000-0005-0000-0000-000002000000}"/>
    <cellStyle name="Currency 2" xfId="7" xr:uid="{00000000-0005-0000-0000-000003000000}"/>
    <cellStyle name="Euro" xfId="13" xr:uid="{00000000-0005-0000-0000-000004000000}"/>
    <cellStyle name="Excel Built-in Normal" xfId="14" xr:uid="{00000000-0005-0000-0000-000005000000}"/>
    <cellStyle name="Hiperlink 2" xfId="52" xr:uid="{026283FD-AC5E-49C5-9367-215083BE3ACF}"/>
    <cellStyle name="Hiperlink 3" xfId="51" xr:uid="{0B9A02CE-3E53-451D-911E-FDD6304A67B2}"/>
    <cellStyle name="Indefinido" xfId="15" xr:uid="{00000000-0005-0000-0000-000006000000}"/>
    <cellStyle name="Moeda" xfId="37" builtinId="4"/>
    <cellStyle name="Moeda 2" xfId="3" xr:uid="{00000000-0005-0000-0000-000008000000}"/>
    <cellStyle name="Moeda 2 2" xfId="35" xr:uid="{00000000-0005-0000-0000-000009000000}"/>
    <cellStyle name="Moeda 3" xfId="9" xr:uid="{00000000-0005-0000-0000-00000A000000}"/>
    <cellStyle name="MyCur" xfId="16" xr:uid="{00000000-0005-0000-0000-00000B000000}"/>
    <cellStyle name="MyCur2" xfId="17" xr:uid="{00000000-0005-0000-0000-00000C000000}"/>
    <cellStyle name="MyNumber" xfId="18" xr:uid="{00000000-0005-0000-0000-00000D000000}"/>
    <cellStyle name="MyPercent" xfId="19" xr:uid="{00000000-0005-0000-0000-00000E000000}"/>
    <cellStyle name="Normal" xfId="0" builtinId="0"/>
    <cellStyle name="Normal 2" xfId="20" xr:uid="{00000000-0005-0000-0000-000010000000}"/>
    <cellStyle name="Normal 2 2 2" xfId="53" xr:uid="{97B6F748-E0E2-40C4-93DF-7C1E2DAC6EFF}"/>
    <cellStyle name="Normal 2 3" xfId="21" xr:uid="{00000000-0005-0000-0000-000011000000}"/>
    <cellStyle name="Normal 3" xfId="22" xr:uid="{00000000-0005-0000-0000-000012000000}"/>
    <cellStyle name="Normal 4" xfId="23" xr:uid="{00000000-0005-0000-0000-000013000000}"/>
    <cellStyle name="Normal 5" xfId="24" xr:uid="{00000000-0005-0000-0000-000014000000}"/>
    <cellStyle name="Normal 5 5" xfId="40" xr:uid="{2B1F20CB-7E1A-4118-92EC-281777161125}"/>
    <cellStyle name="Normal 5 5 2" xfId="47" xr:uid="{37615261-5018-4A97-944F-000C3C0F87A2}"/>
    <cellStyle name="Normal 5 5 2 2" xfId="55" xr:uid="{1514EF21-17E9-477F-9156-59A325B991FB}"/>
    <cellStyle name="Normal 6" xfId="8" xr:uid="{00000000-0005-0000-0000-000015000000}"/>
    <cellStyle name="Normal 7" xfId="32" xr:uid="{00000000-0005-0000-0000-000016000000}"/>
    <cellStyle name="Normal 8" xfId="34" xr:uid="{00000000-0005-0000-0000-000017000000}"/>
    <cellStyle name="Normal 9" xfId="39" xr:uid="{00000000-0005-0000-0000-000018000000}"/>
    <cellStyle name="Normal_Modelo net3" xfId="41" xr:uid="{2774184F-4B96-4093-87CE-F6CFBFD75962}"/>
    <cellStyle name="Normal_Modelo Tenessee_1303_PPR" xfId="42" xr:uid="{D1E32D38-7AF6-4CB9-A139-A209566BBDEF}"/>
    <cellStyle name="Percen - Estilo1" xfId="25" xr:uid="{00000000-0005-0000-0000-000019000000}"/>
    <cellStyle name="Percen - Estilo2" xfId="26" xr:uid="{00000000-0005-0000-0000-00001A000000}"/>
    <cellStyle name="Percent 2 2" xfId="48" xr:uid="{73A747A3-82DC-4D1A-8475-6A8EDC8B974A}"/>
    <cellStyle name="Porcentagem" xfId="2" builtinId="5"/>
    <cellStyle name="Porcentagem 2" xfId="5" xr:uid="{00000000-0005-0000-0000-00001C000000}"/>
    <cellStyle name="Porcentagem 2 2" xfId="45" xr:uid="{9FFF74FF-B998-4165-A919-8F9BE909A006}"/>
    <cellStyle name="Porcentagem 2 5" xfId="43" xr:uid="{6FB41CAB-9EF3-4414-9858-6885F108F707}"/>
    <cellStyle name="Porcentagem 2 5 2" xfId="49" xr:uid="{D64C5D90-E3D3-4BC7-9B45-BF14133B3C13}"/>
    <cellStyle name="Porcentagem 2 5 2 2" xfId="56" xr:uid="{94D81149-6CDA-410B-B0B4-2139C96D5182}"/>
    <cellStyle name="Porcentagem 3" xfId="4" xr:uid="{00000000-0005-0000-0000-00001D000000}"/>
    <cellStyle name="Porcentagem 3 2" xfId="38" xr:uid="{00000000-0005-0000-0000-00001E000000}"/>
    <cellStyle name="Porcentagem 4" xfId="27" xr:uid="{00000000-0005-0000-0000-00001F000000}"/>
    <cellStyle name="Separador de milhares 2" xfId="6" xr:uid="{00000000-0005-0000-0000-000020000000}"/>
    <cellStyle name="Separador de milhares 3" xfId="28" xr:uid="{00000000-0005-0000-0000-000021000000}"/>
    <cellStyle name="Separador de milhares 4" xfId="29" xr:uid="{00000000-0005-0000-0000-000022000000}"/>
    <cellStyle name="Separador de milhares 5" xfId="30" xr:uid="{00000000-0005-0000-0000-000023000000}"/>
    <cellStyle name="Separador de milhares 6" xfId="31" xr:uid="{00000000-0005-0000-0000-000024000000}"/>
    <cellStyle name="Separador de milhares 7" xfId="36" xr:uid="{00000000-0005-0000-0000-000025000000}"/>
    <cellStyle name="Vírgula" xfId="1" builtinId="3"/>
    <cellStyle name="Vírgula 2" xfId="33" xr:uid="{00000000-0005-0000-0000-000027000000}"/>
    <cellStyle name="Vírgula 2 7" xfId="50" xr:uid="{13F0C9EB-6066-472D-A652-1C69CC26C895}"/>
    <cellStyle name="Vírgula 20" xfId="46" xr:uid="{F32B82EB-50F5-43C2-930C-D7C72456B59B}"/>
    <cellStyle name="Vírgula 20 2" xfId="54" xr:uid="{C8534582-A881-46C7-87FE-025FD54A20D0}"/>
    <cellStyle name="Vírgula 20 2 2" xfId="57" xr:uid="{37992226-71FE-47A0-AB16-478E52EA3A36}"/>
  </cellStyles>
  <dxfs count="1">
    <dxf>
      <font>
        <b/>
        <i val="0"/>
        <color rgb="FF00B050"/>
      </font>
    </dxf>
  </dxfs>
  <tableStyles count="0" defaultTableStyle="TableStyleMedium2" defaultPivotStyle="PivotStyleLight16"/>
  <colors>
    <mruColors>
      <color rgb="FF1F4E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63" Type="http://schemas.openxmlformats.org/officeDocument/2006/relationships/externalLink" Target="externalLinks/externalLink27.xml"/><Relationship Id="rId68" Type="http://schemas.openxmlformats.org/officeDocument/2006/relationships/externalLink" Target="externalLinks/externalLink32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74" Type="http://schemas.openxmlformats.org/officeDocument/2006/relationships/externalLink" Target="externalLinks/externalLink38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externalLink" Target="externalLinks/externalLink28.xml"/><Relationship Id="rId69" Type="http://schemas.openxmlformats.org/officeDocument/2006/relationships/externalLink" Target="externalLinks/externalLink33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72" Type="http://schemas.openxmlformats.org/officeDocument/2006/relationships/externalLink" Target="externalLinks/externalLink36.xml"/><Relationship Id="rId80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67" Type="http://schemas.openxmlformats.org/officeDocument/2006/relationships/externalLink" Target="externalLinks/externalLink3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70" Type="http://schemas.openxmlformats.org/officeDocument/2006/relationships/externalLink" Target="externalLinks/externalLink34.xml"/><Relationship Id="rId75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externalLink" Target="externalLinks/externalLink29.xml"/><Relationship Id="rId73" Type="http://schemas.openxmlformats.org/officeDocument/2006/relationships/externalLink" Target="externalLinks/externalLink37.xml"/><Relationship Id="rId78" Type="http://schemas.openxmlformats.org/officeDocument/2006/relationships/sharedStrings" Target="sharedStrings.xml"/><Relationship Id="rId8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3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66" Type="http://schemas.openxmlformats.org/officeDocument/2006/relationships/externalLink" Target="externalLinks/externalLink3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1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(Aterros Torre) </a:t>
            </a:r>
          </a:p>
          <a:p>
            <a:pPr algn="ctr" rtl="0">
              <a:defRPr/>
            </a:pPr>
            <a:r>
              <a:rPr lang="pt-BR" sz="11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Valores em R$000</a:t>
            </a:r>
          </a:p>
        </cx:rich>
      </cx:tx>
    </cx:title>
    <cx:plotArea>
      <cx:plotAreaRegion>
        <cx:series layoutId="waterfall" uniqueId="{2E5DF09D-EE32-4D09-90BD-6F4C498E9A64}">
          <cx:tx>
            <cx:txData>
              <cx:f>_xlchart.v1.0</cx:f>
              <cx:v>Torre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-19.533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156.350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20.333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176.683</a:t>
                  </a:r>
                </a:p>
              </cx:txPr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_xlchart.v1.4</cx:f>
      </cx:strDim>
      <cx:numDim type="val">
        <cx:f dir="row">_xlchart.v1.5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1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(Transbordo Orizon)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100" b="1" i="0" u="none" strike="noStrike" baseline="0">
                <a:solidFill>
                  <a:schemeClr val="tx1"/>
                </a:solidFill>
                <a:effectLst/>
                <a:latin typeface="Calibri" panose="020F0502020204030204"/>
                <a:ea typeface="Calibri" panose="020F0502020204030204" pitchFamily="34" charset="0"/>
                <a:cs typeface="Calibri" panose="020F0502020204030204" pitchFamily="34" charset="0"/>
              </a:rPr>
              <a:t>Valores em R$000</a:t>
            </a:r>
            <a:endParaRPr lang="pt-BR" sz="1100">
              <a:solidFill>
                <a:schemeClr val="tx1"/>
              </a:solidFill>
              <a:effectLst/>
            </a:endParaRPr>
          </a:p>
        </cx:rich>
      </cx:tx>
    </cx:title>
    <cx:plotArea>
      <cx:plotAreaRegion>
        <cx:series layoutId="waterfall" uniqueId="{2E5DF09D-EE32-4D09-90BD-6F4C498E9A64}">
          <cx:tx>
            <cx:txData>
              <cx:f>_xlchart.v1.3</cx:f>
              <cx:v>Orizon Transbordo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  <cx:visibility seriesName="0" categoryName="0" value="1"/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78.817</a:t>
                  </a:r>
                </a:p>
              </cx:txPr>
              <cx:visibility seriesName="0" categoryName="0" value="1"/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254.700</a:t>
                  </a:r>
                </a:p>
              </cx:txPr>
              <cx:visibility seriesName="0" categoryName="0" value="1"/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20.333</a:t>
                  </a:r>
                </a:p>
              </cx:txPr>
              <cx:visibility seriesName="0" categoryName="0" value="1"/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275.032</a:t>
                  </a:r>
                </a:p>
              </cx:txPr>
              <cx:visibility seriesName="0" categoryName="0" value="1"/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_xlchart.v1.7</cx:f>
      </cx:strDim>
      <cx:numDim type="val">
        <cx:f dir="row">_xlchart.v1.8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05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(Aterros Orizon)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050" b="1" i="0" u="none" strike="noStrike" baseline="0">
                <a:solidFill>
                  <a:schemeClr val="tx1"/>
                </a:solidFill>
                <a:effectLst/>
                <a:latin typeface="Calibri" panose="020F0502020204030204"/>
                <a:ea typeface="Calibri" panose="020F0502020204030204" pitchFamily="34" charset="0"/>
                <a:cs typeface="Calibri" panose="020F0502020204030204" pitchFamily="34" charset="0"/>
              </a:rPr>
              <a:t>Valores em R$000</a:t>
            </a:r>
            <a:endParaRPr lang="pt-BR" sz="1050">
              <a:solidFill>
                <a:schemeClr val="tx1"/>
              </a:solidFill>
              <a:effectLst/>
            </a:endParaRPr>
          </a:p>
        </cx:rich>
      </cx:tx>
    </cx:title>
    <cx:plotArea>
      <cx:plotAreaRegion>
        <cx:series layoutId="waterfall" uniqueId="{2E5DF09D-EE32-4D09-90BD-6F4C498E9A64}">
          <cx:tx>
            <cx:txData>
              <cx:f>_xlchart.v1.6</cx:f>
              <cx:v>Orizon Aterro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92.268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268.151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20.333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288.484</a:t>
                  </a:r>
                </a:p>
              </cx:txPr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_xlchart.v1.16</cx:f>
      </cx:strDim>
      <cx:numDim type="val">
        <cx:f dir="row">_xlchart.v1.17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(Aterros Torre) </a:t>
            </a:r>
          </a:p>
          <a:p>
            <a:pPr algn="ctr" rtl="0"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Valores em R$000</a:t>
            </a:r>
          </a:p>
        </cx:rich>
      </cx:tx>
    </cx:title>
    <cx:plotArea>
      <cx:plotAreaRegion>
        <cx:series layoutId="waterfall" uniqueId="{2E5DF09D-EE32-4D09-90BD-6F4C498E9A64}">
          <cx:tx>
            <cx:txData>
              <cx:f>_xlchart.v1.15</cx:f>
              <cx:v>Torre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-19.533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156.350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21.234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177.583</a:t>
                  </a:r>
                </a:p>
              </cx:txPr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_xlchart.v1.13</cx:f>
      </cx:strDim>
      <cx:numDim type="val">
        <cx:f dir="row">_xlchart.v1.14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(Transbordo Orizon)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effectLst/>
                <a:latin typeface="Calibri" panose="020F0502020204030204"/>
                <a:ea typeface="Calibri" panose="020F0502020204030204" pitchFamily="34" charset="0"/>
                <a:cs typeface="Calibri" panose="020F0502020204030204" pitchFamily="34" charset="0"/>
              </a:rPr>
              <a:t>Valores em R$000</a:t>
            </a:r>
            <a:endParaRPr lang="pt-BR">
              <a:solidFill>
                <a:schemeClr val="tx1"/>
              </a:solidFill>
              <a:effectLst/>
            </a:endParaRPr>
          </a:p>
        </cx:rich>
      </cx:tx>
    </cx:title>
    <cx:plotArea>
      <cx:plotAreaRegion>
        <cx:series layoutId="waterfall" uniqueId="{2E5DF09D-EE32-4D09-90BD-6F4C498E9A64}">
          <cx:tx>
            <cx:txData>
              <cx:f>_xlchart.v1.12</cx:f>
              <cx:v>Orizon Transbordo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  <cx:visibility seriesName="0" categoryName="0" value="1"/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78.817</a:t>
                  </a:r>
                </a:p>
              </cx:txPr>
              <cx:visibility seriesName="0" categoryName="0" value="1"/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254.700</a:t>
                  </a:r>
                </a:p>
              </cx:txPr>
              <cx:visibility seriesName="0" categoryName="0" value="1"/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21.234</a:t>
                  </a:r>
                </a:p>
              </cx:txPr>
              <cx:visibility seriesName="0" categoryName="0" value="1"/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275.933</a:t>
                  </a:r>
                </a:p>
              </cx:txPr>
              <cx:visibility seriesName="0" categoryName="0" value="1"/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_xlchart.v1.10</cx:f>
      </cx:strDim>
      <cx:numDim type="val">
        <cx:f dir="row">_xlchart.v1.11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latin typeface="Calibri" panose="020F0502020204030204"/>
              </a:rPr>
              <a:t>Value for Money (Aterros Orizon)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400" b="1" i="0" u="none" strike="noStrike" baseline="0">
                <a:solidFill>
                  <a:schemeClr val="tx1"/>
                </a:solidFill>
                <a:effectLst/>
                <a:latin typeface="Calibri" panose="020F0502020204030204"/>
                <a:ea typeface="Calibri" panose="020F0502020204030204" pitchFamily="34" charset="0"/>
                <a:cs typeface="Calibri" panose="020F0502020204030204" pitchFamily="34" charset="0"/>
              </a:rPr>
              <a:t>Valores em R$000</a:t>
            </a:r>
            <a:endParaRPr lang="pt-BR">
              <a:solidFill>
                <a:schemeClr val="tx1"/>
              </a:solidFill>
              <a:effectLst/>
            </a:endParaRPr>
          </a:p>
        </cx:rich>
      </cx:tx>
    </cx:title>
    <cx:plotArea>
      <cx:plotAreaRegion>
        <cx:series layoutId="waterfall" uniqueId="{2E5DF09D-EE32-4D09-90BD-6F4C498E9A64}">
          <cx:tx>
            <cx:txData>
              <cx:f>_xlchart.v1.9</cx:f>
              <cx:v>Orizon Aterro</cx:v>
            </cx:txData>
          </cx:tx>
          <cx:dataPt idx="0">
            <cx:spPr>
              <a:solidFill>
                <a:srgbClr val="1F4E78"/>
              </a:solidFill>
            </cx:spPr>
          </cx:dataPt>
          <cx:dataPt idx="1">
            <cx:spPr>
              <a:solidFill>
                <a:srgbClr val="00B050"/>
              </a:solidFill>
            </cx:spPr>
          </cx:dataPt>
          <cx:dataPt idx="2">
            <cx:spPr>
              <a:solidFill>
                <a:sysClr val="window" lastClr="FFFFFF">
                  <a:lumMod val="65000"/>
                </a:sysClr>
              </a:solidFill>
            </cx:spPr>
          </cx:dataPt>
          <cx:dataPt idx="3">
            <cx:spPr>
              <a:solidFill>
                <a:srgbClr val="00B050"/>
              </a:solidFill>
            </cx:spPr>
          </cx:dataPt>
          <cx:dataPt idx="4">
            <cx:spPr>
              <a:solidFill>
                <a:srgbClr val="00B0F0"/>
              </a:solidFill>
            </cx:spPr>
          </cx:dataPt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pt-BR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1F4E78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1F4E78"/>
                      </a:solidFill>
                      <a:latin typeface="Calibri" panose="020F0502020204030204"/>
                    </a:rPr>
                    <a:t>175.883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92.268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Calibri" panose="020F0502020204030204"/>
                    </a:rPr>
                    <a:t>268.151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B05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B050"/>
                      </a:solidFill>
                      <a:latin typeface="Calibri" panose="020F0502020204030204"/>
                    </a:rPr>
                    <a:t>21.234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0070C0"/>
                      </a:solidFill>
                    </a:defRPr>
                  </a:pPr>
                  <a:r>
                    <a:rPr lang="pt-BR" sz="900" b="1" i="0" u="none" strike="noStrike" baseline="0">
                      <a:solidFill>
                        <a:srgbClr val="0070C0"/>
                      </a:solidFill>
                      <a:latin typeface="Calibri" panose="020F0502020204030204"/>
                    </a:rPr>
                    <a:t>289.384</a:t>
                  </a:r>
                </a:p>
              </cx:txPr>
            </cx:dataLabel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b="1">
                <a:solidFill>
                  <a:schemeClr val="tx1"/>
                </a:solidFill>
              </a:defRPr>
            </a:pPr>
            <a:endParaRPr lang="pt-BR" sz="900" b="1" i="0" u="none" strike="noStrike" baseline="0">
              <a:solidFill>
                <a:schemeClr val="tx1"/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6.xml"/><Relationship Id="rId2" Type="http://schemas.microsoft.com/office/2014/relationships/chartEx" Target="../charts/chartEx5.xml"/><Relationship Id="rId1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340800</xdr:colOff>
      <xdr:row>0</xdr:row>
      <xdr:rowOff>28575</xdr:rowOff>
    </xdr:from>
    <xdr:to>
      <xdr:col>17</xdr:col>
      <xdr:colOff>0</xdr:colOff>
      <xdr:row>10</xdr:row>
      <xdr:rowOff>103575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4F18B47A-6355-48C8-97CA-4E5B08E34F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5800" y="28575"/>
              <a:ext cx="5247200" cy="1967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9</xdr:col>
      <xdr:colOff>340800</xdr:colOff>
      <xdr:row>10</xdr:row>
      <xdr:rowOff>133350</xdr:rowOff>
    </xdr:from>
    <xdr:to>
      <xdr:col>17</xdr:col>
      <xdr:colOff>0</xdr:colOff>
      <xdr:row>23</xdr:row>
      <xdr:rowOff>132150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D265CE0F-782C-49D0-B4A4-9F5F62EAEA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5800" y="2025650"/>
              <a:ext cx="52472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9</xdr:col>
      <xdr:colOff>340800</xdr:colOff>
      <xdr:row>24</xdr:row>
      <xdr:rowOff>19050</xdr:rowOff>
    </xdr:from>
    <xdr:to>
      <xdr:col>17</xdr:col>
      <xdr:colOff>0</xdr:colOff>
      <xdr:row>37</xdr:row>
      <xdr:rowOff>8325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DC1CF812-970B-43B6-90C3-84FBED7DA1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5800" y="4044950"/>
              <a:ext cx="5247200" cy="1983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674033</xdr:colOff>
      <xdr:row>1</xdr:row>
      <xdr:rowOff>138954</xdr:rowOff>
    </xdr:from>
    <xdr:to>
      <xdr:col>14</xdr:col>
      <xdr:colOff>721658</xdr:colOff>
      <xdr:row>19</xdr:row>
      <xdr:rowOff>20171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98E54D1F-17B1-3BC8-3288-6447FCBA65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63733" y="291354"/>
              <a:ext cx="5229225" cy="27641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14</xdr:col>
      <xdr:colOff>726141</xdr:colOff>
      <xdr:row>1</xdr:row>
      <xdr:rowOff>119903</xdr:rowOff>
    </xdr:from>
    <xdr:to>
      <xdr:col>22</xdr:col>
      <xdr:colOff>459441</xdr:colOff>
      <xdr:row>19</xdr:row>
      <xdr:rowOff>1120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CC9DCA61-E938-4A27-8E61-036FFE62CB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97441" y="272303"/>
              <a:ext cx="5295900" cy="27641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22</xdr:col>
      <xdr:colOff>470648</xdr:colOff>
      <xdr:row>1</xdr:row>
      <xdr:rowOff>123266</xdr:rowOff>
    </xdr:from>
    <xdr:to>
      <xdr:col>28</xdr:col>
      <xdr:colOff>411817</xdr:colOff>
      <xdr:row>19</xdr:row>
      <xdr:rowOff>14009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AB072C66-1C6D-4A01-98DE-4450013F03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04548" y="275666"/>
              <a:ext cx="5198969" cy="27736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22</xdr:row>
      <xdr:rowOff>0</xdr:rowOff>
    </xdr:from>
    <xdr:to>
      <xdr:col>17</xdr:col>
      <xdr:colOff>2202192</xdr:colOff>
      <xdr:row>50</xdr:row>
      <xdr:rowOff>113618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20CF7-C19F-443F-8008-B7F603BB3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39675" y="5181600"/>
          <a:ext cx="6374142" cy="54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104775</xdr:rowOff>
    </xdr:from>
    <xdr:to>
      <xdr:col>4</xdr:col>
      <xdr:colOff>922986</xdr:colOff>
      <xdr:row>44</xdr:row>
      <xdr:rowOff>94584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B77BA1-E7B1-496D-B218-BB3CD9F0F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52775"/>
          <a:ext cx="7504761" cy="53238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1924049</xdr:colOff>
      <xdr:row>0</xdr:row>
      <xdr:rowOff>19050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DACC86B-62F1-4314-A2E9-D86806D546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933699" cy="19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2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ANÁLISE DE VIABILIDADE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B_SERVER/GRUPOS/GFC/REL_MEN/01Jan/MACETE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CONTROLADORIA/2003/OR&#199;AMENTO_2004/CAMPINAS/ORCAMENTO_VENDAS_RECEIT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ocuments%20and%20Settings/ta003/Meus%20documentos/1999/99realiza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EACTR/TRABLOT/Orc2000/Apresent/Cam-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inanceiro/Andre/&#205;ndices%20Di&#225;ri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cic-afontana/c/Meus%20documentos/Planejamento/orcamento%20shoppings/Sao%20Carlos/cashcx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tisrvfile01/Usuarios/departamental/FINANCEI/Tesourar/IEDA/CAIXA/YTD2002/mujulho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2rcapital.sharepoint.com/dchic001pn1/pdmsdirs/UTILITIE/Email/03_Wed/De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2rcapital.sharepoint.com/sgb24166/PDMSdirs/Current%20Work/PC/9-05/9-05046/9-05046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2rcapital.sharepoint.com/SUSNY057/groupdirs/M&amp;A/Presentations/04/9040832n/9040832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ransfer/02-tues/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133511/Local%20Settings/Temp/wzbdf2/Luciana/PwC%20-%20PDD%20Junho%20%202009%20SOTREQ_Luci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0%20Receita%20de%20Servi&#231;os%20Leadsheet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Corporate%20Finance/Clientes%20-%20Financial%20Services/Aurea%20Seguros/Documents%20and%20Settings/lpereira/Local%20Settings/Temporary%20Internet%20Files/OLK1C2/T-Bon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ries%20historic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Documents%20and%20Settings/lcobo/Local%20Settings/Temporary%20Internet%20Files/OLK4/An&#225;lise%20de%20balan&#231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60%20EMPR&#201;STIMOS%20E%20FINANCIAMENTOS%20Combined%20Leadsheet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2rcapital.sharepoint.com/Companies/Quicksilver%20(KWK)/One-Pager/KWK%20One-Pager%20v1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2rcapital.sharepoint.com/Companies/Lynden%20Energy/Lynden%20Energy%20Corp%20-%20Financials%20v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p_compras/zip_compras/Meus%20documentos/EXCEL/Campinas/FATURA/IPTU/IPTU_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USERS/CTB/PUBLICO/Analises%20Contabeis/An&#225;lises%20Cont&#225;beis%20-%20Brasil/Additional%20Information/Tax%20-%20Avon%20T%20Schedules/TAX%20-%20Avon%20T%20Schedules_Jul_%202002_Avon_Cosmeticos_Ltd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USERS/CTB/PUBLICO/BASICA/2001/Reports_NY/Tax%20Return%20Schedules/TAX%20-%20Avon%20T%20Schedules%202001_Avon_Cosmetic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AX%20-%20Avon%20T%20Schedules%202001_Avon_Consolidate_forecast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luisricardo/Documents/Mi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actisrvfile01/Usuarios/departamental/FINANCEI/TESOURAR/JCV/Fundambras/REPORT/Fun2001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02/SYS/USERS/CTB/ALVARO/WIN/PLANILHA/ANAL97/COSM&#201;TIC/ANAL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DOCUME~1/118451/LOCALS~1/Temp/notesC9812B/1001-EQUITYVIDSET2005.xl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336709/Configura&#231;&#245;es%20locais/Temporary%20Internet%20Files/My%20Documents/CPFL/imo%20el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Grupo%20CEMIG/SaCarvalho/Revisao%20de%20FF_SaCarvalho_31_12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/Clientes/TAX%20BH/Minas%20Brasil/PIR%2009-07/Cia%20Seguros%20Minas%20Brasil/ABAS/Movimentacao%20Imobilizado%2009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.100/vol1/finan/contab/2006/relat&#243;rios.gerenciais/limpa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Jobs/Minas%20Brasil/Audit%202003/3%20ITR/movimentaco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Jobs/Minas%20Brasil/Audit%202003/3%20ITR/iMOBILIZADO_DIFERIDO_INV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rojetos%20Eficientes/Plano%20de%20Neg&#243;cios%20Loca&#231;&#227;o%205Mwh%20V03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tonzolete/Downloads/Planilha%20de%20estudo%20de%20implementacao%20-%20DmtSolution-validado%2005-9-202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tonzolete/Downloads/CONSCENSUL%20Arrecadac&#807;a&#771;o%20e%20Limites%20de%20Comprometimento%20V01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49415003-01"/>
      <sheetName val="22410001-01 02"/>
      <sheetName val="18845006-03"/>
      <sheetName val="49415003-02"/>
      <sheetName val="LALURA"/>
      <sheetName val="LALUR"/>
      <sheetName val="18845006-05"/>
      <sheetName val="49420902-04"/>
      <sheetName val="1 - Chart Data"/>
      <sheetName val="2 - BMV_LAB B  Volume Data"/>
      <sheetName val="SIMULA BASE"/>
      <sheetName val="MACETE-1"/>
      <sheetName val="Base Config"/>
      <sheetName val="GDO DDD"/>
      <sheetName val="REDE DDD"/>
      <sheetName val="GDO KA"/>
      <sheetName val="AUX"/>
      <sheetName val="INDICADORES_PCTS"/>
      <sheetName val="AUXILIAR"/>
      <sheetName val="Fin LP"/>
      <sheetName val="Financial Position"/>
      <sheetName val="22410001-01_02"/>
      <sheetName val="Fin_LP"/>
      <sheetName val="1_-_Chart_Data"/>
      <sheetName val="2_-_BMV_LAB_B__Volume_Data"/>
      <sheetName val="MEX95IB"/>
      <sheetName val="Cash Flow"/>
      <sheetName val="Sales Forecasts"/>
      <sheetName val="Inputs"/>
      <sheetName val="LOJA_CUSTCOLD_BU"/>
      <sheetName val="Sheet1"/>
      <sheetName val="SIMULA_BASE"/>
      <sheetName val="Base_Config"/>
      <sheetName val="GDO_DDD"/>
      <sheetName val="REDE_DDD"/>
      <sheetName val="GDO_KA"/>
      <sheetName val="Financial_Position"/>
      <sheetName val="Cash_Flow"/>
      <sheetName val="Sales_Forecasts"/>
      <sheetName val="Dropdown"/>
      <sheetName val="F3. Source - FX Rates"/>
      <sheetName val="F1. Source - Entity Data Now"/>
      <sheetName val="5.3 Dropdown"/>
      <sheetName val="F1.  Entity Data "/>
      <sheetName val="Info &amp; Print"/>
      <sheetName val="análise"/>
      <sheetName val="C"/>
      <sheetName val="은행"/>
      <sheetName val="평가&amp;선급.미지급"/>
      <sheetName val="#REF"/>
      <sheetName val="building"/>
      <sheetName val="주주명부&lt;끝&gt;"/>
      <sheetName val="DataSheet"/>
      <sheetName val="PickList"/>
      <sheetName val="4. International Time Off"/>
      <sheetName val="SEMANAIS"/>
      <sheetName val="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 CC"/>
      <sheetName val="Premis2002"/>
      <sheetName val="VENREC"/>
      <sheetName val="SUMARIO"/>
      <sheetName val="Comp.OutrasReceitas"/>
      <sheetName val="Comp.Desp.GeraisAdm"/>
      <sheetName val="Comparativo de Descontos"/>
      <sheetName val="Área Vaga"/>
      <sheetName val="Irrecup"/>
      <sheetName val="Módulo1"/>
      <sheetName val="Premis2001"/>
      <sheetName val="Premis2002b"/>
      <sheetName val="Macros"/>
      <sheetName val="Desc_Comercial"/>
      <sheetName val="Desc_Carencia"/>
      <sheetName val="Desc_Reforma"/>
      <sheetName val="Capa"/>
      <sheetName val="Transp. Vendas"/>
      <sheetName val="Transp. BaseCX"/>
      <sheetName val="Desp_Prop_Estac"/>
      <sheetName val="Desp_Rateio_Estac"/>
      <sheetName val="Out_Receitas"/>
      <sheetName val="Comp.Desp.GeraisAdm (2)"/>
      <sheetName val="Transp. R$_M2"/>
      <sheetName val="Transp. Cond"/>
      <sheetName val="Transp. InvestCond"/>
      <sheetName val="Transp. InvestEstac"/>
      <sheetName val="Transp. Pessoal"/>
      <sheetName val="Capa_2"/>
      <sheetName val="Premissas "/>
      <sheetName val="Socios"/>
      <sheetName val="Inadimplência Aluguel e CD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realizado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Vendas"/>
      <sheetName val="Receitas"/>
      <sheetName val="Comparativo"/>
      <sheetName val="Base Caixa"/>
      <sheetName val="Despord"/>
      <sheetName val="Invest-Imobil"/>
      <sheetName val="PESSOAL12"/>
      <sheetName val="Pessoal6"/>
      <sheetName val="CASH 2000"/>
      <sheetName val="CASH 1999"/>
      <sheetName val="Inadimplência Aluguel e CDU"/>
      <sheetName val="Orçamento Comum + Específi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"/>
      <sheetName val="IR CONSOLIDAD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h revRo"/>
      <sheetName val="CASH"/>
      <sheetName val="Inadimplência Aluguel e CDU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utuo"/>
      <sheetName val="Resumo Mutuo"/>
      <sheetName val="Fee-Aplic (2)"/>
      <sheetName val="Rend US$"/>
      <sheetName val="Módulocpmf"/>
      <sheetName val="Módulo1"/>
      <sheetName val="Módulo2"/>
      <sheetName val="Módulo3"/>
      <sheetName val="Módulo4"/>
      <sheetName val="modulo4"/>
      <sheetName val="Resumo_Mutuo"/>
      <sheetName val="Fee-Aplic_(2)"/>
      <sheetName val="Rend_US$"/>
      <sheetName val="fluxo_caixa"/>
      <sheetName val="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  <sheetName val="CONS_AT"/>
      <sheetName val="CONS_ PA"/>
      <sheetName val=" CONS_DRE"/>
      <sheetName val="DASA"/>
      <sheetName val="Plan4"/>
      <sheetName val="CDPI"/>
      <sheetName val="CRMI"/>
      <sheetName val="LSF"/>
      <sheetName val="DASA BRASIL PREVILAB"/>
      <sheetName val="CYTOLAB"/>
      <sheetName val="CIENTIFICA"/>
      <sheetName val="DASAFC"/>
      <sheetName val="DASARE"/>
      <sheetName val="CERPE"/>
      <sheetName val="ELIMINAÇÕES"/>
      <sheetName val="ELIMINAÇÕES I"/>
      <sheetName val="ELIMINAÇÕES CERPE"/>
      <sheetName val="Análises"/>
      <sheetName val="DRE - 3T11"/>
      <sheetName val="DRE - MOV. 4T11"/>
      <sheetName val="DRE 12 COL POR EMPRESA"/>
      <sheetName val="DRE - Movimento 03-2012"/>
      <sheetName val="DRE - 02-2012"/>
      <sheetName val="MEP"/>
      <sheetName val="Analises"/>
      <sheetName val="Eliminações antigo"/>
      <sheetName val="ATIVO_12 COL"/>
      <sheetName val="PASSIVO_12 COL"/>
      <sheetName val="DRE 12 COL CONSOLIDADO"/>
      <sheetName val="PATRIMONIAL"/>
      <sheetName val="Indices de Liquidez"/>
      <sheetName val="BD"/>
      <sheetName val="DAPAR"/>
      <sheetName val="MD1- combinado"/>
      <sheetName val="EMPRESAS DE MD1"/>
      <sheetName val="MD1"/>
      <sheetName val="Relação Estabelecimentos"/>
      <sheetName val="Plan2"/>
      <sheetName val="LISTS"/>
      <sheetName val="INTERFACE"/>
      <sheetName val="M_Empréstimos"/>
      <sheetName val="passage CATTC"/>
      <sheetName val="Css"/>
      <sheetName val="Rpn"/>
      <sheetName val="Rps"/>
      <sheetName val="Sjp"/>
      <sheetName val="Ubl"/>
      <sheetName val="Total Lojas Sergio"/>
      <sheetName val="Valores Classificação"/>
      <sheetName val="Espagne"/>
      <sheetName val="Belgique"/>
      <sheetName val="Hyper Esp"/>
      <sheetName val="Super Esp"/>
      <sheetName val="C&amp;C Fr"/>
      <sheetName val="Proxi Fr"/>
      <sheetName val="Super Fr"/>
      <sheetName val="Grece"/>
      <sheetName val="Hyper Bel)"/>
      <sheetName val="Hyper Gr"/>
      <sheetName val="Hyper It"/>
      <sheetName val="Italie"/>
      <sheetName val="Pologne"/>
      <sheetName val="Potugal"/>
      <sheetName val="Slovaquie"/>
      <sheetName val="Suisse"/>
      <sheetName val="Super Bel"/>
      <sheetName val="Super Gr"/>
      <sheetName val="Super It"/>
      <sheetName val="RepTch"/>
      <sheetName val="Turquie"/>
      <sheetName val="Sheet1"/>
      <sheetName val="DAD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s"/>
      <sheetName val="oldSEG"/>
      <sheetName val="CUS Image"/>
      <sheetName val="SNAP"/>
      <sheetName val="IncStmt"/>
      <sheetName val="New Q Seg"/>
      <sheetName val="Q-Charts"/>
      <sheetName val="cashflow"/>
      <sheetName val="BalSht"/>
      <sheetName val="1Q"/>
      <sheetName val="2Q"/>
      <sheetName val="3Q"/>
      <sheetName val="4Q"/>
      <sheetName val="chart"/>
      <sheetName val="acquisitions"/>
      <sheetName val="PE-TREND"/>
      <sheetName val="Dairy Q"/>
      <sheetName val="Assets-roa"/>
      <sheetName val="vege"/>
      <sheetName val="Checks"/>
      <sheetName val="2Qx"/>
      <sheetName val="3Qx"/>
      <sheetName val="4Qx"/>
      <sheetName val="sales vol."/>
      <sheetName val="CAPEX"/>
      <sheetName val="Total"/>
      <sheetName val="CUS_Image"/>
      <sheetName val="New_Q_Seg"/>
      <sheetName val="Dairy_Q"/>
      <sheetName val="sales_vol_"/>
      <sheetName val="CUS_Image1"/>
      <sheetName val="New_Q_Seg1"/>
      <sheetName val="Dairy_Q1"/>
      <sheetName val="sales_vol_1"/>
      <sheetName val="CUS_Image2"/>
      <sheetName val="New_Q_Seg2"/>
      <sheetName val="Dairy_Q2"/>
      <sheetName val="sales_vol_2"/>
      <sheetName val="Assumptions"/>
      <sheetName val="FootballField"/>
      <sheetName val="Drivers"/>
      <sheetName val="Comps Inputs"/>
      <sheetName val="MasterData"/>
      <sheetName val="Dean"/>
      <sheetName val="synthgraph DCF"/>
      <sheetName val="Financial Position"/>
      <sheetName val="Graphs"/>
      <sheetName val="company"/>
      <sheetName val="Comps Backup"/>
      <sheetName val="Links"/>
      <sheetName val="Lead"/>
      <sheetName val="Sheet1"/>
      <sheetName val="Sheet2"/>
      <sheetName val="Sheet3"/>
      <sheetName val="Sheet4"/>
      <sheetName val="Cont"/>
      <sheetName val="Ctrl"/>
      <sheetName val="Calc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consolidated"/>
      <sheetName val="MACRO"/>
      <sheetName val="INPUT"/>
      <sheetName val="FCX"/>
      <sheetName val="Capa"/>
      <sheetName val="AVA_T"/>
      <sheetName val="SIMULA"/>
      <sheetName val="Tab"/>
      <sheetName val="Cadastro"/>
      <sheetName val="contse98"/>
    </sheetNames>
    <sheetDataSet>
      <sheetData sheetId="0" refreshError="1">
        <row r="6">
          <cell r="G6">
            <v>2.0099999999999998</v>
          </cell>
        </row>
        <row r="17">
          <cell r="B17" t="str">
            <v>Dairy</v>
          </cell>
        </row>
        <row r="18">
          <cell r="B18" t="str">
            <v>Vegetables</v>
          </cell>
        </row>
        <row r="19">
          <cell r="B19" t="str">
            <v>Pickles</v>
          </cell>
        </row>
        <row r="20">
          <cell r="B20" t="str">
            <v>Specialty</v>
          </cell>
        </row>
        <row r="24">
          <cell r="D24">
            <v>19577</v>
          </cell>
          <cell r="E24">
            <v>16975</v>
          </cell>
          <cell r="F24">
            <v>15433</v>
          </cell>
          <cell r="G24">
            <v>25257</v>
          </cell>
          <cell r="H24">
            <v>20341</v>
          </cell>
          <cell r="I24">
            <v>19162</v>
          </cell>
          <cell r="J24">
            <v>13525</v>
          </cell>
          <cell r="K24">
            <v>21022</v>
          </cell>
          <cell r="L24">
            <v>26120</v>
          </cell>
          <cell r="M24">
            <v>16600</v>
          </cell>
          <cell r="N24">
            <v>26959</v>
          </cell>
          <cell r="O24">
            <v>34085</v>
          </cell>
          <cell r="T24">
            <v>32413</v>
          </cell>
        </row>
        <row r="25">
          <cell r="D25">
            <v>5.2746015152658178E-2</v>
          </cell>
          <cell r="E25">
            <v>4.5288767585248267E-2</v>
          </cell>
          <cell r="F25">
            <v>4.0813034360380709E-2</v>
          </cell>
          <cell r="G25">
            <v>6.4853330868305914E-2</v>
          </cell>
          <cell r="H25">
            <v>5.2121128261894516E-2</v>
          </cell>
          <cell r="I25">
            <v>4.824026987563567E-2</v>
          </cell>
          <cell r="J25">
            <v>3.3052377938362507E-2</v>
          </cell>
          <cell r="K25">
            <v>5.0706372427234116E-2</v>
          </cell>
          <cell r="L25">
            <v>6.0423659610299781E-2</v>
          </cell>
          <cell r="M25">
            <v>3.6697166580818875E-2</v>
          </cell>
          <cell r="N25">
            <v>6.0838226599206548E-2</v>
          </cell>
          <cell r="O25">
            <v>7.4081077321649022E-2</v>
          </cell>
          <cell r="T25">
            <v>7.108706427289993E-2</v>
          </cell>
          <cell r="X25">
            <v>4.9876853904997201E-2</v>
          </cell>
          <cell r="Y25">
            <v>4.0519339786667961E-2</v>
          </cell>
          <cell r="Z25">
            <v>8.3775968371771117E-3</v>
          </cell>
          <cell r="AA25">
            <v>4.4640884819585468E-2</v>
          </cell>
        </row>
        <row r="26">
          <cell r="H26">
            <v>2647</v>
          </cell>
          <cell r="I26">
            <v>9614</v>
          </cell>
          <cell r="J26">
            <v>-547</v>
          </cell>
          <cell r="K26">
            <v>-5990</v>
          </cell>
          <cell r="L26">
            <v>956</v>
          </cell>
          <cell r="M26">
            <v>11531</v>
          </cell>
          <cell r="N26">
            <v>8509</v>
          </cell>
          <cell r="O26">
            <v>10412</v>
          </cell>
          <cell r="T26">
            <v>0</v>
          </cell>
        </row>
        <row r="27">
          <cell r="H27">
            <v>2.2803239145416952E-2</v>
          </cell>
          <cell r="I27">
            <v>5.9517250345130716E-2</v>
          </cell>
          <cell r="J27">
            <v>-3.7334061358905231E-3</v>
          </cell>
          <cell r="K27">
            <v>-4.0033951999358386E-2</v>
          </cell>
          <cell r="L27">
            <v>8.3634423088699734E-3</v>
          </cell>
          <cell r="M27">
            <v>7.544244168929308E-2</v>
          </cell>
          <cell r="N27">
            <v>5.931890271532643E-2</v>
          </cell>
          <cell r="O27">
            <v>7.0730332117358546E-2</v>
          </cell>
          <cell r="T27" t="str">
            <v>--</v>
          </cell>
        </row>
        <row r="28">
          <cell r="H28">
            <v>4752</v>
          </cell>
          <cell r="I28">
            <v>4926</v>
          </cell>
          <cell r="J28">
            <v>4859</v>
          </cell>
          <cell r="K28">
            <v>9466</v>
          </cell>
          <cell r="L28">
            <v>7934</v>
          </cell>
          <cell r="M28">
            <v>8967</v>
          </cell>
          <cell r="N28">
            <v>7817</v>
          </cell>
          <cell r="O28">
            <v>11256</v>
          </cell>
          <cell r="T28">
            <v>9322</v>
          </cell>
        </row>
        <row r="29">
          <cell r="H29">
            <v>5.0670704399564948E-2</v>
          </cell>
          <cell r="I29">
            <v>5.6769464804314759E-2</v>
          </cell>
          <cell r="J29">
            <v>5.5185807741232058E-2</v>
          </cell>
          <cell r="K29">
            <v>9.0487616025083401E-2</v>
          </cell>
          <cell r="L29">
            <v>8.2776896753192553E-2</v>
          </cell>
          <cell r="M29">
            <v>0.10088429863642501</v>
          </cell>
          <cell r="N29">
            <v>9.4617330573610756E-2</v>
          </cell>
          <cell r="O29">
            <v>0.10877884726893193</v>
          </cell>
          <cell r="T29">
            <v>0.10305107229714791</v>
          </cell>
        </row>
        <row r="30">
          <cell r="H30">
            <v>6473</v>
          </cell>
          <cell r="I30">
            <v>6078</v>
          </cell>
          <cell r="J30">
            <v>6245</v>
          </cell>
          <cell r="K30">
            <v>7940</v>
          </cell>
          <cell r="L30">
            <v>8431</v>
          </cell>
          <cell r="M30">
            <v>9983</v>
          </cell>
          <cell r="N30">
            <v>9047</v>
          </cell>
          <cell r="O30">
            <v>9224</v>
          </cell>
          <cell r="T30">
            <v>10993</v>
          </cell>
        </row>
        <row r="31">
          <cell r="H31">
            <v>0.12598532474357227</v>
          </cell>
          <cell r="I31">
            <v>0.10158273862249929</v>
          </cell>
          <cell r="J31">
            <v>8.4148543401514536E-2</v>
          </cell>
          <cell r="K31">
            <v>0.11244547668951453</v>
          </cell>
          <cell r="L31">
            <v>0.12468942262186465</v>
          </cell>
          <cell r="M31">
            <v>0.12228523831105993</v>
          </cell>
          <cell r="N31">
            <v>0.11931578392065836</v>
          </cell>
          <cell r="O31">
            <v>0.12010573054336646</v>
          </cell>
          <cell r="T31">
            <v>0.14969904948661383</v>
          </cell>
        </row>
        <row r="39">
          <cell r="D39">
            <v>141410</v>
          </cell>
          <cell r="E39">
            <v>157969</v>
          </cell>
          <cell r="F39">
            <v>154794</v>
          </cell>
          <cell r="G39">
            <v>170910</v>
          </cell>
          <cell r="H39">
            <v>148685</v>
          </cell>
          <cell r="I39">
            <v>158266</v>
          </cell>
          <cell r="J39">
            <v>145801</v>
          </cell>
          <cell r="K39">
            <v>149871</v>
          </cell>
          <cell r="L39">
            <v>159893</v>
          </cell>
          <cell r="M39">
            <v>170984</v>
          </cell>
          <cell r="N39">
            <v>173861</v>
          </cell>
          <cell r="O39">
            <v>196692</v>
          </cell>
          <cell r="T39">
            <v>150101</v>
          </cell>
        </row>
        <row r="40">
          <cell r="D40">
            <v>108657</v>
          </cell>
          <cell r="E40">
            <v>118546</v>
          </cell>
          <cell r="F40">
            <v>119700</v>
          </cell>
          <cell r="G40">
            <v>121077</v>
          </cell>
          <cell r="H40">
            <v>120487</v>
          </cell>
          <cell r="I40">
            <v>124293</v>
          </cell>
          <cell r="J40">
            <v>127260</v>
          </cell>
          <cell r="K40">
            <v>123013</v>
          </cell>
          <cell r="L40">
            <v>123812</v>
          </cell>
          <cell r="M40">
            <v>132301</v>
          </cell>
          <cell r="N40">
            <v>132681</v>
          </cell>
          <cell r="O40">
            <v>142557</v>
          </cell>
          <cell r="T40">
            <v>106934</v>
          </cell>
        </row>
        <row r="41">
          <cell r="D41">
            <v>32753</v>
          </cell>
          <cell r="E41">
            <v>39423</v>
          </cell>
          <cell r="F41">
            <v>35094</v>
          </cell>
          <cell r="G41">
            <v>49833</v>
          </cell>
          <cell r="H41">
            <v>28198</v>
          </cell>
          <cell r="I41">
            <v>33973</v>
          </cell>
          <cell r="J41">
            <v>18541</v>
          </cell>
          <cell r="K41">
            <v>26858</v>
          </cell>
          <cell r="L41">
            <v>36081</v>
          </cell>
          <cell r="M41">
            <v>38683</v>
          </cell>
          <cell r="N41">
            <v>41180</v>
          </cell>
          <cell r="O41">
            <v>54135</v>
          </cell>
          <cell r="T41">
            <v>43167</v>
          </cell>
        </row>
        <row r="60">
          <cell r="D60">
            <v>0.23020334275895638</v>
          </cell>
          <cell r="E60">
            <v>0.23831858887708796</v>
          </cell>
          <cell r="F60">
            <v>0.23246007253395806</v>
          </cell>
          <cell r="G60">
            <v>0.24872081448753994</v>
          </cell>
          <cell r="H60">
            <v>0.2282177419973753</v>
          </cell>
          <cell r="I60">
            <v>0.22437684126358531</v>
          </cell>
          <cell r="J60">
            <v>0.20307224754030775</v>
          </cell>
          <cell r="K60">
            <v>0.20268477433262694</v>
          </cell>
          <cell r="L60">
            <v>0.22518491603431862</v>
          </cell>
          <cell r="M60">
            <v>0.22042059153015855</v>
          </cell>
          <cell r="N60">
            <v>0.23336671087177119</v>
          </cell>
          <cell r="O60">
            <v>0.24974034581620294</v>
          </cell>
          <cell r="T60">
            <v>0.24215462946232674</v>
          </cell>
        </row>
        <row r="61">
          <cell r="D61">
            <v>0.17688426995375095</v>
          </cell>
          <cell r="E61">
            <v>0.17884341508158733</v>
          </cell>
          <cell r="F61">
            <v>0.17975806996598562</v>
          </cell>
          <cell r="G61">
            <v>0.17620016415486439</v>
          </cell>
          <cell r="H61">
            <v>0.18493641645114006</v>
          </cell>
          <cell r="I61">
            <v>0.17621264662766992</v>
          </cell>
          <cell r="J61">
            <v>0.1772482645659465</v>
          </cell>
          <cell r="K61">
            <v>0.16636215241760871</v>
          </cell>
          <cell r="L61">
            <v>0.1743703278069775</v>
          </cell>
          <cell r="M61">
            <v>0.17055317854320584</v>
          </cell>
          <cell r="N61">
            <v>0.17809243341046854</v>
          </cell>
          <cell r="O61">
            <v>0.18100499501006875</v>
          </cell>
          <cell r="T61">
            <v>0.1725142613768359</v>
          </cell>
        </row>
        <row r="62">
          <cell r="D62">
            <v>5.3319072805205418E-2</v>
          </cell>
          <cell r="E62">
            <v>5.947517379550063E-2</v>
          </cell>
          <cell r="F62">
            <v>5.2702002567972431E-2</v>
          </cell>
          <cell r="G62">
            <v>7.2520650332675546E-2</v>
          </cell>
          <cell r="H62">
            <v>4.3281325546235254E-2</v>
          </cell>
          <cell r="I62">
            <v>4.8164194635915376E-2</v>
          </cell>
          <cell r="J62">
            <v>2.5823982974361261E-2</v>
          </cell>
          <cell r="K62">
            <v>3.6322621915018213E-2</v>
          </cell>
          <cell r="L62">
            <v>5.0814588227341098E-2</v>
          </cell>
          <cell r="M62">
            <v>4.9867412986952714E-2</v>
          </cell>
          <cell r="N62">
            <v>5.5274277461302639E-2</v>
          </cell>
          <cell r="O62">
            <v>6.8735350806134188E-2</v>
          </cell>
          <cell r="T62">
            <v>6.9640368085490817E-2</v>
          </cell>
        </row>
        <row r="110">
          <cell r="F110">
            <v>1877142</v>
          </cell>
          <cell r="G110">
            <v>116095</v>
          </cell>
        </row>
        <row r="111">
          <cell r="F111">
            <v>541071</v>
          </cell>
          <cell r="G111">
            <v>34154</v>
          </cell>
        </row>
        <row r="112">
          <cell r="F112">
            <v>348934</v>
          </cell>
          <cell r="G112">
            <v>36904</v>
          </cell>
        </row>
        <row r="113">
          <cell r="F113">
            <v>324467</v>
          </cell>
          <cell r="G113">
            <v>46990</v>
          </cell>
        </row>
      </sheetData>
      <sheetData sheetId="1" refreshError="1">
        <row r="16">
          <cell r="D16" t="str">
            <v>1Q95</v>
          </cell>
          <cell r="M16">
            <v>2052532</v>
          </cell>
        </row>
        <row r="17">
          <cell r="M17" t="str">
            <v xml:space="preserve">--  </v>
          </cell>
        </row>
        <row r="18">
          <cell r="M18">
            <v>348695</v>
          </cell>
        </row>
        <row r="19">
          <cell r="M19">
            <v>334606</v>
          </cell>
        </row>
        <row r="23">
          <cell r="M23">
            <v>114084</v>
          </cell>
        </row>
        <row r="24">
          <cell r="M24" t="str">
            <v xml:space="preserve">--  </v>
          </cell>
        </row>
        <row r="25">
          <cell r="M25">
            <v>37054</v>
          </cell>
        </row>
        <row r="26">
          <cell r="M26">
            <v>52187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vol."/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salesvol_"/>
      <sheetName val="sales vol_"/>
      <sheetName val="Input"/>
      <sheetName val="ProForma"/>
      <sheetName val="__FDSCACHE__"/>
      <sheetName val="Output"/>
      <sheetName val="Sheet1"/>
      <sheetName val="oldSEG"/>
      <sheetName val="Quarters"/>
      <sheetName val="Stock Price"/>
      <sheetName val="Country Risk"/>
      <sheetName val="Delhaize"/>
      <sheetName val="Quarterly rates"/>
      <sheetName val="EuroInputs"/>
      <sheetName val="c10cc13"/>
      <sheetName val="RESUMO"/>
      <sheetName val="GERAL"/>
      <sheetName val="Imob custo"/>
      <sheetName val="Imob dep"/>
      <sheetName val="RLP"/>
      <sheetName val="Equity Main"/>
      <sheetName val="company"/>
      <sheetName val="Gráfico"/>
      <sheetName val="mes"/>
      <sheetName val="R.5"/>
      <sheetName val="Produtos"/>
      <sheetName val="Serie Fat"/>
      <sheetName val="Serie Filial"/>
      <sheetName val="Revisão ativo-passivo"/>
      <sheetName val="XREF"/>
      <sheetName val="consolidated"/>
      <sheetName val="brazil risk"/>
      <sheetName val="Corp Overhead"/>
      <sheetName val="Financials"/>
      <sheetName val="Master Price"/>
      <sheetName val="COVER"/>
      <sheetName val="Balanço reunião"/>
      <sheetName val="GEN Inputs"/>
      <sheetName val="Assumptions"/>
      <sheetName val="Inputs"/>
      <sheetName val="Detail"/>
      <sheetName val="#REF"/>
      <sheetName val="Total"/>
      <sheetName val="DO NOT USE PRINT! Macro Data"/>
      <sheetName val="Main Menu"/>
      <sheetName val="Instructions"/>
      <sheetName val="Profit &amp; Loss"/>
      <sheetName val="9-05046L"/>
      <sheetName val="MWC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Corp_Overhead"/>
      <sheetName val="20_year1"/>
      <sheetName val="ten_year1"/>
      <sheetName val="5_year1"/>
      <sheetName val="Trading_Summary1"/>
      <sheetName val="Expected_European_Inv1"/>
      <sheetName val="Diageo's_investor_base1"/>
      <sheetName val="sales_vol_1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Corp_Overhead1"/>
      <sheetName val="20_year2"/>
      <sheetName val="ten_year2"/>
      <sheetName val="5_year2"/>
      <sheetName val="Trading_Summary2"/>
      <sheetName val="Expected_European_Inv2"/>
      <sheetName val="Diageo's_investor_base2"/>
      <sheetName val="sales_vol_2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Corp_Overhead2"/>
      <sheetName val="CAPEX"/>
      <sheetName val="Parameters"/>
      <sheetName val="INPUT ACQUIROR DATA"/>
      <sheetName val="Stock_Price"/>
      <sheetName val="sales_vol_3"/>
      <sheetName val="Stock_Price1"/>
      <sheetName val="sales_vol_4"/>
      <sheetName val="sales_vol_5"/>
      <sheetName val="Stock_Price2"/>
      <sheetName val="Input Projected"/>
      <sheetName val="BTMAIN"/>
      <sheetName val="Transaction-Assum."/>
      <sheetName val="Data"/>
      <sheetName val="All Sum"/>
      <sheetName val="P&amp;L --KRON"/>
      <sheetName val="P&amp;L -BayTV"/>
      <sheetName val="Summary Financials"/>
      <sheetName val="Amarillo I-40-HI"/>
      <sheetName val="LTM"/>
      <sheetName val="CREDIT STATS"/>
      <sheetName val="DropZone"/>
      <sheetName val="Prop Model"/>
      <sheetName val="MktAss"/>
      <sheetName val="BS Rollup"/>
      <sheetName val="Total Firm"/>
      <sheetName val="Data for 03-04 Base Position"/>
      <sheetName val="215002"/>
      <sheetName val="Office Data"/>
      <sheetName val="Divisional Model"/>
      <sheetName val="OPER"/>
      <sheetName val="Summary"/>
      <sheetName val="RSR"/>
      <sheetName val="Weeklies"/>
      <sheetName val="Opportunity Codes "/>
      <sheetName val="2013"/>
      <sheetName val="Sheet2"/>
      <sheetName val="Sheet3"/>
      <sheetName val="Sheet4"/>
      <sheetName val="CAPITAL PH1"/>
      <sheetName val=" BUDGET P1"/>
      <sheetName val="A"/>
      <sheetName val="Financial Overview ShortProfile"/>
      <sheetName val="CUS Image"/>
      <sheetName val="Amort Sched"/>
      <sheetName val="Qcharts"/>
      <sheetName val="Charts"/>
      <sheetName val="Offers G&amp;C"/>
      <sheetName val="Offers GE"/>
      <sheetName val="Offers GS"/>
      <sheetName val="Offers MC"/>
      <sheetName val="Comps"/>
      <sheetName val="20_year3"/>
      <sheetName val="ten_year3"/>
      <sheetName val="5_year3"/>
      <sheetName val="Trading_Summary3"/>
      <sheetName val="Expected_European_Inv3"/>
      <sheetName val="Diageo's_investor_base3"/>
      <sheetName val="sales_vol_6"/>
      <sheetName val="spread_perf_3"/>
      <sheetName val="spread_23"/>
      <sheetName val="Global_dist3"/>
      <sheetName val="Global_distribution3"/>
      <sheetName val="Internat_dist3"/>
      <sheetName val="Post_launch_(6)3"/>
      <sheetName val="Recent_trading_(7)3"/>
      <sheetName val="Corp_Overhead3"/>
      <sheetName val="INPUT_ACQUIROR_DATA"/>
      <sheetName val="Transaction-Assum_"/>
      <sheetName val="All_Sum"/>
      <sheetName val="Input_Projected"/>
      <sheetName val="Summary_Financials"/>
      <sheetName val="P&amp;L_--KRON"/>
      <sheetName val="P&amp;L_-BayTV"/>
      <sheetName val="Amarillo_I-40-HI"/>
      <sheetName val="CREDIT_STATS"/>
      <sheetName val="Total_Firm"/>
      <sheetName val="Data_for_03-04_Base_Position"/>
      <sheetName val="Prop_Model"/>
      <sheetName val="BS_Rollup"/>
      <sheetName val="Office_Data"/>
      <sheetName val="Divisional_Model"/>
      <sheetName val="sales_vol_7"/>
      <sheetName val="Stock_Price3"/>
      <sheetName val="Opportunity_Codes_"/>
      <sheetName val="CAPITAL_PH1"/>
      <sheetName val="_BUDGET_P1"/>
      <sheetName val="Financial_Overview_ShortProfile"/>
      <sheetName val="CUS_Image"/>
      <sheetName val="BEV"/>
      <sheetName val="EBITDA"/>
      <sheetName val="Price Performance Output"/>
      <sheetName val="Historical Multiples Output"/>
      <sheetName val="Straw Man"/>
      <sheetName val="MedSolutions Financial Data"/>
      <sheetName val="Football Field "/>
      <sheetName val="DCF"/>
      <sheetName val="13199"/>
      <sheetName val="PNGOil"/>
      <sheetName val="stmcro"/>
      <sheetName val="A_Parametros"/>
      <sheetName val="Model"/>
      <sheetName val="Market"/>
      <sheetName val="category uomo"/>
      <sheetName val="contr partner"/>
      <sheetName val="EO-IVA"/>
      <sheetName val="OVIESSE"/>
      <sheetName val="codici - partime"/>
      <sheetName val="Bloom Links"/>
      <sheetName val="Codes"/>
      <sheetName val="NCV Pivot"/>
      <sheetName val="exec sum (ncv) (3)"/>
      <sheetName val="SINTESI"/>
      <sheetName val="Data Control"/>
      <sheetName val="2009-2010 Sales Target2.2"/>
      <sheetName val="Act vs. Budget"/>
      <sheetName val="MLP IPO Yields vs MLP Index"/>
      <sheetName val="Control Panel"/>
      <sheetName val="Headcount Report"/>
      <sheetName val="List"/>
      <sheetName val="Company summary"/>
      <sheetName val="Ferco - CCC"/>
      <sheetName val="CCC"/>
      <sheetName val="Project Info"/>
      <sheetName val="Pro forma IS"/>
      <sheetName val="Ass"/>
      <sheetName val="Q1 Jan 07"/>
      <sheetName val="Q1 Jan 06"/>
      <sheetName val="Page 6 - Source #2"/>
      <sheetName val="CoCo Descript"/>
      <sheetName val="SD NA - Revenue - SD"/>
      <sheetName val="Lists"/>
      <sheetName val="ONYX"/>
      <sheetName val="Consolidated_Divisions"/>
      <sheetName val="Div1"/>
      <sheetName val="Div2"/>
      <sheetName val="Div3"/>
      <sheetName val="BS Monthly - AUS"/>
      <sheetName val="R_5"/>
      <sheetName val="Quarterly_rates"/>
      <sheetName val="Imob_custo"/>
      <sheetName val="Imob_dep"/>
      <sheetName val="Equity_Main"/>
      <sheetName val="Serie_Fat"/>
      <sheetName val="Serie_Filial"/>
      <sheetName val="Country_Risk"/>
      <sheetName val="Revisão_ativo-passivo"/>
      <sheetName val="brazil_risk"/>
      <sheetName val="NA - Revenue"/>
      <sheetName val="NA - Revenue - SD"/>
      <sheetName val="Acomp"/>
      <sheetName val="Final schedule"/>
      <sheetName val="DO_NOT_USE_PRINT!_Macro_Data"/>
      <sheetName val="Main_Menu"/>
      <sheetName val="Profit_&amp;_Loss"/>
      <sheetName val="Balanço_reunião"/>
      <sheetName val="GEN_Inputs"/>
      <sheetName val="BD_contas"/>
      <sheetName val="Journal Entries"/>
      <sheetName val="NCV_Pivot"/>
      <sheetName val="exec_sum_(ncv)_(3)"/>
      <sheetName val="Data_Control"/>
      <sheetName val="Headcount_Report"/>
      <sheetName val="Revenue"/>
      <sheetName val="Time Periods"/>
      <sheetName val="Sheet1 (2)"/>
      <sheetName val="fxrates"/>
      <sheetName val="Precedents"/>
      <sheetName val="STVAR"/>
      <sheetName val="Base"/>
      <sheetName val="Fee Schedule"/>
      <sheetName val="Summary Acq"/>
      <sheetName val="Summary Tgt"/>
      <sheetName val="R&amp;D WBS List"/>
      <sheetName val="Top 5 by TC"/>
      <sheetName val="Payments"/>
      <sheetName val="15-SCS"/>
      <sheetName val="10-MM"/>
      <sheetName val="Cntmrs-Recruit"/>
      <sheetName val="pcQueryData"/>
      <sheetName val="Assum"/>
      <sheetName val="KISSAN"/>
      <sheetName val="Data Validation"/>
      <sheetName val="ps"/>
      <sheetName val="mapão"/>
      <sheetName val="Val Output"/>
      <sheetName val="Financing"/>
      <sheetName val="Dept Files and Back-Up1&gt;&gt;&gt;"/>
      <sheetName val="Co 4"/>
      <sheetName val="Co 3"/>
      <sheetName val="Co 2"/>
      <sheetName val="Co 1"/>
      <sheetName val="Subject Co"/>
      <sheetName val="Co 10"/>
      <sheetName val="Co 9"/>
      <sheetName val="Co 8"/>
      <sheetName val="Co 7"/>
      <sheetName val="Co 6"/>
      <sheetName val="Co 5"/>
      <sheetName val="Contents"/>
      <sheetName val="2005 P&amp;L"/>
      <sheetName val="Lead"/>
      <sheetName val="Links"/>
      <sheetName val="Tab"/>
      <sheetName val="LISTAS"/>
      <sheetName val="AVALIAÇÃO IMOBILIZADO"/>
      <sheetName val="Cashflow Forecast Port"/>
      <sheetName val="MGW Sales"/>
      <sheetName val="Hf"/>
      <sheetName val="Rev Growth Rate"/>
      <sheetName val="Drivers"/>
      <sheetName val="POV selections"/>
      <sheetName val="callahanabr"/>
      <sheetName val="G-5.1a 100"/>
      <sheetName val="Balance SheetLinks"/>
      <sheetName val="QRE"/>
      <sheetName val="Aux"/>
      <sheetName val="TABLE"/>
      <sheetName val="Non-Act"/>
      <sheetName val="Historical IS"/>
      <sheetName val="Preslinks"/>
      <sheetName val="Accretion Output"/>
      <sheetName val="NewCo to RLRN"/>
      <sheetName val="Projections vs Consensus"/>
      <sheetName val="Projections"/>
      <sheetName val="Football Field"/>
      <sheetName val="EU Comps"/>
      <sheetName val="commercial construction"/>
      <sheetName val="crack spreads"/>
      <sheetName val="new orders"/>
      <sheetName val="IFO Manufacturing Business Clim"/>
      <sheetName val="Clients"/>
      <sheetName val="Old 2006-2007"/>
      <sheetName val="Report Paste for Pivot"/>
      <sheetName val="Controls"/>
      <sheetName val="Fred Backup"/>
      <sheetName val="Ajustes"/>
      <sheetName val="TESTE"/>
      <sheetName val="patrimonial"/>
      <sheetName val="DATA "/>
      <sheetName val="Monthly CF"/>
      <sheetName val="Financial Assumptions"/>
      <sheetName val="会社情報"/>
      <sheetName val="Main Assumptions"/>
      <sheetName val="Revenue Assumptions"/>
      <sheetName val="Tab2-18p"/>
      <sheetName val="_Control"/>
      <sheetName val="shtReport"/>
      <sheetName val="Drop Down - DONT DELETE"/>
      <sheetName val="Eur-Azeo Report"/>
      <sheetName val="Risk"/>
      <sheetName val="Historic_IRRs_Qtr"/>
      <sheetName val="1601 Detail information"/>
      <sheetName val="OBSOLETE"/>
      <sheetName val="Ferco_-_CCC"/>
      <sheetName val="Price_Performance_Output"/>
      <sheetName val="Historical_Multiples_Output"/>
      <sheetName val="Straw_Man"/>
      <sheetName val="MedSolutions_Financial_Data"/>
      <sheetName val="Football_Field_"/>
      <sheetName val="conssid12-96"/>
      <sheetName val="USDA-POULTRY"/>
    </sheetNames>
    <sheetDataSet>
      <sheetData sheetId="0" refreshError="1">
        <row r="34">
          <cell r="J34" t="str">
            <v>Europe</v>
          </cell>
        </row>
        <row r="35">
          <cell r="J35" t="str">
            <v>Other</v>
          </cell>
        </row>
        <row r="36">
          <cell r="J36" t="str">
            <v>Swiss</v>
          </cell>
        </row>
        <row r="37">
          <cell r="J37" t="str">
            <v>UK</v>
          </cell>
        </row>
        <row r="211">
          <cell r="J211" t="str">
            <v>Europe</v>
          </cell>
          <cell r="K211">
            <v>42560000</v>
          </cell>
        </row>
        <row r="212">
          <cell r="J212" t="str">
            <v>Other</v>
          </cell>
          <cell r="K212">
            <v>87425000</v>
          </cell>
        </row>
        <row r="213">
          <cell r="J213" t="str">
            <v>Swiss</v>
          </cell>
          <cell r="K213">
            <v>24660000</v>
          </cell>
        </row>
        <row r="214">
          <cell r="J214" t="str">
            <v>UK</v>
          </cell>
          <cell r="K214">
            <v>42000000</v>
          </cell>
        </row>
        <row r="398">
          <cell r="J398" t="str">
            <v>Europe</v>
          </cell>
          <cell r="K398">
            <v>33000000</v>
          </cell>
        </row>
        <row r="399">
          <cell r="J399" t="str">
            <v>Other</v>
          </cell>
          <cell r="K399">
            <v>21500000</v>
          </cell>
        </row>
        <row r="400">
          <cell r="J400" t="str">
            <v>Swiss</v>
          </cell>
          <cell r="K400">
            <v>116440000</v>
          </cell>
        </row>
        <row r="401">
          <cell r="J401" t="str">
            <v>UK</v>
          </cell>
          <cell r="K401">
            <v>101448000</v>
          </cell>
        </row>
        <row r="1121">
          <cell r="I1121" t="str">
            <v>Europe</v>
          </cell>
          <cell r="J1121">
            <v>11000000</v>
          </cell>
        </row>
        <row r="1122">
          <cell r="I1122" t="str">
            <v>Swiss</v>
          </cell>
          <cell r="J1122">
            <v>3370000</v>
          </cell>
        </row>
        <row r="1632">
          <cell r="I1632" t="str">
            <v>Europe</v>
          </cell>
          <cell r="J1632">
            <v>96300000</v>
          </cell>
        </row>
        <row r="1633">
          <cell r="I1633" t="str">
            <v>Other</v>
          </cell>
          <cell r="J1633">
            <v>39000000</v>
          </cell>
        </row>
        <row r="1634">
          <cell r="I1634" t="str">
            <v>Swiss</v>
          </cell>
          <cell r="J1634">
            <v>92900000</v>
          </cell>
        </row>
        <row r="1635">
          <cell r="I1635" t="str">
            <v>UK</v>
          </cell>
          <cell r="J1635">
            <v>64000000</v>
          </cell>
        </row>
        <row r="2248">
          <cell r="I2248" t="str">
            <v>Europe</v>
          </cell>
          <cell r="J2248">
            <v>12600000</v>
          </cell>
        </row>
        <row r="2249">
          <cell r="I2249" t="str">
            <v>Other</v>
          </cell>
          <cell r="J2249">
            <v>24500000</v>
          </cell>
        </row>
        <row r="2250">
          <cell r="I2250" t="str">
            <v>Swiss</v>
          </cell>
          <cell r="J2250">
            <v>56200000</v>
          </cell>
        </row>
        <row r="2251">
          <cell r="I2251" t="str">
            <v>UK</v>
          </cell>
          <cell r="J2251">
            <v>56400000</v>
          </cell>
        </row>
      </sheetData>
      <sheetData sheetId="1">
        <row r="34">
          <cell r="J34" t="str">
            <v>Europe</v>
          </cell>
        </row>
      </sheetData>
      <sheetData sheetId="2">
        <row r="34">
          <cell r="J34" t="str">
            <v>Europe</v>
          </cell>
        </row>
      </sheetData>
      <sheetData sheetId="3">
        <row r="34">
          <cell r="J34" t="str">
            <v>Europe</v>
          </cell>
        </row>
      </sheetData>
      <sheetData sheetId="4">
        <row r="34">
          <cell r="J34" t="str">
            <v>Europe</v>
          </cell>
        </row>
      </sheetData>
      <sheetData sheetId="5">
        <row r="34">
          <cell r="J34" t="str">
            <v>Europe</v>
          </cell>
        </row>
      </sheetData>
      <sheetData sheetId="6">
        <row r="34">
          <cell r="J34" t="str">
            <v>Europe</v>
          </cell>
        </row>
      </sheetData>
      <sheetData sheetId="7">
        <row r="34">
          <cell r="J34" t="str">
            <v>Europe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34">
          <cell r="J34" t="str">
            <v>Europe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34">
          <cell r="J34" t="str">
            <v>Europe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Price"/>
      <sheetName val="Sheet1"/>
      <sheetName val="Price of Comps-1yr (UHS)"/>
      <sheetName val="Price of Comps-1yr (UNH)"/>
      <sheetName val="Price of Comps-3yrs (UHS)"/>
      <sheetName val="Price of Comps-3yrs (UNH)"/>
      <sheetName val="critical"/>
      <sheetName val="medical"/>
      <sheetName val="manor"/>
      <sheetName val="Stock Price (4)"/>
      <sheetName val="Shareholder Value"/>
      <sheetName val="Shareholder Value (2)"/>
      <sheetName val="Shareholder Value (3)"/>
      <sheetName val="theatre"/>
      <sheetName val="StockPrice"/>
      <sheetName val="Total"/>
      <sheetName val="P&amp;L"/>
      <sheetName val="consolidated"/>
      <sheetName val="EuroInputs"/>
      <sheetName val="A.2"/>
      <sheetName val="sales vol."/>
      <sheetName val="CUS Image"/>
      <sheetName val="Quarters"/>
      <sheetName val="MLP IPO Yields vs MLP Index"/>
      <sheetName val="oldSEG"/>
      <sheetName val="company"/>
      <sheetName val="Stock_Price"/>
      <sheetName val="Price_of_Comps-1yr_(UHS)"/>
      <sheetName val="Price_of_Comps-1yr_(UNH)"/>
      <sheetName val="Price_of_Comps-3yrs_(UHS)"/>
      <sheetName val="Price_of_Comps-3yrs_(UNH)"/>
      <sheetName val="Stock_Price_(4)"/>
      <sheetName val="Shareholder_Value"/>
      <sheetName val="Shareholder_Value_(2)"/>
      <sheetName val="Shareholder_Value_(3)"/>
      <sheetName val="Graph"/>
      <sheetName val="Clec_Comp"/>
      <sheetName val="Assump"/>
      <sheetName val="DCF_Rider_Term_Mult"/>
      <sheetName val="Horus_P&amp;L"/>
      <sheetName val="Assumptions"/>
      <sheetName val="sales_vol_"/>
      <sheetName val="NewGLP_Assumptions"/>
      <sheetName val="Revenue"/>
      <sheetName val="3"/>
      <sheetName val="Acc_Dil"/>
      <sheetName val="6b"/>
      <sheetName val="ValMatrix"/>
      <sheetName val="Overview_1"/>
      <sheetName val="Value_Creation"/>
      <sheetName val="Controls"/>
      <sheetName val="budg_act"/>
      <sheetName val="1"/>
      <sheetName val="Admin"/>
      <sheetName val="Constants"/>
      <sheetName val="Model"/>
      <sheetName val="MOE"/>
      <sheetName val="Financials_Old"/>
      <sheetName val="5a"/>
      <sheetName val="Side_by_Side"/>
      <sheetName val="CA"/>
      <sheetName val="Overview_2"/>
      <sheetName val="Value_Creation_Chart"/>
      <sheetName val="PF__Cash_EPS_Graph"/>
      <sheetName val="Cash_Flow"/>
      <sheetName val="4"/>
      <sheetName val="Contribution"/>
      <sheetName val="middle-market_-_new"/>
      <sheetName val="7"/>
      <sheetName val="DRDs"/>
      <sheetName val="SX3"/>
      <sheetName val="QuickMerge"/>
      <sheetName val="CONTROL"/>
      <sheetName val="Parameters"/>
      <sheetName val="NOPAT_VDF"/>
      <sheetName val="RC"/>
      <sheetName val="Chapter_7"/>
      <sheetName val="Invested_capital_VDF"/>
      <sheetName val="DCF_VDF"/>
      <sheetName val="MWV-BAL"/>
      <sheetName val="Balance_Sheet"/>
      <sheetName val="US_dollar_mkt"/>
      <sheetName val="riderF"/>
      <sheetName val="cd_Data"/>
      <sheetName val="Colour_Hierarchy"/>
      <sheetName val="graphdialog"/>
      <sheetName val="CID"/>
      <sheetName val="Inputs"/>
      <sheetName val="Customers"/>
      <sheetName val="WEEKLYVLS"/>
      <sheetName val="Data"/>
      <sheetName val="Market_Share"/>
      <sheetName val="DCF"/>
      <sheetName val="lev_loan_raw_data"/>
      <sheetName val="Valuation_Matrix"/>
      <sheetName val="MLP_IPO_Yields_vs_MLP_Index"/>
      <sheetName val="Forecast"/>
      <sheetName val="Financing_Memo"/>
      <sheetName val="Force_Count"/>
      <sheetName val="Instructions"/>
      <sheetName val="MWV-FUN"/>
      <sheetName val="FX_Rates"/>
      <sheetName val="Delhaize"/>
      <sheetName val="Income_Stmt"/>
      <sheetName val="Income_Statement"/>
      <sheetName val="Input"/>
      <sheetName val="Accretion_SensitivityOutput"/>
      <sheetName val="Summary"/>
      <sheetName val="IRR"/>
      <sheetName val="Lookup"/>
      <sheetName val="Budget"/>
      <sheetName val="WACC_VDF"/>
      <sheetName val="Minutes"/>
      <sheetName val="Monthly_IS"/>
      <sheetName val="Scenario_Manager"/>
      <sheetName val="PV_of_Op_Leases_VDF"/>
      <sheetName val="Sensitivity"/>
      <sheetName val="LBO_Model"/>
      <sheetName val="1991_-_1999_Drilling_Type"/>
      <sheetName val="MWV-QTR1"/>
      <sheetName val="LookupRanges"/>
      <sheetName val="Ali_Synergy_Est_(2)"/>
      <sheetName val="Summary_Inc_Stmt"/>
      <sheetName val="f3"/>
      <sheetName val="MarketData"/>
      <sheetName val="Definitions"/>
      <sheetName val="Team_Award"/>
      <sheetName val="Income_Statement_VDF"/>
      <sheetName val="Neste_Oy"/>
      <sheetName val="yc_Formula"/>
      <sheetName val="SEP"/>
      <sheetName val="Stock_Price1"/>
      <sheetName val="Price_of_Comps-1yr_(UHS)1"/>
      <sheetName val="Price_of_Comps-1yr_(UNH)1"/>
      <sheetName val="Price_of_Comps-3yrs_(UHS)1"/>
      <sheetName val="Price_of_Comps-3yrs_(UNH)1"/>
      <sheetName val="Stock_Price_(4)1"/>
      <sheetName val="Shareholder_Value1"/>
      <sheetName val="Shareholder_Value_(2)1"/>
      <sheetName val="Shareholder_Value_(3)1"/>
      <sheetName val="Stock_Price2"/>
      <sheetName val="Price_of_Comps-1yr_(UHS)2"/>
      <sheetName val="Price_of_Comps-1yr_(UNH)2"/>
      <sheetName val="Price_of_Comps-3yrs_(UHS)2"/>
      <sheetName val="Price_of_Comps-3yrs_(UNH)2"/>
      <sheetName val="Stock_Price_(4)2"/>
      <sheetName val="Shareholder_Value2"/>
      <sheetName val="Shareholder_Value_(2)2"/>
      <sheetName val="Shareholder_Value_(3)2"/>
      <sheetName val="Stock_Price3"/>
      <sheetName val="Price_of_Comps-1yr_(UHS)3"/>
      <sheetName val="Price_of_Comps-1yr_(UNH)3"/>
      <sheetName val="Price_of_Comps-3yrs_(UHS)3"/>
      <sheetName val="Price_of_Comps-3yrs_(UNH)3"/>
      <sheetName val="Stock_Price_(4)3"/>
      <sheetName val="Shareholder_Value3"/>
      <sheetName val="Shareholder_Value_(2)3"/>
      <sheetName val="Shareholder_Value_(3)3"/>
      <sheetName val="Price_of_Compsjà_x0013__x0000_¤ß_x0013__x0000_lâ_x0013_"/>
      <sheetName val="Refunds Weekly"/>
      <sheetName val="Final Payments"/>
      <sheetName val="FootballField"/>
      <sheetName val="CNST"/>
      <sheetName val="AL &amp; NHY"/>
      <sheetName val="SEE"/>
      <sheetName val="9040832n"/>
      <sheetName val="Calculations"/>
      <sheetName val="Source --&gt;"/>
      <sheetName val="Main"/>
      <sheetName val="2014-2015 BBR"/>
      <sheetName val="2013 BBR"/>
      <sheetName val="all"/>
      <sheetName val="BBR-2015"/>
      <sheetName val="ACV-2015"/>
      <sheetName val="MRB"/>
      <sheetName val="SD NA - Revenue - SD"/>
      <sheetName val="99 JULY SALE"/>
      <sheetName val="Sheet2"/>
      <sheetName val="synthgraph DCF"/>
      <sheetName val="budg act"/>
      <sheetName val="A_2"/>
      <sheetName val="#REF"/>
      <sheetName val="CUS_Image"/>
      <sheetName val="Entry data"/>
      <sheetName val="Assina"/>
      <sheetName val="BD ORÇAMENTO"/>
      <sheetName val="calculation sheet"/>
      <sheetName val="650"/>
      <sheetName val="CONTENTS"/>
      <sheetName val="99_JULY_SALE"/>
      <sheetName val="Valuation DCF"/>
      <sheetName val="Price_of_Compsjà_x0013_"/>
      <sheetName val="maysource"/>
      <sheetName val="closed - equity"/>
      <sheetName val="11202000"/>
      <sheetName val="Finished Goods Movement"/>
      <sheetName val="Common Stock"/>
      <sheetName val="COMB3"/>
      <sheetName val="XREF"/>
      <sheetName val="1601 Detail information"/>
      <sheetName val="Cost Centers"/>
      <sheetName val="Drop Downs"/>
      <sheetName val="Key"/>
      <sheetName val="análise"/>
      <sheetName val="conssid12-96"/>
    </sheetNames>
    <sheetDataSet>
      <sheetData sheetId="0" refreshError="1">
        <row r="4">
          <cell r="A4">
            <v>35464</v>
          </cell>
          <cell r="B4">
            <v>1</v>
          </cell>
          <cell r="C4">
            <v>1</v>
          </cell>
          <cell r="D4">
            <v>1</v>
          </cell>
          <cell r="E4">
            <v>1</v>
          </cell>
          <cell r="F4">
            <v>1</v>
          </cell>
          <cell r="G4">
            <v>1</v>
          </cell>
        </row>
        <row r="5">
          <cell r="A5">
            <v>35465</v>
          </cell>
          <cell r="B5">
            <v>0.99669966996699666</v>
          </cell>
          <cell r="C5">
            <v>1.0280811232449298</v>
          </cell>
          <cell r="D5">
            <v>1</v>
          </cell>
          <cell r="E5">
            <v>0.99328859060402686</v>
          </cell>
          <cell r="F5">
            <v>0.97093023255813948</v>
          </cell>
          <cell r="G5">
            <v>1.0113636363636365</v>
          </cell>
        </row>
        <row r="6">
          <cell r="A6">
            <v>35466</v>
          </cell>
          <cell r="B6">
            <v>0.97689768976897695</v>
          </cell>
          <cell r="C6">
            <v>0.97347893915756634</v>
          </cell>
          <cell r="D6">
            <v>1.0112781954887218</v>
          </cell>
          <cell r="E6">
            <v>0.96644295302013428</v>
          </cell>
          <cell r="F6">
            <v>0.95813953488372094</v>
          </cell>
          <cell r="G6">
            <v>0.96590909090909094</v>
          </cell>
        </row>
        <row r="7">
          <cell r="A7">
            <v>35467</v>
          </cell>
          <cell r="B7">
            <v>0.99339933993399343</v>
          </cell>
          <cell r="C7">
            <v>0.96567862714508579</v>
          </cell>
          <cell r="D7">
            <v>1.0263157894736843</v>
          </cell>
          <cell r="E7">
            <v>0.95302013422818788</v>
          </cell>
          <cell r="F7">
            <v>0.92093023255813955</v>
          </cell>
          <cell r="G7">
            <v>0.95454545454545459</v>
          </cell>
        </row>
        <row r="8">
          <cell r="A8">
            <v>35468</v>
          </cell>
          <cell r="B8">
            <v>1.0297029702970297</v>
          </cell>
          <cell r="C8">
            <v>0.97347893915756634</v>
          </cell>
          <cell r="D8">
            <v>1.0413533834586466</v>
          </cell>
          <cell r="E8">
            <v>0.97315436241610742</v>
          </cell>
          <cell r="F8">
            <v>0.95581395348837206</v>
          </cell>
          <cell r="G8">
            <v>0.96590909090909094</v>
          </cell>
        </row>
        <row r="9">
          <cell r="A9">
            <v>35471</v>
          </cell>
          <cell r="B9">
            <v>1.033003300330033</v>
          </cell>
          <cell r="C9">
            <v>0.99375975039001563</v>
          </cell>
          <cell r="D9">
            <v>1.0883458646616542</v>
          </cell>
          <cell r="E9">
            <v>0.98657718120805371</v>
          </cell>
          <cell r="F9">
            <v>0.94883720930232562</v>
          </cell>
          <cell r="G9">
            <v>0.95454545454545459</v>
          </cell>
        </row>
        <row r="10">
          <cell r="A10">
            <v>35472</v>
          </cell>
          <cell r="B10">
            <v>1.0594059405940595</v>
          </cell>
          <cell r="C10">
            <v>0.99843993759750393</v>
          </cell>
          <cell r="D10">
            <v>1.0676691729323309</v>
          </cell>
          <cell r="E10">
            <v>1.0067114093959733</v>
          </cell>
          <cell r="F10">
            <v>0.96976744186046515</v>
          </cell>
          <cell r="G10">
            <v>0.95454545454545459</v>
          </cell>
        </row>
        <row r="11">
          <cell r="A11">
            <v>35473</v>
          </cell>
          <cell r="B11">
            <v>1.0734323432343233</v>
          </cell>
          <cell r="C11">
            <v>1.0265210608424338</v>
          </cell>
          <cell r="D11">
            <v>1.0864661654135339</v>
          </cell>
          <cell r="E11">
            <v>1.0067114093959733</v>
          </cell>
          <cell r="F11">
            <v>1.0418604651162791</v>
          </cell>
          <cell r="G11">
            <v>0.96590909090909094</v>
          </cell>
        </row>
        <row r="12">
          <cell r="A12">
            <v>35474</v>
          </cell>
          <cell r="B12">
            <v>1.0981848184818481</v>
          </cell>
          <cell r="C12">
            <v>1.0733229329173166</v>
          </cell>
          <cell r="D12">
            <v>1.1165413533834587</v>
          </cell>
          <cell r="E12">
            <v>1.0536912751677852</v>
          </cell>
          <cell r="F12">
            <v>1.1046511627906976</v>
          </cell>
          <cell r="G12">
            <v>0.98863636363636365</v>
          </cell>
        </row>
        <row r="13">
          <cell r="A13">
            <v>35475</v>
          </cell>
          <cell r="B13">
            <v>1.1056105610561056</v>
          </cell>
          <cell r="C13">
            <v>1.0795631825273011</v>
          </cell>
          <cell r="D13">
            <v>1.131578947368421</v>
          </cell>
          <cell r="E13">
            <v>1.0738255033557047</v>
          </cell>
          <cell r="F13">
            <v>1.1441860465116278</v>
          </cell>
          <cell r="G13">
            <v>1.2159090909090908</v>
          </cell>
        </row>
        <row r="14">
          <cell r="A14">
            <v>35478</v>
          </cell>
          <cell r="B14">
            <v>1.1056105610561056</v>
          </cell>
          <cell r="C14">
            <v>1.0795631825273011</v>
          </cell>
          <cell r="D14">
            <v>1.131578947368421</v>
          </cell>
          <cell r="E14">
            <v>1.0738255033557047</v>
          </cell>
          <cell r="F14">
            <v>1.1441860465116278</v>
          </cell>
          <cell r="G14">
            <v>1.2159090909090908</v>
          </cell>
        </row>
        <row r="15">
          <cell r="A15">
            <v>35479</v>
          </cell>
          <cell r="B15">
            <v>1.0990099009900991</v>
          </cell>
          <cell r="C15">
            <v>1.0608424336973479</v>
          </cell>
          <cell r="D15">
            <v>1.1090225563909775</v>
          </cell>
          <cell r="E15">
            <v>1.0738255033557047</v>
          </cell>
          <cell r="F15">
            <v>1.1000000000000001</v>
          </cell>
          <cell r="G15">
            <v>1.2159090909090908</v>
          </cell>
        </row>
        <row r="16">
          <cell r="A16">
            <v>35480</v>
          </cell>
          <cell r="B16">
            <v>1.1122112211221122</v>
          </cell>
          <cell r="C16">
            <v>1.0717628705148206</v>
          </cell>
          <cell r="D16">
            <v>1.131578947368421</v>
          </cell>
          <cell r="E16">
            <v>1.0268456375838926</v>
          </cell>
          <cell r="F16">
            <v>1.1046511627906976</v>
          </cell>
          <cell r="G16">
            <v>1.2159090909090908</v>
          </cell>
        </row>
        <row r="17">
          <cell r="A17">
            <v>35481</v>
          </cell>
          <cell r="B17">
            <v>1.1056105610561056</v>
          </cell>
          <cell r="C17">
            <v>1.0592823712948518</v>
          </cell>
          <cell r="D17">
            <v>1.1099624060150375</v>
          </cell>
          <cell r="E17">
            <v>1.0671140939597314</v>
          </cell>
          <cell r="F17">
            <v>1.0930232558139534</v>
          </cell>
          <cell r="G17">
            <v>1.2045454545454546</v>
          </cell>
        </row>
        <row r="18">
          <cell r="A18">
            <v>35482</v>
          </cell>
          <cell r="B18">
            <v>1.0990099009900991</v>
          </cell>
          <cell r="C18">
            <v>1.0608424336973479</v>
          </cell>
          <cell r="D18">
            <v>1.1353383458646618</v>
          </cell>
          <cell r="E18">
            <v>1.0738255033557047</v>
          </cell>
          <cell r="F18">
            <v>1.0953488372093023</v>
          </cell>
          <cell r="G18">
            <v>1.2159090909090908</v>
          </cell>
        </row>
        <row r="19">
          <cell r="A19">
            <v>35485</v>
          </cell>
          <cell r="B19">
            <v>1.0808580858085808</v>
          </cell>
          <cell r="C19">
            <v>1.0702028081123245</v>
          </cell>
          <cell r="D19">
            <v>1.1390977443609023</v>
          </cell>
          <cell r="E19">
            <v>1.0604026845637584</v>
          </cell>
          <cell r="F19">
            <v>1.0627906976744186</v>
          </cell>
          <cell r="G19">
            <v>1.2045454545454546</v>
          </cell>
        </row>
        <row r="20">
          <cell r="A20">
            <v>35486</v>
          </cell>
          <cell r="B20">
            <v>1.0990099009900991</v>
          </cell>
          <cell r="C20">
            <v>1.0670826833073324</v>
          </cell>
          <cell r="D20">
            <v>1.1503759398496241</v>
          </cell>
          <cell r="E20">
            <v>1.0738255033557047</v>
          </cell>
          <cell r="F20">
            <v>1.069767441860465</v>
          </cell>
          <cell r="G20">
            <v>1.2045454545454546</v>
          </cell>
        </row>
        <row r="21">
          <cell r="A21">
            <v>35487</v>
          </cell>
          <cell r="B21">
            <v>1.0940594059405941</v>
          </cell>
          <cell r="C21">
            <v>1.0405616224648986</v>
          </cell>
          <cell r="D21">
            <v>1.1503759398496241</v>
          </cell>
          <cell r="E21">
            <v>1.0134228187919463</v>
          </cell>
          <cell r="F21">
            <v>1.0488372093023255</v>
          </cell>
          <cell r="G21">
            <v>1.2045454545454546</v>
          </cell>
        </row>
        <row r="22">
          <cell r="A22">
            <v>35488</v>
          </cell>
          <cell r="B22">
            <v>1.0990099009900991</v>
          </cell>
          <cell r="C22">
            <v>1.0468018720748831</v>
          </cell>
          <cell r="D22">
            <v>1.1390977443609023</v>
          </cell>
          <cell r="E22">
            <v>1.0201342281879195</v>
          </cell>
          <cell r="F22">
            <v>1.0372093023255815</v>
          </cell>
          <cell r="G22">
            <v>1.2045454545454546</v>
          </cell>
        </row>
        <row r="23">
          <cell r="A23">
            <v>35489</v>
          </cell>
          <cell r="B23">
            <v>1.1056105610561056</v>
          </cell>
          <cell r="C23">
            <v>1.0374414976599065</v>
          </cell>
          <cell r="D23">
            <v>1.1353383458646618</v>
          </cell>
          <cell r="E23">
            <v>1.0536912751677852</v>
          </cell>
          <cell r="F23">
            <v>1.0372093023255815</v>
          </cell>
          <cell r="G23">
            <v>1.1931818181818181</v>
          </cell>
        </row>
        <row r="24">
          <cell r="A24">
            <v>35492</v>
          </cell>
          <cell r="B24">
            <v>1.0965346534653466</v>
          </cell>
          <cell r="C24">
            <v>1.0577223088923557</v>
          </cell>
          <cell r="D24">
            <v>1.1390977443609023</v>
          </cell>
          <cell r="E24">
            <v>1.1342281879194631</v>
          </cell>
          <cell r="F24">
            <v>1.0325581395348837</v>
          </cell>
          <cell r="G24">
            <v>1.2159090909090908</v>
          </cell>
        </row>
        <row r="25">
          <cell r="A25">
            <v>35493</v>
          </cell>
          <cell r="B25">
            <v>1.0973597359735974</v>
          </cell>
          <cell r="C25">
            <v>1.06396255850234</v>
          </cell>
          <cell r="D25">
            <v>1.1353383458646618</v>
          </cell>
          <cell r="E25">
            <v>1.1610738255033557</v>
          </cell>
          <cell r="F25">
            <v>1.069767441860465</v>
          </cell>
          <cell r="G25">
            <v>1.2159090909090908</v>
          </cell>
        </row>
        <row r="26">
          <cell r="A26">
            <v>35494</v>
          </cell>
          <cell r="B26">
            <v>1.113861386138614</v>
          </cell>
          <cell r="C26">
            <v>1.076443057722309</v>
          </cell>
          <cell r="D26">
            <v>1.1278195488721805</v>
          </cell>
          <cell r="E26">
            <v>1.174496644295302</v>
          </cell>
          <cell r="F26">
            <v>1.1255813953488372</v>
          </cell>
          <cell r="G26">
            <v>1.2727272727272727</v>
          </cell>
        </row>
        <row r="27">
          <cell r="A27">
            <v>35495</v>
          </cell>
          <cell r="B27">
            <v>1.1460396039603959</v>
          </cell>
          <cell r="C27">
            <v>1.0717628705148206</v>
          </cell>
          <cell r="D27">
            <v>1.1090225563909775</v>
          </cell>
          <cell r="E27">
            <v>1.1208053691275168</v>
          </cell>
          <cell r="F27">
            <v>1.1093023255813954</v>
          </cell>
          <cell r="G27">
            <v>1.2272727272727273</v>
          </cell>
        </row>
        <row r="28">
          <cell r="A28">
            <v>35496</v>
          </cell>
          <cell r="B28">
            <v>1.165016501650165</v>
          </cell>
          <cell r="C28">
            <v>1.1216848673946958</v>
          </cell>
          <cell r="D28">
            <v>1.1541353383458646</v>
          </cell>
          <cell r="E28">
            <v>1.2147651006711409</v>
          </cell>
          <cell r="F28">
            <v>1.1511627906976745</v>
          </cell>
          <cell r="G28">
            <v>1.2386363636363635</v>
          </cell>
        </row>
        <row r="29">
          <cell r="A29">
            <v>35499</v>
          </cell>
          <cell r="B29">
            <v>1.165016501650165</v>
          </cell>
          <cell r="C29">
            <v>1.1372854914196568</v>
          </cell>
          <cell r="D29">
            <v>1.1766917293233083</v>
          </cell>
          <cell r="E29">
            <v>1.2348993288590604</v>
          </cell>
          <cell r="F29">
            <v>1.2069767441860466</v>
          </cell>
          <cell r="G29">
            <v>1.3068181818181819</v>
          </cell>
        </row>
        <row r="30">
          <cell r="A30">
            <v>35500</v>
          </cell>
          <cell r="B30">
            <v>1.1452145214521452</v>
          </cell>
          <cell r="C30">
            <v>1.1528861154446177</v>
          </cell>
          <cell r="D30">
            <v>1.1766917293233083</v>
          </cell>
          <cell r="E30">
            <v>1.2348993288590604</v>
          </cell>
          <cell r="F30">
            <v>1.2255813953488373</v>
          </cell>
          <cell r="G30">
            <v>1.2954545454545454</v>
          </cell>
        </row>
        <row r="31">
          <cell r="A31">
            <v>35501</v>
          </cell>
          <cell r="B31">
            <v>1.1386138613861385</v>
          </cell>
          <cell r="C31">
            <v>1.1591263650546022</v>
          </cell>
          <cell r="D31">
            <v>1.1879699248120301</v>
          </cell>
          <cell r="E31">
            <v>1.2214765100671141</v>
          </cell>
          <cell r="F31">
            <v>1.213953488372093</v>
          </cell>
          <cell r="G31">
            <v>1.2954545454545454</v>
          </cell>
        </row>
        <row r="32">
          <cell r="A32">
            <v>35502</v>
          </cell>
          <cell r="B32">
            <v>1.1353135313531353</v>
          </cell>
          <cell r="C32">
            <v>1.1232449297971918</v>
          </cell>
          <cell r="D32">
            <v>1.1766917293233083</v>
          </cell>
          <cell r="E32">
            <v>1.1879194630872483</v>
          </cell>
          <cell r="F32">
            <v>1.1895348837209303</v>
          </cell>
          <cell r="G32">
            <v>1.2954545454545454</v>
          </cell>
        </row>
        <row r="33">
          <cell r="A33">
            <v>35503</v>
          </cell>
          <cell r="B33">
            <v>1.1353135313531353</v>
          </cell>
          <cell r="C33">
            <v>1.1341653666146645</v>
          </cell>
          <cell r="D33">
            <v>1.1691729323308271</v>
          </cell>
          <cell r="E33">
            <v>1.2281879194630871</v>
          </cell>
          <cell r="F33">
            <v>1.1837209302325582</v>
          </cell>
          <cell r="G33">
            <v>1.2954545454545454</v>
          </cell>
        </row>
        <row r="34">
          <cell r="A34">
            <v>35506</v>
          </cell>
          <cell r="B34">
            <v>1.1377887788778878</v>
          </cell>
          <cell r="C34">
            <v>1.1216848673946958</v>
          </cell>
          <cell r="D34">
            <v>1.1541353383458646</v>
          </cell>
          <cell r="E34">
            <v>1.1946308724832215</v>
          </cell>
          <cell r="F34">
            <v>1.1348837209302325</v>
          </cell>
          <cell r="G34">
            <v>1.2954545454545454</v>
          </cell>
        </row>
        <row r="35">
          <cell r="A35">
            <v>35507</v>
          </cell>
          <cell r="B35">
            <v>1.1287128712871286</v>
          </cell>
          <cell r="C35">
            <v>1.1154446177847115</v>
          </cell>
          <cell r="D35">
            <v>1.1428571428571428</v>
          </cell>
          <cell r="E35">
            <v>1.1946308724832215</v>
          </cell>
          <cell r="F35">
            <v>1.1093023255813954</v>
          </cell>
          <cell r="G35">
            <v>1.3068181818181819</v>
          </cell>
        </row>
        <row r="36">
          <cell r="A36">
            <v>35508</v>
          </cell>
          <cell r="B36">
            <v>1.1287128712871286</v>
          </cell>
          <cell r="C36">
            <v>1.0936037441497659</v>
          </cell>
          <cell r="D36">
            <v>1.1466165413533835</v>
          </cell>
          <cell r="E36">
            <v>1.174496644295302</v>
          </cell>
          <cell r="F36">
            <v>1.1232558139534883</v>
          </cell>
          <cell r="G36">
            <v>1.2954545454545454</v>
          </cell>
        </row>
        <row r="37">
          <cell r="A37">
            <v>35509</v>
          </cell>
          <cell r="B37">
            <v>1.1303630363036303</v>
          </cell>
          <cell r="C37">
            <v>1.0998439937597504</v>
          </cell>
          <cell r="D37">
            <v>1.1503759398496241</v>
          </cell>
          <cell r="E37">
            <v>1.1677852348993289</v>
          </cell>
          <cell r="F37">
            <v>1.155813953488372</v>
          </cell>
          <cell r="G37">
            <v>1.2954545454545454</v>
          </cell>
        </row>
        <row r="38">
          <cell r="A38">
            <v>35510</v>
          </cell>
          <cell r="B38">
            <v>1.1221122112211221</v>
          </cell>
          <cell r="C38">
            <v>1.1014040561622465</v>
          </cell>
          <cell r="D38">
            <v>1.1466165413533835</v>
          </cell>
          <cell r="E38">
            <v>1.1812080536912752</v>
          </cell>
          <cell r="F38">
            <v>1.1441860465116278</v>
          </cell>
          <cell r="G38">
            <v>1.2954545454545454</v>
          </cell>
        </row>
        <row r="39">
          <cell r="A39">
            <v>35513</v>
          </cell>
          <cell r="B39">
            <v>1.0965346534653466</v>
          </cell>
          <cell r="C39">
            <v>1.0951638065522622</v>
          </cell>
          <cell r="D39">
            <v>1.1353383458646618</v>
          </cell>
          <cell r="E39">
            <v>1.1677852348993289</v>
          </cell>
          <cell r="F39">
            <v>1.1441860465116278</v>
          </cell>
          <cell r="G39">
            <v>1.2954545454545454</v>
          </cell>
        </row>
        <row r="40">
          <cell r="A40">
            <v>35514</v>
          </cell>
          <cell r="B40">
            <v>1.1221122112211221</v>
          </cell>
          <cell r="C40">
            <v>1.1232449297971918</v>
          </cell>
          <cell r="D40">
            <v>1.131578947368421</v>
          </cell>
          <cell r="E40">
            <v>1.1812080536912752</v>
          </cell>
          <cell r="F40">
            <v>1.1790697674418604</v>
          </cell>
          <cell r="G40">
            <v>1.2954545454545454</v>
          </cell>
        </row>
        <row r="41">
          <cell r="A41">
            <v>35515</v>
          </cell>
          <cell r="B41">
            <v>1.1435643564356435</v>
          </cell>
          <cell r="C41">
            <v>1.1185647425897036</v>
          </cell>
          <cell r="D41">
            <v>1.112781954887218</v>
          </cell>
          <cell r="E41">
            <v>1.2013422818791946</v>
          </cell>
          <cell r="F41">
            <v>1.1697674418604651</v>
          </cell>
          <cell r="G41">
            <v>1.2954545454545454</v>
          </cell>
        </row>
        <row r="42">
          <cell r="A42">
            <v>35516</v>
          </cell>
          <cell r="B42">
            <v>1.141914191419142</v>
          </cell>
          <cell r="C42">
            <v>1.0904836193447738</v>
          </cell>
          <cell r="D42">
            <v>1.1052631578947369</v>
          </cell>
          <cell r="E42">
            <v>1.174496644295302</v>
          </cell>
          <cell r="F42">
            <v>1.1372093023255814</v>
          </cell>
          <cell r="G42">
            <v>1.2954545454545454</v>
          </cell>
        </row>
        <row r="43">
          <cell r="A43">
            <v>35517</v>
          </cell>
          <cell r="B43">
            <v>1.141914191419142</v>
          </cell>
          <cell r="C43">
            <v>1.0904836193447738</v>
          </cell>
          <cell r="D43">
            <v>1.1052631578947369</v>
          </cell>
          <cell r="E43">
            <v>1.174496644295302</v>
          </cell>
          <cell r="F43">
            <v>1.1372093023255814</v>
          </cell>
          <cell r="G43">
            <v>1.2954545454545454</v>
          </cell>
        </row>
        <row r="44">
          <cell r="A44">
            <v>35520</v>
          </cell>
          <cell r="B44">
            <v>1.1386138613861385</v>
          </cell>
          <cell r="C44">
            <v>1.0717628705148206</v>
          </cell>
          <cell r="D44">
            <v>1.0977443609022557</v>
          </cell>
          <cell r="E44">
            <v>1.1812080536912752</v>
          </cell>
          <cell r="F44">
            <v>1.0906976744186045</v>
          </cell>
          <cell r="G44">
            <v>1.2954545454545454</v>
          </cell>
        </row>
        <row r="45">
          <cell r="A45">
            <v>35521</v>
          </cell>
          <cell r="B45">
            <v>1.1056105610561056</v>
          </cell>
          <cell r="C45">
            <v>1.0748829953198127</v>
          </cell>
          <cell r="D45">
            <v>1.1090225563909775</v>
          </cell>
          <cell r="E45">
            <v>1.1342281879194631</v>
          </cell>
          <cell r="F45">
            <v>1.0604651162790697</v>
          </cell>
          <cell r="G45">
            <v>1.2954545454545454</v>
          </cell>
        </row>
        <row r="46">
          <cell r="A46">
            <v>35522</v>
          </cell>
          <cell r="B46">
            <v>1.0973597359735974</v>
          </cell>
          <cell r="C46">
            <v>1.0748829953198127</v>
          </cell>
          <cell r="D46">
            <v>0.84586466165413532</v>
          </cell>
          <cell r="E46">
            <v>1.1140939597315436</v>
          </cell>
          <cell r="F46">
            <v>1.0511627906976744</v>
          </cell>
          <cell r="G46">
            <v>1.2954545454545454</v>
          </cell>
        </row>
        <row r="47">
          <cell r="A47">
            <v>35523</v>
          </cell>
          <cell r="B47">
            <v>1.0957095709570956</v>
          </cell>
          <cell r="C47">
            <v>1.0842433697347893</v>
          </cell>
          <cell r="D47">
            <v>0.82330827067669177</v>
          </cell>
          <cell r="E47">
            <v>1.1342281879194631</v>
          </cell>
          <cell r="F47">
            <v>1.0813953488372092</v>
          </cell>
          <cell r="G47">
            <v>1.2840909090909092</v>
          </cell>
        </row>
        <row r="48">
          <cell r="A48">
            <v>35524</v>
          </cell>
          <cell r="B48">
            <v>1.1023102310231023</v>
          </cell>
          <cell r="C48">
            <v>1.076443057722309</v>
          </cell>
          <cell r="D48">
            <v>0.83082706766917291</v>
          </cell>
          <cell r="E48">
            <v>1.1342281879194631</v>
          </cell>
          <cell r="F48">
            <v>1.0790697674418606</v>
          </cell>
          <cell r="G48">
            <v>1.2954545454545454</v>
          </cell>
        </row>
        <row r="49">
          <cell r="A49">
            <v>35527</v>
          </cell>
          <cell r="B49">
            <v>1.0907590759075907</v>
          </cell>
          <cell r="C49">
            <v>1.0670826833073324</v>
          </cell>
          <cell r="D49">
            <v>0.82706766917293228</v>
          </cell>
          <cell r="E49">
            <v>1.1677852348993289</v>
          </cell>
          <cell r="F49">
            <v>1.1093023255813954</v>
          </cell>
          <cell r="G49">
            <v>1.2954545454545454</v>
          </cell>
        </row>
        <row r="50">
          <cell r="A50">
            <v>35528</v>
          </cell>
          <cell r="B50">
            <v>1.0907590759075907</v>
          </cell>
          <cell r="C50">
            <v>1.0686427457098284</v>
          </cell>
          <cell r="D50">
            <v>0.81578947368421051</v>
          </cell>
          <cell r="E50">
            <v>1.1610738255033557</v>
          </cell>
          <cell r="F50">
            <v>1.1418604651162791</v>
          </cell>
          <cell r="G50">
            <v>1.2840909090909092</v>
          </cell>
        </row>
        <row r="51">
          <cell r="A51">
            <v>35529</v>
          </cell>
          <cell r="B51">
            <v>1.0874587458745875</v>
          </cell>
          <cell r="C51">
            <v>1.0655226209048363</v>
          </cell>
          <cell r="D51">
            <v>0.83834586466165417</v>
          </cell>
          <cell r="E51">
            <v>1.1208053691275168</v>
          </cell>
          <cell r="F51">
            <v>1.1744186046511629</v>
          </cell>
          <cell r="G51">
            <v>1.3068181818181819</v>
          </cell>
        </row>
        <row r="52">
          <cell r="A52">
            <v>35530</v>
          </cell>
          <cell r="B52">
            <v>1.0891089108910892</v>
          </cell>
          <cell r="C52">
            <v>1.076443057722309</v>
          </cell>
          <cell r="D52">
            <v>0.83458646616541354</v>
          </cell>
          <cell r="E52">
            <v>1.1409395973154361</v>
          </cell>
          <cell r="F52">
            <v>1.1976744186046511</v>
          </cell>
          <cell r="G52">
            <v>1.2954545454545454</v>
          </cell>
        </row>
        <row r="53">
          <cell r="A53">
            <v>35531</v>
          </cell>
          <cell r="B53">
            <v>1.0577557755775577</v>
          </cell>
          <cell r="C53">
            <v>1.0436817472698907</v>
          </cell>
          <cell r="D53">
            <v>0.81203007518796988</v>
          </cell>
          <cell r="E53">
            <v>1.1140939597315436</v>
          </cell>
          <cell r="F53">
            <v>1.1232558139534883</v>
          </cell>
          <cell r="G53">
            <v>1.2840909090909092</v>
          </cell>
        </row>
        <row r="54">
          <cell r="A54">
            <v>35534</v>
          </cell>
          <cell r="B54">
            <v>1.0379537953795379</v>
          </cell>
          <cell r="C54">
            <v>1.0748829953198127</v>
          </cell>
          <cell r="D54">
            <v>0.82330827067669177</v>
          </cell>
          <cell r="E54">
            <v>1.1275167785234899</v>
          </cell>
          <cell r="F54">
            <v>1.1534883720930234</v>
          </cell>
          <cell r="G54">
            <v>1.2727272727272727</v>
          </cell>
        </row>
        <row r="55">
          <cell r="A55">
            <v>35535</v>
          </cell>
          <cell r="B55">
            <v>1.0742574257425743</v>
          </cell>
          <cell r="C55">
            <v>1.1045241809672386</v>
          </cell>
          <cell r="D55">
            <v>0.84586466165413532</v>
          </cell>
          <cell r="E55">
            <v>1.1476510067114094</v>
          </cell>
          <cell r="F55">
            <v>1.1767441860465115</v>
          </cell>
          <cell r="G55">
            <v>1.2727272727272727</v>
          </cell>
        </row>
        <row r="56">
          <cell r="A56">
            <v>35536</v>
          </cell>
          <cell r="B56">
            <v>1.1039603960396041</v>
          </cell>
          <cell r="C56">
            <v>1.1201248049921997</v>
          </cell>
          <cell r="D56">
            <v>0.86466165413533835</v>
          </cell>
          <cell r="E56">
            <v>1.1476510067114094</v>
          </cell>
          <cell r="F56">
            <v>1.1476744186046512</v>
          </cell>
          <cell r="G56">
            <v>1.2840909090909092</v>
          </cell>
        </row>
        <row r="57">
          <cell r="A57">
            <v>35537</v>
          </cell>
          <cell r="B57">
            <v>1.0990099009900991</v>
          </cell>
          <cell r="C57">
            <v>1.0982839313572543</v>
          </cell>
          <cell r="D57">
            <v>0.84962406015037595</v>
          </cell>
          <cell r="E57">
            <v>1.1409395973154361</v>
          </cell>
          <cell r="F57">
            <v>1.1627906976744187</v>
          </cell>
          <cell r="G57">
            <v>1.2840909090909092</v>
          </cell>
        </row>
        <row r="58">
          <cell r="A58">
            <v>35538</v>
          </cell>
          <cell r="B58">
            <v>1.0577557755775577</v>
          </cell>
          <cell r="C58">
            <v>1.0717628705148206</v>
          </cell>
          <cell r="D58">
            <v>0.80451127819548873</v>
          </cell>
          <cell r="E58">
            <v>1.080536912751678</v>
          </cell>
          <cell r="F58">
            <v>1.1232558139534883</v>
          </cell>
          <cell r="G58">
            <v>1.2840909090909092</v>
          </cell>
        </row>
        <row r="59">
          <cell r="A59">
            <v>35541</v>
          </cell>
          <cell r="B59">
            <v>1.0445544554455446</v>
          </cell>
          <cell r="C59">
            <v>1.0624024960998439</v>
          </cell>
          <cell r="D59">
            <v>0.77819548872180455</v>
          </cell>
          <cell r="E59">
            <v>1.0939597315436242</v>
          </cell>
          <cell r="F59">
            <v>1.1232558139534883</v>
          </cell>
          <cell r="G59">
            <v>1.2727272727272727</v>
          </cell>
        </row>
        <row r="60">
          <cell r="A60">
            <v>35542</v>
          </cell>
          <cell r="B60">
            <v>1.0297029702970297</v>
          </cell>
          <cell r="C60">
            <v>1.0702028081123245</v>
          </cell>
          <cell r="D60">
            <v>0.76691729323308266</v>
          </cell>
          <cell r="E60">
            <v>1.1073825503355705</v>
          </cell>
          <cell r="F60">
            <v>1.1418604651162791</v>
          </cell>
          <cell r="G60">
            <v>1.2727272727272727</v>
          </cell>
        </row>
        <row r="61">
          <cell r="A61">
            <v>35543</v>
          </cell>
          <cell r="B61">
            <v>1.0148514851485149</v>
          </cell>
          <cell r="C61">
            <v>1.0686427457098284</v>
          </cell>
          <cell r="D61">
            <v>0.75563909774436089</v>
          </cell>
          <cell r="E61">
            <v>1.1208053691275168</v>
          </cell>
          <cell r="F61">
            <v>1.1488372093023256</v>
          </cell>
          <cell r="G61">
            <v>1.2727272727272727</v>
          </cell>
        </row>
        <row r="62">
          <cell r="A62">
            <v>35544</v>
          </cell>
          <cell r="B62">
            <v>1.0198019801980198</v>
          </cell>
          <cell r="C62">
            <v>1.0530421216848673</v>
          </cell>
          <cell r="D62">
            <v>0.75939849624060152</v>
          </cell>
          <cell r="E62">
            <v>1.080536912751678</v>
          </cell>
          <cell r="F62">
            <v>1.1395348837209303</v>
          </cell>
          <cell r="G62">
            <v>1.2727272727272727</v>
          </cell>
        </row>
        <row r="63">
          <cell r="A63">
            <v>35545</v>
          </cell>
          <cell r="B63">
            <v>1.0156765676567656</v>
          </cell>
          <cell r="C63">
            <v>1.0483619344773791</v>
          </cell>
          <cell r="D63">
            <v>0.74060150375939848</v>
          </cell>
          <cell r="E63">
            <v>1.0939597315436242</v>
          </cell>
          <cell r="F63">
            <v>1.1046511627906976</v>
          </cell>
          <cell r="G63">
            <v>1.2727272727272727</v>
          </cell>
        </row>
        <row r="64">
          <cell r="A64">
            <v>35548</v>
          </cell>
          <cell r="B64">
            <v>1.0099009900990099</v>
          </cell>
          <cell r="C64">
            <v>1.0468018720748831</v>
          </cell>
          <cell r="D64">
            <v>0.73308270676691734</v>
          </cell>
          <cell r="E64">
            <v>1.087248322147651</v>
          </cell>
          <cell r="F64">
            <v>1.0976744186046512</v>
          </cell>
          <cell r="G64">
            <v>1.2613636363636365</v>
          </cell>
        </row>
        <row r="65">
          <cell r="A65">
            <v>35549</v>
          </cell>
          <cell r="B65">
            <v>1.033003300330033</v>
          </cell>
          <cell r="C65">
            <v>1.1185647425897036</v>
          </cell>
          <cell r="D65">
            <v>0.77067669172932329</v>
          </cell>
          <cell r="E65">
            <v>1.1543624161073827</v>
          </cell>
          <cell r="F65">
            <v>1.1674418604651162</v>
          </cell>
          <cell r="G65">
            <v>1.2613636363636365</v>
          </cell>
        </row>
        <row r="66">
          <cell r="A66">
            <v>35550</v>
          </cell>
          <cell r="B66">
            <v>1.0594059405940595</v>
          </cell>
          <cell r="C66">
            <v>1.1372854914196568</v>
          </cell>
          <cell r="D66">
            <v>0.81203007518796988</v>
          </cell>
          <cell r="E66">
            <v>1.1677852348993289</v>
          </cell>
          <cell r="F66">
            <v>1.2255813953488373</v>
          </cell>
          <cell r="G66">
            <v>1.2613636363636365</v>
          </cell>
        </row>
        <row r="67">
          <cell r="A67">
            <v>35551</v>
          </cell>
          <cell r="B67">
            <v>1.0148514851485149</v>
          </cell>
          <cell r="C67">
            <v>1.1216848673946958</v>
          </cell>
          <cell r="D67">
            <v>0.80451127819548873</v>
          </cell>
          <cell r="E67">
            <v>1.1610738255033557</v>
          </cell>
          <cell r="F67">
            <v>1.213953488372093</v>
          </cell>
          <cell r="G67">
            <v>1.2727272727272727</v>
          </cell>
        </row>
        <row r="68">
          <cell r="A68">
            <v>35552</v>
          </cell>
          <cell r="B68">
            <v>1.0181518151815181</v>
          </cell>
          <cell r="C68">
            <v>1.1216848673946958</v>
          </cell>
          <cell r="D68">
            <v>0.82330827067669177</v>
          </cell>
          <cell r="E68">
            <v>1.174496644295302</v>
          </cell>
          <cell r="F68">
            <v>1.2720930232558139</v>
          </cell>
          <cell r="G68">
            <v>1.2727272727272727</v>
          </cell>
        </row>
        <row r="69">
          <cell r="A69">
            <v>35555</v>
          </cell>
          <cell r="B69">
            <v>1.0396039603960396</v>
          </cell>
          <cell r="C69">
            <v>1.1310452418096724</v>
          </cell>
          <cell r="D69">
            <v>0.83458646616541354</v>
          </cell>
          <cell r="E69">
            <v>1.1543624161073827</v>
          </cell>
          <cell r="F69">
            <v>1.2</v>
          </cell>
          <cell r="G69">
            <v>1.2954545454545454</v>
          </cell>
        </row>
        <row r="70">
          <cell r="A70">
            <v>35556</v>
          </cell>
          <cell r="B70">
            <v>1.056930693069307</v>
          </cell>
          <cell r="C70">
            <v>1.1965678627145087</v>
          </cell>
          <cell r="D70">
            <v>0.81203007518796988</v>
          </cell>
          <cell r="E70">
            <v>1.1543624161073827</v>
          </cell>
          <cell r="F70">
            <v>1.2441860465116279</v>
          </cell>
          <cell r="G70">
            <v>1.2727272727272727</v>
          </cell>
        </row>
        <row r="71">
          <cell r="A71">
            <v>35557</v>
          </cell>
          <cell r="B71">
            <v>1.0627062706270627</v>
          </cell>
          <cell r="C71">
            <v>1.2059282371294853</v>
          </cell>
          <cell r="D71">
            <v>0.81203007518796988</v>
          </cell>
          <cell r="E71">
            <v>1.1610738255033557</v>
          </cell>
          <cell r="F71">
            <v>1.2511627906976743</v>
          </cell>
          <cell r="G71">
            <v>1.2840909090909092</v>
          </cell>
        </row>
        <row r="72">
          <cell r="A72">
            <v>35558</v>
          </cell>
          <cell r="B72">
            <v>1.0412541254125414</v>
          </cell>
          <cell r="C72">
            <v>1.2246489859594383</v>
          </cell>
          <cell r="D72">
            <v>0.80451127819548873</v>
          </cell>
          <cell r="E72">
            <v>1.1476510067114094</v>
          </cell>
          <cell r="F72">
            <v>1.2279069767441861</v>
          </cell>
          <cell r="G72">
            <v>1.2727272727272727</v>
          </cell>
        </row>
        <row r="73">
          <cell r="A73">
            <v>35559</v>
          </cell>
          <cell r="B73">
            <v>1.028052805280528</v>
          </cell>
          <cell r="C73">
            <v>1.2293291731669267</v>
          </cell>
          <cell r="D73">
            <v>0.81578947368421051</v>
          </cell>
          <cell r="E73">
            <v>1.1409395973154361</v>
          </cell>
          <cell r="F73">
            <v>1.2069767441860466</v>
          </cell>
          <cell r="G73">
            <v>1.2840909090909092</v>
          </cell>
        </row>
        <row r="74">
          <cell r="A74">
            <v>35562</v>
          </cell>
          <cell r="B74">
            <v>1.033003300330033</v>
          </cell>
          <cell r="C74">
            <v>1.2402496099843994</v>
          </cell>
          <cell r="D74">
            <v>0.83834586466165417</v>
          </cell>
          <cell r="E74">
            <v>1.174496644295302</v>
          </cell>
          <cell r="F74">
            <v>1.2279069767441861</v>
          </cell>
          <cell r="G74">
            <v>1.2840909090909092</v>
          </cell>
        </row>
        <row r="75">
          <cell r="A75">
            <v>35563</v>
          </cell>
          <cell r="B75">
            <v>0.98844884488448848</v>
          </cell>
          <cell r="C75">
            <v>1.2308892355694228</v>
          </cell>
          <cell r="D75">
            <v>0.83458646616541354</v>
          </cell>
          <cell r="E75">
            <v>1.2013422818791946</v>
          </cell>
          <cell r="F75">
            <v>1.2127906976744185</v>
          </cell>
          <cell r="G75">
            <v>1.2840909090909092</v>
          </cell>
        </row>
        <row r="76">
          <cell r="A76">
            <v>35564</v>
          </cell>
          <cell r="B76">
            <v>0.95379537953795379</v>
          </cell>
          <cell r="C76">
            <v>1.218408736349454</v>
          </cell>
          <cell r="D76">
            <v>0.83458646616541354</v>
          </cell>
          <cell r="E76">
            <v>1.1543624161073827</v>
          </cell>
          <cell r="F76">
            <v>1.1883720930232557</v>
          </cell>
          <cell r="G76">
            <v>1.2727272727272727</v>
          </cell>
        </row>
        <row r="77">
          <cell r="A77">
            <v>35565</v>
          </cell>
          <cell r="B77">
            <v>0.96039603960396036</v>
          </cell>
          <cell r="C77">
            <v>1.2090483619344774</v>
          </cell>
          <cell r="D77">
            <v>0.83834586466165417</v>
          </cell>
          <cell r="E77">
            <v>1.1610738255033557</v>
          </cell>
          <cell r="F77">
            <v>1.1744186046511629</v>
          </cell>
          <cell r="G77">
            <v>1.2840909090909092</v>
          </cell>
        </row>
        <row r="78">
          <cell r="A78">
            <v>35566</v>
          </cell>
          <cell r="B78">
            <v>0.97029702970297027</v>
          </cell>
          <cell r="C78">
            <v>1.1825273010920436</v>
          </cell>
          <cell r="D78">
            <v>0.83834586466165417</v>
          </cell>
          <cell r="E78">
            <v>1.1409395973154361</v>
          </cell>
          <cell r="F78">
            <v>1.1790697674418604</v>
          </cell>
          <cell r="G78">
            <v>1.2840909090909092</v>
          </cell>
        </row>
        <row r="79">
          <cell r="A79">
            <v>35569</v>
          </cell>
          <cell r="B79">
            <v>0.97854785478547857</v>
          </cell>
          <cell r="C79">
            <v>1.204368174726989</v>
          </cell>
          <cell r="D79">
            <v>0.84210526315789469</v>
          </cell>
          <cell r="E79">
            <v>1.1610738255033557</v>
          </cell>
          <cell r="F79">
            <v>1.2186046511627906</v>
          </cell>
          <cell r="G79">
            <v>1.2840909090909092</v>
          </cell>
        </row>
        <row r="80">
          <cell r="A80">
            <v>35570</v>
          </cell>
          <cell r="B80">
            <v>0.98679867986798675</v>
          </cell>
          <cell r="C80">
            <v>1.204368174726989</v>
          </cell>
          <cell r="D80">
            <v>0.83834586466165417</v>
          </cell>
          <cell r="E80">
            <v>1.1677852348993289</v>
          </cell>
          <cell r="F80">
            <v>1.2488372093023257</v>
          </cell>
          <cell r="G80">
            <v>1.2840909090909092</v>
          </cell>
        </row>
        <row r="81">
          <cell r="A81">
            <v>35571</v>
          </cell>
          <cell r="B81">
            <v>0.98514851485148514</v>
          </cell>
          <cell r="C81">
            <v>1.1778471138845554</v>
          </cell>
          <cell r="D81">
            <v>0.84586466165413532</v>
          </cell>
          <cell r="E81">
            <v>1.1409395973154361</v>
          </cell>
          <cell r="F81">
            <v>1.2244186046511627</v>
          </cell>
          <cell r="G81">
            <v>1.2840909090909092</v>
          </cell>
        </row>
        <row r="82">
          <cell r="A82">
            <v>35572</v>
          </cell>
          <cell r="B82">
            <v>1.0148514851485149</v>
          </cell>
          <cell r="C82">
            <v>1.1825273010920436</v>
          </cell>
          <cell r="D82">
            <v>0.84962406015037595</v>
          </cell>
          <cell r="E82">
            <v>1.1342281879194631</v>
          </cell>
          <cell r="F82">
            <v>1.2116279069767442</v>
          </cell>
          <cell r="G82">
            <v>1.3068181818181819</v>
          </cell>
        </row>
        <row r="83">
          <cell r="A83">
            <v>35573</v>
          </cell>
          <cell r="B83">
            <v>1.0066006600660067</v>
          </cell>
          <cell r="C83">
            <v>1.1887675507020281</v>
          </cell>
          <cell r="D83">
            <v>0.8571428571428571</v>
          </cell>
          <cell r="E83">
            <v>1.1677852348993289</v>
          </cell>
          <cell r="F83">
            <v>1.2116279069767442</v>
          </cell>
          <cell r="G83">
            <v>1.2954545454545454</v>
          </cell>
        </row>
        <row r="84">
          <cell r="A84">
            <v>35576</v>
          </cell>
          <cell r="B84">
            <v>1.0066006600660067</v>
          </cell>
          <cell r="C84">
            <v>1.1887675507020281</v>
          </cell>
          <cell r="D84">
            <v>0.8571428571428571</v>
          </cell>
          <cell r="E84">
            <v>1.1677852348993289</v>
          </cell>
          <cell r="F84">
            <v>1.2116279069767442</v>
          </cell>
          <cell r="G84">
            <v>1.2954545454545454</v>
          </cell>
        </row>
        <row r="85">
          <cell r="A85">
            <v>35577</v>
          </cell>
          <cell r="B85">
            <v>1.0066006600660067</v>
          </cell>
          <cell r="C85">
            <v>1.1903276131045242</v>
          </cell>
          <cell r="D85">
            <v>0.8721804511278195</v>
          </cell>
          <cell r="E85">
            <v>1.1543624161073827</v>
          </cell>
          <cell r="F85">
            <v>1.2232558139534884</v>
          </cell>
          <cell r="G85">
            <v>1.3068181818181819</v>
          </cell>
        </row>
        <row r="86">
          <cell r="A86">
            <v>35578</v>
          </cell>
          <cell r="B86">
            <v>1.0066006600660067</v>
          </cell>
          <cell r="C86">
            <v>1.1825273010920436</v>
          </cell>
          <cell r="D86">
            <v>0.88345864661654139</v>
          </cell>
          <cell r="E86">
            <v>1.1342281879194631</v>
          </cell>
          <cell r="F86">
            <v>1.2093023255813953</v>
          </cell>
          <cell r="G86">
            <v>1.3068181818181819</v>
          </cell>
        </row>
        <row r="87">
          <cell r="A87">
            <v>35579</v>
          </cell>
          <cell r="B87">
            <v>1.0297029702970297</v>
          </cell>
          <cell r="C87">
            <v>1.1965678627145087</v>
          </cell>
          <cell r="D87">
            <v>0.86842105263157898</v>
          </cell>
          <cell r="E87">
            <v>1.1543624161073827</v>
          </cell>
          <cell r="F87">
            <v>1.2116279069767442</v>
          </cell>
          <cell r="G87">
            <v>1.3068181818181819</v>
          </cell>
        </row>
        <row r="88">
          <cell r="A88">
            <v>35580</v>
          </cell>
          <cell r="B88">
            <v>1.0462046204620461</v>
          </cell>
          <cell r="C88">
            <v>1.2605304212168487</v>
          </cell>
          <cell r="D88">
            <v>0.89849624060150379</v>
          </cell>
          <cell r="E88">
            <v>1.2214765100671141</v>
          </cell>
          <cell r="F88">
            <v>1.3116279069767443</v>
          </cell>
          <cell r="G88">
            <v>1.3181818181818181</v>
          </cell>
        </row>
        <row r="89">
          <cell r="A89">
            <v>35583</v>
          </cell>
          <cell r="B89">
            <v>1.0511551155115511</v>
          </cell>
          <cell r="C89">
            <v>1.2480499219968799</v>
          </cell>
          <cell r="D89">
            <v>0.90225563909774431</v>
          </cell>
          <cell r="E89">
            <v>1.2483221476510067</v>
          </cell>
          <cell r="F89">
            <v>1.344186046511628</v>
          </cell>
          <cell r="G89">
            <v>1.3068181818181819</v>
          </cell>
        </row>
        <row r="90">
          <cell r="A90">
            <v>35584</v>
          </cell>
          <cell r="B90">
            <v>1.056105610561056</v>
          </cell>
          <cell r="C90">
            <v>1.2371294851794072</v>
          </cell>
          <cell r="D90">
            <v>0.92481203007518797</v>
          </cell>
          <cell r="E90">
            <v>1.2684563758389262</v>
          </cell>
          <cell r="F90">
            <v>1.35</v>
          </cell>
          <cell r="G90">
            <v>1.3068181818181819</v>
          </cell>
        </row>
        <row r="91">
          <cell r="A91">
            <v>35585</v>
          </cell>
          <cell r="B91">
            <v>1.0833333333333333</v>
          </cell>
          <cell r="C91">
            <v>1.2605304212168487</v>
          </cell>
          <cell r="D91">
            <v>0.9135338345864662</v>
          </cell>
          <cell r="E91">
            <v>1.2483221476510067</v>
          </cell>
          <cell r="F91">
            <v>1.3779069767441861</v>
          </cell>
          <cell r="G91">
            <v>1.3181818181818181</v>
          </cell>
        </row>
        <row r="92">
          <cell r="A92">
            <v>35586</v>
          </cell>
          <cell r="B92">
            <v>1.0891089108910892</v>
          </cell>
          <cell r="C92">
            <v>1.2854914196567864</v>
          </cell>
          <cell r="D92">
            <v>0.90977443609022557</v>
          </cell>
          <cell r="E92">
            <v>1.2550335570469799</v>
          </cell>
          <cell r="F92">
            <v>1.3395348837209302</v>
          </cell>
          <cell r="G92">
            <v>1.3068181818181819</v>
          </cell>
        </row>
        <row r="93">
          <cell r="A93">
            <v>35587</v>
          </cell>
          <cell r="B93">
            <v>1.0726072607260726</v>
          </cell>
          <cell r="C93">
            <v>1.313572542901716</v>
          </cell>
          <cell r="D93">
            <v>0.93233082706766912</v>
          </cell>
          <cell r="E93">
            <v>1.2416107382550337</v>
          </cell>
          <cell r="F93">
            <v>1.3162790697674418</v>
          </cell>
          <cell r="G93">
            <v>1.3068181818181819</v>
          </cell>
        </row>
        <row r="94">
          <cell r="A94">
            <v>35590</v>
          </cell>
          <cell r="B94">
            <v>1.0874587458745875</v>
          </cell>
          <cell r="C94">
            <v>1.3494539781591264</v>
          </cell>
          <cell r="D94">
            <v>0.94360902255639101</v>
          </cell>
          <cell r="E94">
            <v>1.2818791946308725</v>
          </cell>
          <cell r="F94">
            <v>1.3523255813953488</v>
          </cell>
          <cell r="G94">
            <v>1.3068181818181819</v>
          </cell>
        </row>
        <row r="95">
          <cell r="A95">
            <v>35591</v>
          </cell>
          <cell r="B95">
            <v>1.0808580858085808</v>
          </cell>
          <cell r="C95">
            <v>1.3416536661466458</v>
          </cell>
          <cell r="D95">
            <v>0.96240601503759393</v>
          </cell>
          <cell r="E95">
            <v>1.3020134228187918</v>
          </cell>
          <cell r="F95">
            <v>1.3383720930232559</v>
          </cell>
          <cell r="G95">
            <v>1.3295454545454546</v>
          </cell>
        </row>
        <row r="96">
          <cell r="A96">
            <v>35592</v>
          </cell>
          <cell r="B96">
            <v>1.1105610561056105</v>
          </cell>
          <cell r="C96">
            <v>1.3541341653666146</v>
          </cell>
          <cell r="D96">
            <v>0.98496240601503759</v>
          </cell>
          <cell r="E96">
            <v>1.2953020134228188</v>
          </cell>
          <cell r="F96">
            <v>1.3395348837209302</v>
          </cell>
          <cell r="G96">
            <v>1.3181818181818181</v>
          </cell>
        </row>
        <row r="97">
          <cell r="A97">
            <v>35593</v>
          </cell>
          <cell r="B97">
            <v>1.1468646864686469</v>
          </cell>
          <cell r="C97">
            <v>1.3884555382215289</v>
          </cell>
          <cell r="D97">
            <v>0.96992481203007519</v>
          </cell>
          <cell r="E97">
            <v>1.2818791946308725</v>
          </cell>
          <cell r="F97">
            <v>1.3209302325581396</v>
          </cell>
          <cell r="G97">
            <v>1.3181818181818181</v>
          </cell>
        </row>
        <row r="98">
          <cell r="A98">
            <v>35594</v>
          </cell>
          <cell r="B98">
            <v>1.1534653465346534</v>
          </cell>
          <cell r="C98">
            <v>1.4071762870514821</v>
          </cell>
          <cell r="D98">
            <v>0.97744360902255634</v>
          </cell>
          <cell r="E98">
            <v>1.3020134228187918</v>
          </cell>
          <cell r="F98">
            <v>1.3186046511627907</v>
          </cell>
          <cell r="G98">
            <v>1.3181818181818181</v>
          </cell>
        </row>
        <row r="99">
          <cell r="A99">
            <v>35597</v>
          </cell>
          <cell r="B99">
            <v>1.136138613861386</v>
          </cell>
          <cell r="C99">
            <v>1.3666146645865835</v>
          </cell>
          <cell r="D99">
            <v>0.96240601503759393</v>
          </cell>
          <cell r="E99">
            <v>1.2751677852348993</v>
          </cell>
          <cell r="F99">
            <v>1.2872093023255815</v>
          </cell>
          <cell r="G99">
            <v>1.3181818181818181</v>
          </cell>
        </row>
        <row r="100">
          <cell r="A100">
            <v>35598</v>
          </cell>
          <cell r="B100">
            <v>1.1303630363036303</v>
          </cell>
          <cell r="C100">
            <v>1.3650546021840875</v>
          </cell>
          <cell r="D100">
            <v>0.93984962406015038</v>
          </cell>
          <cell r="E100">
            <v>1.2818791946308725</v>
          </cell>
          <cell r="F100">
            <v>1.286046511627907</v>
          </cell>
          <cell r="G100">
            <v>1.3181818181818181</v>
          </cell>
        </row>
        <row r="101">
          <cell r="A101">
            <v>35599</v>
          </cell>
          <cell r="B101">
            <v>1.0973597359735974</v>
          </cell>
          <cell r="C101">
            <v>1.3338533541341653</v>
          </cell>
          <cell r="D101">
            <v>0.94360902255639101</v>
          </cell>
          <cell r="E101">
            <v>1.2751677852348993</v>
          </cell>
          <cell r="F101">
            <v>1.2790697674418605</v>
          </cell>
          <cell r="G101">
            <v>1.3181818181818181</v>
          </cell>
        </row>
        <row r="102">
          <cell r="A102">
            <v>35600</v>
          </cell>
          <cell r="B102">
            <v>1.1171617161716172</v>
          </cell>
          <cell r="C102">
            <v>1.3634945397815912</v>
          </cell>
          <cell r="D102">
            <v>0.97744360902255634</v>
          </cell>
          <cell r="E102">
            <v>1.2885906040268456</v>
          </cell>
          <cell r="F102">
            <v>1.3813953488372093</v>
          </cell>
          <cell r="G102">
            <v>1.3295454545454546</v>
          </cell>
        </row>
        <row r="103">
          <cell r="A103">
            <v>35601</v>
          </cell>
          <cell r="B103">
            <v>1.1320132013201321</v>
          </cell>
          <cell r="C103">
            <v>1.3494539781591264</v>
          </cell>
          <cell r="D103">
            <v>0.98496240601503759</v>
          </cell>
          <cell r="E103">
            <v>1.2751677852348993</v>
          </cell>
          <cell r="F103">
            <v>1.3651162790697675</v>
          </cell>
          <cell r="G103">
            <v>1.3295454545454546</v>
          </cell>
        </row>
        <row r="104">
          <cell r="A104">
            <v>35604</v>
          </cell>
          <cell r="B104">
            <v>1.1287128712871286</v>
          </cell>
          <cell r="C104">
            <v>1.3354134165366616</v>
          </cell>
          <cell r="D104">
            <v>0.97368421052631582</v>
          </cell>
          <cell r="E104">
            <v>1.2550335570469799</v>
          </cell>
          <cell r="F104">
            <v>1.3616279069767443</v>
          </cell>
          <cell r="G104">
            <v>1.3295454545454546</v>
          </cell>
        </row>
        <row r="105">
          <cell r="A105">
            <v>35605</v>
          </cell>
          <cell r="B105">
            <v>0.88118811881188119</v>
          </cell>
          <cell r="C105">
            <v>1.3494539781591264</v>
          </cell>
          <cell r="D105">
            <v>0.94736842105263153</v>
          </cell>
          <cell r="E105">
            <v>1.2483221476510067</v>
          </cell>
          <cell r="F105">
            <v>1.3651162790697675</v>
          </cell>
          <cell r="G105">
            <v>1.3295454545454546</v>
          </cell>
        </row>
        <row r="106">
          <cell r="A106">
            <v>35606</v>
          </cell>
          <cell r="B106">
            <v>0.92409240924092406</v>
          </cell>
          <cell r="C106">
            <v>1.3361934477379096</v>
          </cell>
          <cell r="D106">
            <v>0.94360902255639101</v>
          </cell>
          <cell r="E106">
            <v>1.2449664429530201</v>
          </cell>
          <cell r="F106">
            <v>1.3813953488372093</v>
          </cell>
          <cell r="G106">
            <v>1.3295454545454546</v>
          </cell>
        </row>
        <row r="107">
          <cell r="A107">
            <v>35607</v>
          </cell>
          <cell r="B107">
            <v>0.91171617161716167</v>
          </cell>
          <cell r="C107">
            <v>1.3299531981279251</v>
          </cell>
          <cell r="D107">
            <v>0.93609022556390975</v>
          </cell>
          <cell r="E107">
            <v>1.2315436241610738</v>
          </cell>
          <cell r="F107">
            <v>1.3744186046511628</v>
          </cell>
          <cell r="G107">
            <v>1.3238636363636365</v>
          </cell>
        </row>
        <row r="108">
          <cell r="A108">
            <v>35608</v>
          </cell>
          <cell r="B108">
            <v>0.83003300330033003</v>
          </cell>
          <cell r="C108">
            <v>1.2971918876755071</v>
          </cell>
          <cell r="D108">
            <v>0.93984962406015038</v>
          </cell>
          <cell r="E108">
            <v>1.2281879194630871</v>
          </cell>
          <cell r="F108">
            <v>1.3581395348837209</v>
          </cell>
          <cell r="G108">
            <v>1.3295454545454546</v>
          </cell>
        </row>
        <row r="109">
          <cell r="A109">
            <v>35611</v>
          </cell>
          <cell r="B109">
            <v>0.84323432343234328</v>
          </cell>
          <cell r="C109">
            <v>1.2776911076443058</v>
          </cell>
          <cell r="D109">
            <v>0.91165413533834583</v>
          </cell>
          <cell r="E109">
            <v>1.2416107382550337</v>
          </cell>
          <cell r="F109">
            <v>1.3348837209302327</v>
          </cell>
          <cell r="G109">
            <v>1.3295454545454546</v>
          </cell>
        </row>
        <row r="110">
          <cell r="A110">
            <v>35612</v>
          </cell>
          <cell r="B110">
            <v>0.84818481848184824</v>
          </cell>
          <cell r="C110">
            <v>1.2761310452418098</v>
          </cell>
          <cell r="D110">
            <v>0.9285714285714286</v>
          </cell>
          <cell r="E110">
            <v>1.238255033557047</v>
          </cell>
          <cell r="F110">
            <v>1.3837209302325582</v>
          </cell>
          <cell r="G110">
            <v>1.3295454545454546</v>
          </cell>
        </row>
        <row r="111">
          <cell r="A111">
            <v>35613</v>
          </cell>
          <cell r="B111">
            <v>0.8366336633663366</v>
          </cell>
          <cell r="C111">
            <v>1.2901716068642746</v>
          </cell>
          <cell r="D111">
            <v>0.9285714285714286</v>
          </cell>
          <cell r="E111">
            <v>1.2449664429530201</v>
          </cell>
          <cell r="F111">
            <v>1.4116279069767441</v>
          </cell>
          <cell r="G111">
            <v>1.3181818181818181</v>
          </cell>
        </row>
        <row r="112">
          <cell r="A112">
            <v>35614</v>
          </cell>
          <cell r="B112">
            <v>0.84570957095709576</v>
          </cell>
          <cell r="C112">
            <v>1.3151326053042123</v>
          </cell>
          <cell r="D112">
            <v>0.93421052631578949</v>
          </cell>
          <cell r="E112">
            <v>1.2348993288590604</v>
          </cell>
          <cell r="F112">
            <v>1.4290697674418604</v>
          </cell>
          <cell r="G112">
            <v>1.3125</v>
          </cell>
        </row>
        <row r="113">
          <cell r="A113">
            <v>35615</v>
          </cell>
          <cell r="B113">
            <v>0.84570957095709576</v>
          </cell>
          <cell r="C113">
            <v>1.3151326053042123</v>
          </cell>
          <cell r="D113">
            <v>0.93421052631578949</v>
          </cell>
          <cell r="E113">
            <v>1.2348993288590604</v>
          </cell>
          <cell r="F113">
            <v>1.4290697674418604</v>
          </cell>
          <cell r="G113">
            <v>1.3125</v>
          </cell>
        </row>
        <row r="114">
          <cell r="A114">
            <v>35618</v>
          </cell>
          <cell r="B114">
            <v>0.84158415841584155</v>
          </cell>
          <cell r="C114">
            <v>1.3018720748829953</v>
          </cell>
          <cell r="D114">
            <v>0.93984962406015038</v>
          </cell>
          <cell r="E114">
            <v>1.238255033557047</v>
          </cell>
          <cell r="F114">
            <v>1.4162790697674419</v>
          </cell>
          <cell r="G114">
            <v>1.3181818181818181</v>
          </cell>
        </row>
        <row r="115">
          <cell r="A115">
            <v>35619</v>
          </cell>
          <cell r="B115">
            <v>0.85808580858085803</v>
          </cell>
          <cell r="C115">
            <v>1.3112324492979719</v>
          </cell>
          <cell r="D115">
            <v>0.9285714285714286</v>
          </cell>
          <cell r="E115">
            <v>1.2315436241610738</v>
          </cell>
          <cell r="F115">
            <v>1.4953488372093022</v>
          </cell>
          <cell r="G115">
            <v>1.3181818181818181</v>
          </cell>
        </row>
        <row r="116">
          <cell r="A116">
            <v>35620</v>
          </cell>
          <cell r="B116">
            <v>0.86303630363036299</v>
          </cell>
          <cell r="C116">
            <v>1.2893915756630265</v>
          </cell>
          <cell r="D116">
            <v>0.90977443609022557</v>
          </cell>
          <cell r="E116">
            <v>1.2348993288590604</v>
          </cell>
          <cell r="F116">
            <v>1.4441860465116279</v>
          </cell>
          <cell r="G116">
            <v>1.3295454545454546</v>
          </cell>
        </row>
        <row r="117">
          <cell r="A117">
            <v>35621</v>
          </cell>
          <cell r="B117">
            <v>0.86138613861386137</v>
          </cell>
          <cell r="C117">
            <v>1.2901716068642746</v>
          </cell>
          <cell r="D117">
            <v>0.91917293233082709</v>
          </cell>
          <cell r="E117">
            <v>1.261744966442953</v>
          </cell>
          <cell r="F117">
            <v>1.4744186046511627</v>
          </cell>
          <cell r="G117">
            <v>1.3295454545454546</v>
          </cell>
        </row>
        <row r="118">
          <cell r="A118">
            <v>35622</v>
          </cell>
          <cell r="B118">
            <v>0.83333333333333337</v>
          </cell>
          <cell r="C118">
            <v>1.3096723868954758</v>
          </cell>
          <cell r="D118">
            <v>0.9135338345864662</v>
          </cell>
          <cell r="E118">
            <v>1.2751677852348993</v>
          </cell>
          <cell r="F118">
            <v>1.5069767441860464</v>
          </cell>
          <cell r="G118">
            <v>1.3181818181818181</v>
          </cell>
        </row>
        <row r="119">
          <cell r="A119">
            <v>35625</v>
          </cell>
          <cell r="B119">
            <v>0.84818481848184824</v>
          </cell>
          <cell r="C119">
            <v>1.3010920436817472</v>
          </cell>
          <cell r="D119">
            <v>0.92293233082706772</v>
          </cell>
          <cell r="E119">
            <v>1.261744966442953</v>
          </cell>
          <cell r="F119">
            <v>1.4697674418604652</v>
          </cell>
          <cell r="G119">
            <v>1.3295454545454546</v>
          </cell>
        </row>
        <row r="120">
          <cell r="A120">
            <v>35626</v>
          </cell>
          <cell r="B120">
            <v>0.85231023102310233</v>
          </cell>
          <cell r="C120">
            <v>1.3042121684867394</v>
          </cell>
          <cell r="D120">
            <v>0.93045112781954886</v>
          </cell>
          <cell r="E120">
            <v>1.2651006711409396</v>
          </cell>
          <cell r="F120">
            <v>1.5139534883720931</v>
          </cell>
          <cell r="G120">
            <v>1.3181818181818181</v>
          </cell>
        </row>
        <row r="121">
          <cell r="A121">
            <v>35627</v>
          </cell>
          <cell r="B121">
            <v>0.84983498349834985</v>
          </cell>
          <cell r="C121">
            <v>1.3424336973478939</v>
          </cell>
          <cell r="D121">
            <v>0.9135338345864662</v>
          </cell>
          <cell r="E121">
            <v>1.2885906040268456</v>
          </cell>
          <cell r="F121">
            <v>1.569767441860465</v>
          </cell>
          <cell r="G121">
            <v>1.2954545454545454</v>
          </cell>
        </row>
        <row r="122">
          <cell r="A122">
            <v>35628</v>
          </cell>
          <cell r="B122">
            <v>0.85313531353135319</v>
          </cell>
          <cell r="C122">
            <v>1.3338533541341653</v>
          </cell>
          <cell r="D122">
            <v>0.91541353383458646</v>
          </cell>
          <cell r="E122">
            <v>1.2684563758389262</v>
          </cell>
          <cell r="F122">
            <v>1.6069767441860465</v>
          </cell>
          <cell r="G122">
            <v>1.3068181818181819</v>
          </cell>
        </row>
        <row r="123">
          <cell r="A123">
            <v>35629</v>
          </cell>
          <cell r="B123">
            <v>0.84653465346534651</v>
          </cell>
          <cell r="C123">
            <v>1.3018720748829953</v>
          </cell>
          <cell r="D123">
            <v>0.91541353383458646</v>
          </cell>
          <cell r="E123">
            <v>1.2583892617449663</v>
          </cell>
          <cell r="F123">
            <v>1.6046511627906976</v>
          </cell>
          <cell r="G123">
            <v>1.2954545454545454</v>
          </cell>
        </row>
        <row r="124">
          <cell r="A124">
            <v>35632</v>
          </cell>
          <cell r="B124">
            <v>0.83993399339933994</v>
          </cell>
          <cell r="C124">
            <v>1.3252730109204369</v>
          </cell>
          <cell r="D124">
            <v>0.90037593984962405</v>
          </cell>
          <cell r="E124">
            <v>1.2483221476510067</v>
          </cell>
          <cell r="F124">
            <v>1.5488372093023255</v>
          </cell>
          <cell r="G124">
            <v>1.3125</v>
          </cell>
        </row>
        <row r="125">
          <cell r="A125">
            <v>35633</v>
          </cell>
          <cell r="B125">
            <v>0.84488448844884489</v>
          </cell>
          <cell r="C125">
            <v>1.3400936037441498</v>
          </cell>
          <cell r="D125">
            <v>0.90413533834586468</v>
          </cell>
          <cell r="E125">
            <v>1.2751677852348993</v>
          </cell>
          <cell r="F125">
            <v>1.5813953488372092</v>
          </cell>
          <cell r="G125">
            <v>1.3238636363636365</v>
          </cell>
        </row>
        <row r="126">
          <cell r="A126">
            <v>35634</v>
          </cell>
          <cell r="B126">
            <v>0.84158415841584155</v>
          </cell>
          <cell r="C126">
            <v>1.3837753510140405</v>
          </cell>
          <cell r="D126">
            <v>0.90601503759398494</v>
          </cell>
          <cell r="E126">
            <v>1.2483221476510067</v>
          </cell>
          <cell r="F126">
            <v>1.5930232558139534</v>
          </cell>
          <cell r="G126">
            <v>1.3238636363636365</v>
          </cell>
        </row>
        <row r="127">
          <cell r="A127">
            <v>35635</v>
          </cell>
          <cell r="B127">
            <v>0.86551155115511547</v>
          </cell>
          <cell r="C127">
            <v>1.43603744149766</v>
          </cell>
          <cell r="D127">
            <v>0.95676691729323304</v>
          </cell>
          <cell r="E127">
            <v>1.3154362416107384</v>
          </cell>
          <cell r="F127">
            <v>1.6279069767441861</v>
          </cell>
          <cell r="G127">
            <v>1.3238636363636365</v>
          </cell>
        </row>
        <row r="128">
          <cell r="A128">
            <v>35636</v>
          </cell>
          <cell r="B128">
            <v>0.86963696369636967</v>
          </cell>
          <cell r="C128">
            <v>1.4056162246489861</v>
          </cell>
          <cell r="D128">
            <v>0.9285714285714286</v>
          </cell>
          <cell r="E128">
            <v>1.2651006711409396</v>
          </cell>
          <cell r="F128">
            <v>1.5837209302325581</v>
          </cell>
          <cell r="G128">
            <v>1.3238636363636365</v>
          </cell>
        </row>
        <row r="129">
          <cell r="A129">
            <v>35639</v>
          </cell>
          <cell r="B129">
            <v>0.85643564356435642</v>
          </cell>
          <cell r="C129">
            <v>1.3759750390015602</v>
          </cell>
          <cell r="D129">
            <v>0.9285714285714286</v>
          </cell>
          <cell r="E129">
            <v>1.2416107382550337</v>
          </cell>
          <cell r="F129">
            <v>1.5418604651162791</v>
          </cell>
          <cell r="G129">
            <v>1.3181818181818181</v>
          </cell>
        </row>
        <row r="130">
          <cell r="A130">
            <v>35640</v>
          </cell>
          <cell r="B130">
            <v>0.8729372937293729</v>
          </cell>
          <cell r="C130">
            <v>1.4149765990639624</v>
          </cell>
          <cell r="D130">
            <v>0.94360902255639101</v>
          </cell>
          <cell r="E130">
            <v>1.2550335570469799</v>
          </cell>
          <cell r="F130">
            <v>1.5441860465116279</v>
          </cell>
          <cell r="G130">
            <v>1.3125</v>
          </cell>
        </row>
        <row r="131">
          <cell r="A131">
            <v>35641</v>
          </cell>
          <cell r="B131">
            <v>0.9455445544554455</v>
          </cell>
          <cell r="C131">
            <v>1.4266770670826834</v>
          </cell>
          <cell r="D131">
            <v>0.96804511278195493</v>
          </cell>
          <cell r="E131">
            <v>1.2751677852348993</v>
          </cell>
          <cell r="F131">
            <v>1.5767441860465117</v>
          </cell>
          <cell r="G131">
            <v>1.3181818181818181</v>
          </cell>
        </row>
        <row r="132">
          <cell r="A132">
            <v>35642</v>
          </cell>
          <cell r="B132">
            <v>0.93399339933993397</v>
          </cell>
          <cell r="C132">
            <v>1.421996879875195</v>
          </cell>
          <cell r="D132">
            <v>0.97368421052631582</v>
          </cell>
          <cell r="E132">
            <v>1.3087248322147651</v>
          </cell>
          <cell r="F132">
            <v>1.5639534883720929</v>
          </cell>
          <cell r="G132">
            <v>1.3181818181818181</v>
          </cell>
        </row>
        <row r="133">
          <cell r="A133">
            <v>35643</v>
          </cell>
          <cell r="B133">
            <v>0.8910891089108911</v>
          </cell>
          <cell r="C133">
            <v>1.422776911076443</v>
          </cell>
          <cell r="D133">
            <v>0.96240601503759393</v>
          </cell>
          <cell r="E133">
            <v>1.2852348993288591</v>
          </cell>
          <cell r="F133">
            <v>1.5488372093023255</v>
          </cell>
          <cell r="G133">
            <v>1.3181818181818181</v>
          </cell>
        </row>
        <row r="134">
          <cell r="A134">
            <v>35646</v>
          </cell>
          <cell r="B134">
            <v>0.90594059405940597</v>
          </cell>
          <cell r="C134">
            <v>1.4602184087363494</v>
          </cell>
          <cell r="D134">
            <v>0.99436090225563911</v>
          </cell>
          <cell r="E134">
            <v>1.3087248322147651</v>
          </cell>
          <cell r="F134">
            <v>1.5965116279069766</v>
          </cell>
          <cell r="G134">
            <v>1.3181818181818181</v>
          </cell>
        </row>
        <row r="135">
          <cell r="A135">
            <v>35647</v>
          </cell>
          <cell r="B135">
            <v>0.8952145214521452</v>
          </cell>
          <cell r="C135">
            <v>1.282371294851794</v>
          </cell>
          <cell r="D135">
            <v>0.97556390977443608</v>
          </cell>
          <cell r="E135">
            <v>1.2885906040268456</v>
          </cell>
          <cell r="F135">
            <v>1.527906976744186</v>
          </cell>
          <cell r="G135">
            <v>1.3238636363636365</v>
          </cell>
        </row>
        <row r="136">
          <cell r="A136">
            <v>35648</v>
          </cell>
          <cell r="B136">
            <v>0.8910891089108911</v>
          </cell>
          <cell r="C136">
            <v>1.2730109204368174</v>
          </cell>
          <cell r="D136">
            <v>0.94736842105263153</v>
          </cell>
          <cell r="E136">
            <v>1.3154362416107384</v>
          </cell>
          <cell r="F136">
            <v>1.4744186046511627</v>
          </cell>
          <cell r="G136">
            <v>1.3125</v>
          </cell>
        </row>
        <row r="137">
          <cell r="A137">
            <v>35649</v>
          </cell>
          <cell r="B137">
            <v>0.88778877887788776</v>
          </cell>
          <cell r="C137">
            <v>1.2074882995319813</v>
          </cell>
          <cell r="D137">
            <v>0.91165413533834583</v>
          </cell>
          <cell r="E137">
            <v>1.2751677852348993</v>
          </cell>
          <cell r="F137">
            <v>1.3767441860465117</v>
          </cell>
          <cell r="G137">
            <v>1.2954545454545454</v>
          </cell>
        </row>
        <row r="138">
          <cell r="A138">
            <v>35650</v>
          </cell>
          <cell r="B138">
            <v>0.91089108910891092</v>
          </cell>
          <cell r="C138">
            <v>1.218408736349454</v>
          </cell>
          <cell r="D138">
            <v>0.91729323308270672</v>
          </cell>
          <cell r="E138">
            <v>1.2583892617449663</v>
          </cell>
          <cell r="F138">
            <v>1.3767441860465117</v>
          </cell>
          <cell r="G138">
            <v>1.3125</v>
          </cell>
        </row>
        <row r="139">
          <cell r="A139">
            <v>35653</v>
          </cell>
          <cell r="B139">
            <v>0.91749174917491749</v>
          </cell>
          <cell r="C139">
            <v>1.2199687987519501</v>
          </cell>
          <cell r="D139">
            <v>0.9135338345864662</v>
          </cell>
          <cell r="E139">
            <v>1.2818791946308725</v>
          </cell>
          <cell r="F139">
            <v>1.3813953488372093</v>
          </cell>
          <cell r="G139">
            <v>1.3295454545454546</v>
          </cell>
        </row>
        <row r="140">
          <cell r="A140">
            <v>35654</v>
          </cell>
          <cell r="B140">
            <v>0.91254125412541254</v>
          </cell>
          <cell r="C140">
            <v>1.217628705148206</v>
          </cell>
          <cell r="D140">
            <v>0.90789473684210531</v>
          </cell>
          <cell r="E140">
            <v>1.2550335570469799</v>
          </cell>
          <cell r="F140">
            <v>1.386046511627907</v>
          </cell>
          <cell r="G140">
            <v>1.3295454545454546</v>
          </cell>
        </row>
        <row r="141">
          <cell r="A141">
            <v>35655</v>
          </cell>
          <cell r="B141">
            <v>0.93399339933993397</v>
          </cell>
          <cell r="C141">
            <v>1.2012480499219969</v>
          </cell>
          <cell r="D141">
            <v>0.9135338345864662</v>
          </cell>
          <cell r="E141">
            <v>1.2248322147651007</v>
          </cell>
          <cell r="F141">
            <v>1.3558139534883722</v>
          </cell>
          <cell r="G141">
            <v>1.3295454545454546</v>
          </cell>
        </row>
        <row r="142">
          <cell r="A142">
            <v>35656</v>
          </cell>
          <cell r="B142">
            <v>0.95132013201320131</v>
          </cell>
          <cell r="C142">
            <v>1.2082683307332294</v>
          </cell>
          <cell r="D142">
            <v>0.9135338345864662</v>
          </cell>
          <cell r="E142">
            <v>1.2483221476510067</v>
          </cell>
          <cell r="F142">
            <v>1.3953488372093024</v>
          </cell>
          <cell r="G142">
            <v>1.3295454545454546</v>
          </cell>
        </row>
        <row r="143">
          <cell r="A143">
            <v>35657</v>
          </cell>
          <cell r="B143">
            <v>0.94884488448844884</v>
          </cell>
          <cell r="C143">
            <v>1.1950078003120126</v>
          </cell>
          <cell r="D143">
            <v>0.90977443609022557</v>
          </cell>
          <cell r="E143">
            <v>1.2684563758389262</v>
          </cell>
          <cell r="F143">
            <v>1.4</v>
          </cell>
          <cell r="G143">
            <v>1.3295454545454546</v>
          </cell>
        </row>
        <row r="144">
          <cell r="A144">
            <v>35660</v>
          </cell>
          <cell r="B144">
            <v>0.9356435643564357</v>
          </cell>
          <cell r="C144">
            <v>1.1895475819032761</v>
          </cell>
          <cell r="D144">
            <v>0.90601503759398494</v>
          </cell>
          <cell r="E144">
            <v>1.2651006711409396</v>
          </cell>
          <cell r="F144">
            <v>1.413953488372093</v>
          </cell>
          <cell r="G144">
            <v>1.3352272727272727</v>
          </cell>
        </row>
        <row r="145">
          <cell r="A145">
            <v>35661</v>
          </cell>
          <cell r="B145">
            <v>0.94224422442244227</v>
          </cell>
          <cell r="C145">
            <v>1.1770670826833074</v>
          </cell>
          <cell r="D145">
            <v>0.92481203007518797</v>
          </cell>
          <cell r="E145">
            <v>1.2986577181208054</v>
          </cell>
          <cell r="F145">
            <v>1.4604651162790698</v>
          </cell>
          <cell r="G145">
            <v>1.3522727272727273</v>
          </cell>
        </row>
        <row r="146">
          <cell r="A146">
            <v>35662</v>
          </cell>
          <cell r="B146">
            <v>0.95049504950495045</v>
          </cell>
          <cell r="C146">
            <v>1.173166926677067</v>
          </cell>
          <cell r="D146">
            <v>0.9135338345864662</v>
          </cell>
          <cell r="E146">
            <v>1.2986577181208054</v>
          </cell>
          <cell r="F146">
            <v>1.4767441860465116</v>
          </cell>
          <cell r="G146">
            <v>1.3522727272727273</v>
          </cell>
        </row>
        <row r="147">
          <cell r="A147">
            <v>35663</v>
          </cell>
          <cell r="B147">
            <v>0.92904290429042902</v>
          </cell>
          <cell r="C147">
            <v>1.1669266770670828</v>
          </cell>
          <cell r="D147">
            <v>0.91165413533834583</v>
          </cell>
          <cell r="E147">
            <v>1.2684563758389262</v>
          </cell>
          <cell r="F147">
            <v>1.4279069767441861</v>
          </cell>
          <cell r="G147">
            <v>1.3522727272727273</v>
          </cell>
        </row>
        <row r="148">
          <cell r="A148">
            <v>35664</v>
          </cell>
          <cell r="B148">
            <v>0.93894389438943893</v>
          </cell>
          <cell r="C148">
            <v>1.1653666146645867</v>
          </cell>
          <cell r="D148">
            <v>0.93984962406015038</v>
          </cell>
          <cell r="E148">
            <v>1.261744966442953</v>
          </cell>
          <cell r="F148">
            <v>1.430232558139535</v>
          </cell>
          <cell r="G148">
            <v>1.3522727272727273</v>
          </cell>
        </row>
        <row r="149">
          <cell r="A149">
            <v>35667</v>
          </cell>
          <cell r="B149">
            <v>0.91584158415841588</v>
          </cell>
          <cell r="C149">
            <v>1.187207488299532</v>
          </cell>
          <cell r="D149">
            <v>0.94548872180451127</v>
          </cell>
          <cell r="E149">
            <v>1.2919463087248322</v>
          </cell>
          <cell r="F149">
            <v>1.4244186046511629</v>
          </cell>
          <cell r="G149">
            <v>1.3465909090909092</v>
          </cell>
        </row>
        <row r="150">
          <cell r="A150">
            <v>35668</v>
          </cell>
          <cell r="B150">
            <v>0.92409240924092406</v>
          </cell>
          <cell r="C150">
            <v>1.1981279251170047</v>
          </cell>
          <cell r="D150">
            <v>0.92669172932330823</v>
          </cell>
          <cell r="E150">
            <v>1.2953020134228188</v>
          </cell>
          <cell r="F150">
            <v>1.4162790697674419</v>
          </cell>
          <cell r="G150">
            <v>1.3465909090909092</v>
          </cell>
        </row>
        <row r="151">
          <cell r="A151">
            <v>35669</v>
          </cell>
          <cell r="B151">
            <v>0.91254125412541254</v>
          </cell>
          <cell r="C151">
            <v>1.2098283931357254</v>
          </cell>
          <cell r="D151">
            <v>0.94736842105263153</v>
          </cell>
          <cell r="E151">
            <v>1.2818791946308725</v>
          </cell>
          <cell r="F151">
            <v>1.3930232558139535</v>
          </cell>
          <cell r="G151">
            <v>1.3522727272727273</v>
          </cell>
        </row>
        <row r="152">
          <cell r="A152">
            <v>35670</v>
          </cell>
          <cell r="B152">
            <v>0.9092409240924092</v>
          </cell>
          <cell r="C152">
            <v>1.1989079563182528</v>
          </cell>
          <cell r="D152">
            <v>0.95864661654135341</v>
          </cell>
          <cell r="E152">
            <v>1.2785234899328859</v>
          </cell>
          <cell r="F152">
            <v>1.3651162790697675</v>
          </cell>
          <cell r="G152">
            <v>1.3522727272727273</v>
          </cell>
        </row>
        <row r="153">
          <cell r="A153">
            <v>35671</v>
          </cell>
          <cell r="B153">
            <v>0.90264026402640263</v>
          </cell>
          <cell r="C153">
            <v>1.1911076443057722</v>
          </cell>
          <cell r="D153">
            <v>0.95676691729323304</v>
          </cell>
          <cell r="E153">
            <v>1.2651006711409396</v>
          </cell>
          <cell r="F153">
            <v>1.3604651162790697</v>
          </cell>
          <cell r="G153">
            <v>1.3522727272727273</v>
          </cell>
        </row>
        <row r="154">
          <cell r="A154">
            <v>35674</v>
          </cell>
          <cell r="B154">
            <v>0.90264026402640263</v>
          </cell>
          <cell r="C154">
            <v>1.1911076443057722</v>
          </cell>
          <cell r="D154">
            <v>0.95676691729323304</v>
          </cell>
          <cell r="E154">
            <v>1.2651006711409396</v>
          </cell>
          <cell r="F154">
            <v>1.3604651162790697</v>
          </cell>
          <cell r="G154">
            <v>1.3522727272727273</v>
          </cell>
        </row>
        <row r="155">
          <cell r="A155">
            <v>35675</v>
          </cell>
          <cell r="B155">
            <v>0.94801980198019797</v>
          </cell>
          <cell r="C155">
            <v>1.2207488299531981</v>
          </cell>
          <cell r="D155">
            <v>0.97368421052631582</v>
          </cell>
          <cell r="E155">
            <v>1.2516778523489933</v>
          </cell>
          <cell r="F155">
            <v>1.3813953488372093</v>
          </cell>
          <cell r="G155">
            <v>1.3579545454545454</v>
          </cell>
        </row>
        <row r="156">
          <cell r="A156">
            <v>35676</v>
          </cell>
          <cell r="B156">
            <v>0.95049504950495045</v>
          </cell>
          <cell r="C156">
            <v>1.2394695787831513</v>
          </cell>
          <cell r="D156">
            <v>0.98872180451127822</v>
          </cell>
          <cell r="E156">
            <v>1.3087248322147651</v>
          </cell>
          <cell r="F156">
            <v>1.4075581395348837</v>
          </cell>
          <cell r="G156">
            <v>1.3636363636363635</v>
          </cell>
        </row>
        <row r="157">
          <cell r="A157">
            <v>35677</v>
          </cell>
          <cell r="B157">
            <v>0.94059405940594054</v>
          </cell>
          <cell r="C157">
            <v>1.2464898595943839</v>
          </cell>
          <cell r="D157">
            <v>0.97744360902255634</v>
          </cell>
          <cell r="E157">
            <v>1.2885906040268456</v>
          </cell>
          <cell r="F157">
            <v>1.4046511627906977</v>
          </cell>
          <cell r="G157">
            <v>1.3522727272727273</v>
          </cell>
        </row>
        <row r="158">
          <cell r="A158">
            <v>35678</v>
          </cell>
          <cell r="B158">
            <v>0.94884488448844884</v>
          </cell>
          <cell r="C158">
            <v>1.2636505460218408</v>
          </cell>
          <cell r="D158">
            <v>0.99812030075187974</v>
          </cell>
          <cell r="E158">
            <v>1.3120805369127517</v>
          </cell>
          <cell r="F158">
            <v>1.4395348837209303</v>
          </cell>
          <cell r="G158">
            <v>1.3522727272727273</v>
          </cell>
        </row>
        <row r="159">
          <cell r="A159">
            <v>35681</v>
          </cell>
          <cell r="B159">
            <v>0.94636963696369636</v>
          </cell>
          <cell r="C159">
            <v>1.2659906396255851</v>
          </cell>
          <cell r="D159">
            <v>0.99248120300751874</v>
          </cell>
          <cell r="E159">
            <v>1.2818791946308725</v>
          </cell>
          <cell r="F159">
            <v>1.4186046511627908</v>
          </cell>
          <cell r="G159">
            <v>1.3636363636363635</v>
          </cell>
        </row>
        <row r="160">
          <cell r="A160">
            <v>35682</v>
          </cell>
          <cell r="B160">
            <v>0.95049504950495045</v>
          </cell>
          <cell r="C160">
            <v>1.2730109204368174</v>
          </cell>
          <cell r="D160">
            <v>0.99624060150375937</v>
          </cell>
          <cell r="E160">
            <v>1.2953020134228188</v>
          </cell>
          <cell r="F160">
            <v>1.4209302325581394</v>
          </cell>
          <cell r="G160">
            <v>1.3579545454545454</v>
          </cell>
        </row>
        <row r="161">
          <cell r="A161">
            <v>35683</v>
          </cell>
          <cell r="B161">
            <v>0.95379537953795379</v>
          </cell>
          <cell r="C161">
            <v>1.2652106084243371</v>
          </cell>
          <cell r="D161">
            <v>0.99624060150375937</v>
          </cell>
          <cell r="E161">
            <v>1.2953020134228188</v>
          </cell>
          <cell r="F161">
            <v>1.4162790697674419</v>
          </cell>
          <cell r="G161">
            <v>1.3636363636363635</v>
          </cell>
        </row>
        <row r="162">
          <cell r="A162">
            <v>35684</v>
          </cell>
          <cell r="B162">
            <v>0.95049504950495045</v>
          </cell>
          <cell r="C162">
            <v>1.2480499219968799</v>
          </cell>
          <cell r="D162">
            <v>0.99060150375939848</v>
          </cell>
          <cell r="E162">
            <v>1.2785234899328859</v>
          </cell>
          <cell r="F162">
            <v>1.4395348837209303</v>
          </cell>
          <cell r="G162">
            <v>1.3579545454545454</v>
          </cell>
        </row>
        <row r="163">
          <cell r="A163">
            <v>35685</v>
          </cell>
          <cell r="B163">
            <v>0.98679867986798675</v>
          </cell>
          <cell r="C163">
            <v>1.2730109204368174</v>
          </cell>
          <cell r="D163">
            <v>1.013157894736842</v>
          </cell>
          <cell r="E163">
            <v>1.3389261744966443</v>
          </cell>
          <cell r="F163">
            <v>1.45</v>
          </cell>
          <cell r="G163">
            <v>1.3579545454545454</v>
          </cell>
        </row>
        <row r="164">
          <cell r="A164">
            <v>35688</v>
          </cell>
          <cell r="B164">
            <v>0.97689768976897695</v>
          </cell>
          <cell r="C164">
            <v>1.2862714508580344</v>
          </cell>
          <cell r="D164">
            <v>1.0018796992481203</v>
          </cell>
          <cell r="E164">
            <v>1.2885906040268456</v>
          </cell>
          <cell r="F164">
            <v>1.413953488372093</v>
          </cell>
          <cell r="G164">
            <v>1.3522727272727273</v>
          </cell>
        </row>
        <row r="165">
          <cell r="A165">
            <v>35689</v>
          </cell>
          <cell r="B165">
            <v>0.96534653465346532</v>
          </cell>
          <cell r="C165">
            <v>1.3213728549141965</v>
          </cell>
          <cell r="D165">
            <v>1.005639097744361</v>
          </cell>
          <cell r="E165">
            <v>1.3355704697986577</v>
          </cell>
          <cell r="F165">
            <v>1.4511627906976745</v>
          </cell>
          <cell r="G165">
            <v>1.3579545454545454</v>
          </cell>
        </row>
        <row r="166">
          <cell r="A166">
            <v>35690</v>
          </cell>
          <cell r="B166">
            <v>0.9636963696369637</v>
          </cell>
          <cell r="C166">
            <v>1.3237129485179406</v>
          </cell>
          <cell r="D166">
            <v>0.99436090225563911</v>
          </cell>
          <cell r="E166">
            <v>1.3355704697986577</v>
          </cell>
          <cell r="F166">
            <v>1.4279069767441861</v>
          </cell>
          <cell r="G166">
            <v>1.3636363636363635</v>
          </cell>
        </row>
        <row r="167">
          <cell r="A167">
            <v>35691</v>
          </cell>
          <cell r="B167">
            <v>0.96039603960396036</v>
          </cell>
          <cell r="C167">
            <v>1.3244929797191887</v>
          </cell>
          <cell r="D167">
            <v>1.0075187969924813</v>
          </cell>
          <cell r="E167">
            <v>1.3288590604026846</v>
          </cell>
          <cell r="F167">
            <v>1.430232558139535</v>
          </cell>
          <cell r="G167">
            <v>1.3636363636363635</v>
          </cell>
        </row>
        <row r="168">
          <cell r="A168">
            <v>35692</v>
          </cell>
          <cell r="B168">
            <v>0.96204620462046209</v>
          </cell>
          <cell r="C168">
            <v>1.3057722308892357</v>
          </cell>
          <cell r="D168">
            <v>1.0093984962406015</v>
          </cell>
          <cell r="E168">
            <v>1.3154362416107384</v>
          </cell>
          <cell r="F168">
            <v>1.4232558139534883</v>
          </cell>
          <cell r="G168">
            <v>1.3636363636363635</v>
          </cell>
        </row>
        <row r="169">
          <cell r="A169">
            <v>35695</v>
          </cell>
          <cell r="B169">
            <v>0.95709570957095713</v>
          </cell>
          <cell r="C169">
            <v>1.282371294851794</v>
          </cell>
          <cell r="D169">
            <v>1.0075187969924813</v>
          </cell>
          <cell r="E169">
            <v>1.3020134228187918</v>
          </cell>
          <cell r="F169">
            <v>1.4476744186046511</v>
          </cell>
          <cell r="G169">
            <v>1.3636363636363635</v>
          </cell>
        </row>
        <row r="170">
          <cell r="A170">
            <v>35696</v>
          </cell>
          <cell r="B170">
            <v>0.92574257425742579</v>
          </cell>
          <cell r="C170">
            <v>1.1692667706708268</v>
          </cell>
          <cell r="D170">
            <v>0.99812030075187974</v>
          </cell>
          <cell r="E170">
            <v>1.2785234899328859</v>
          </cell>
          <cell r="F170">
            <v>1.4313953488372093</v>
          </cell>
          <cell r="G170">
            <v>1.3636363636363635</v>
          </cell>
        </row>
        <row r="171">
          <cell r="A171">
            <v>35697</v>
          </cell>
          <cell r="B171">
            <v>0.92409240924092406</v>
          </cell>
          <cell r="C171">
            <v>1.1560062402496101</v>
          </cell>
          <cell r="D171">
            <v>0.98872180451127822</v>
          </cell>
          <cell r="E171">
            <v>1.2684563758389262</v>
          </cell>
          <cell r="F171">
            <v>1.4162790697674419</v>
          </cell>
          <cell r="G171">
            <v>1.3636363636363635</v>
          </cell>
        </row>
        <row r="172">
          <cell r="A172">
            <v>35698</v>
          </cell>
          <cell r="B172">
            <v>0.92079207920792083</v>
          </cell>
          <cell r="C172">
            <v>1.1248049921996879</v>
          </cell>
          <cell r="D172">
            <v>0.99436090225563911</v>
          </cell>
          <cell r="E172">
            <v>1.238255033557047</v>
          </cell>
          <cell r="F172">
            <v>1.3941860465116278</v>
          </cell>
          <cell r="G172">
            <v>1.3636363636363635</v>
          </cell>
        </row>
        <row r="173">
          <cell r="A173">
            <v>35699</v>
          </cell>
          <cell r="B173">
            <v>0.8952145214521452</v>
          </cell>
          <cell r="C173">
            <v>1.1294851794071763</v>
          </cell>
          <cell r="D173">
            <v>0.97556390977443608</v>
          </cell>
          <cell r="E173">
            <v>1.2550335570469799</v>
          </cell>
          <cell r="F173">
            <v>1.4511627906976745</v>
          </cell>
          <cell r="G173">
            <v>1.3636363636363635</v>
          </cell>
        </row>
        <row r="174">
          <cell r="A174">
            <v>35702</v>
          </cell>
          <cell r="B174">
            <v>0.88778877887788776</v>
          </cell>
          <cell r="C174">
            <v>1.0109204368174727</v>
          </cell>
          <cell r="D174">
            <v>0.96052631578947367</v>
          </cell>
          <cell r="E174">
            <v>1.2550335570469799</v>
          </cell>
          <cell r="F174">
            <v>1.4116279069767441</v>
          </cell>
          <cell r="G174">
            <v>1.3636363636363635</v>
          </cell>
        </row>
        <row r="175">
          <cell r="A175">
            <v>35703</v>
          </cell>
          <cell r="B175">
            <v>0.89933993399339929</v>
          </cell>
          <cell r="C175">
            <v>1.0163806552262091</v>
          </cell>
          <cell r="D175">
            <v>0.96240601503759393</v>
          </cell>
          <cell r="E175">
            <v>1.2785234899328859</v>
          </cell>
          <cell r="F175">
            <v>1.3930232558139535</v>
          </cell>
          <cell r="G175">
            <v>1.3636363636363635</v>
          </cell>
        </row>
        <row r="176">
          <cell r="A176">
            <v>35704</v>
          </cell>
          <cell r="B176">
            <v>0.88448844884488453</v>
          </cell>
          <cell r="C176">
            <v>0.99531981279251169</v>
          </cell>
          <cell r="D176">
            <v>0.97932330827067671</v>
          </cell>
          <cell r="E176">
            <v>1.2550335570469799</v>
          </cell>
          <cell r="F176">
            <v>1.336046511627907</v>
          </cell>
          <cell r="G176">
            <v>1.3636363636363635</v>
          </cell>
        </row>
        <row r="177">
          <cell r="A177">
            <v>35705</v>
          </cell>
          <cell r="B177">
            <v>0.88531353135313529</v>
          </cell>
          <cell r="C177">
            <v>0.97659906396255847</v>
          </cell>
          <cell r="D177">
            <v>0.96240601503759393</v>
          </cell>
          <cell r="E177">
            <v>1.1946308724832215</v>
          </cell>
          <cell r="F177">
            <v>1.3255813953488371</v>
          </cell>
          <cell r="G177">
            <v>1.3636363636363635</v>
          </cell>
        </row>
        <row r="178">
          <cell r="A178">
            <v>35706</v>
          </cell>
          <cell r="B178">
            <v>0.89603960396039606</v>
          </cell>
          <cell r="C178">
            <v>0.9726989079563183</v>
          </cell>
          <cell r="D178">
            <v>0.96240601503759393</v>
          </cell>
          <cell r="E178">
            <v>1.2516778523489933</v>
          </cell>
          <cell r="F178">
            <v>1.3720930232558139</v>
          </cell>
          <cell r="G178">
            <v>1.3636363636363635</v>
          </cell>
        </row>
        <row r="179">
          <cell r="A179">
            <v>35709</v>
          </cell>
          <cell r="B179">
            <v>0.90594059405940597</v>
          </cell>
          <cell r="C179">
            <v>0.9726989079563183</v>
          </cell>
          <cell r="D179">
            <v>0.95676691729323304</v>
          </cell>
          <cell r="E179">
            <v>1.2348993288590604</v>
          </cell>
          <cell r="F179">
            <v>1.3232558139534885</v>
          </cell>
          <cell r="G179">
            <v>1.3636363636363635</v>
          </cell>
        </row>
        <row r="180">
          <cell r="A180">
            <v>35710</v>
          </cell>
          <cell r="B180">
            <v>0.94059405940594054</v>
          </cell>
          <cell r="C180">
            <v>1.0015600624024961</v>
          </cell>
          <cell r="D180">
            <v>1.0037593984962405</v>
          </cell>
          <cell r="E180">
            <v>1.3154362416107384</v>
          </cell>
          <cell r="F180">
            <v>1.4267441860465115</v>
          </cell>
          <cell r="G180">
            <v>1.3636363636363635</v>
          </cell>
        </row>
        <row r="181">
          <cell r="A181">
            <v>35711</v>
          </cell>
          <cell r="B181">
            <v>0.92904290429042902</v>
          </cell>
          <cell r="C181">
            <v>0.98751950078003126</v>
          </cell>
          <cell r="D181">
            <v>0.99812030075187974</v>
          </cell>
          <cell r="E181">
            <v>1.2718120805369129</v>
          </cell>
          <cell r="F181">
            <v>1.4488372093023256</v>
          </cell>
          <cell r="G181">
            <v>1.3636363636363635</v>
          </cell>
        </row>
        <row r="182">
          <cell r="A182">
            <v>35712</v>
          </cell>
          <cell r="B182">
            <v>0.93234323432343236</v>
          </cell>
          <cell r="C182">
            <v>0.98595943837753508</v>
          </cell>
          <cell r="D182">
            <v>0.98308270676691734</v>
          </cell>
          <cell r="E182">
            <v>1.2785234899328859</v>
          </cell>
          <cell r="F182">
            <v>1.430232558139535</v>
          </cell>
          <cell r="G182">
            <v>1.3636363636363635</v>
          </cell>
        </row>
        <row r="183">
          <cell r="A183">
            <v>35713</v>
          </cell>
          <cell r="B183">
            <v>0.92079207920792083</v>
          </cell>
          <cell r="C183">
            <v>0.98049921996879874</v>
          </cell>
          <cell r="D183">
            <v>0.98308270676691734</v>
          </cell>
          <cell r="E183">
            <v>1.2651006711409396</v>
          </cell>
          <cell r="F183">
            <v>1.3720930232558139</v>
          </cell>
          <cell r="G183">
            <v>1.3636363636363635</v>
          </cell>
        </row>
        <row r="184">
          <cell r="A184">
            <v>35716</v>
          </cell>
          <cell r="B184">
            <v>0.91419141914191415</v>
          </cell>
          <cell r="C184">
            <v>0.99687987519500776</v>
          </cell>
          <cell r="D184">
            <v>0.98684210526315785</v>
          </cell>
          <cell r="E184">
            <v>1.2885906040268456</v>
          </cell>
          <cell r="F184">
            <v>1.4162790697674419</v>
          </cell>
          <cell r="G184">
            <v>1.3636363636363635</v>
          </cell>
        </row>
        <row r="185">
          <cell r="A185">
            <v>35717</v>
          </cell>
          <cell r="B185">
            <v>0.91914191419141911</v>
          </cell>
          <cell r="C185">
            <v>0.98985959438377535</v>
          </cell>
          <cell r="D185">
            <v>0.99248120300751874</v>
          </cell>
          <cell r="E185">
            <v>1.2818791946308725</v>
          </cell>
          <cell r="F185">
            <v>1.3767441860465117</v>
          </cell>
          <cell r="G185">
            <v>1.3636363636363635</v>
          </cell>
        </row>
        <row r="186">
          <cell r="A186">
            <v>35718</v>
          </cell>
          <cell r="B186">
            <v>0.91089108910891092</v>
          </cell>
          <cell r="C186">
            <v>0.98361934477379098</v>
          </cell>
          <cell r="D186">
            <v>0.98308270676691734</v>
          </cell>
          <cell r="E186">
            <v>1.2919463087248322</v>
          </cell>
          <cell r="F186">
            <v>1.3674418604651162</v>
          </cell>
          <cell r="G186">
            <v>1.3636363636363635</v>
          </cell>
        </row>
        <row r="187">
          <cell r="A187">
            <v>35719</v>
          </cell>
          <cell r="B187">
            <v>0.91419141914191415</v>
          </cell>
          <cell r="C187">
            <v>0.95865834633385338</v>
          </cell>
          <cell r="D187">
            <v>0.95864661654135341</v>
          </cell>
          <cell r="E187">
            <v>1.2651006711409396</v>
          </cell>
          <cell r="F187">
            <v>1.3465116279069766</v>
          </cell>
          <cell r="G187">
            <v>1.3636363636363635</v>
          </cell>
        </row>
        <row r="188">
          <cell r="A188">
            <v>35720</v>
          </cell>
          <cell r="B188">
            <v>0.90594059405940597</v>
          </cell>
          <cell r="C188">
            <v>0.93369734789391579</v>
          </cell>
          <cell r="D188">
            <v>0.96804511278195493</v>
          </cell>
          <cell r="E188">
            <v>1.2718120805369129</v>
          </cell>
          <cell r="F188">
            <v>1.3104651162790697</v>
          </cell>
          <cell r="G188">
            <v>1.3636363636363635</v>
          </cell>
        </row>
        <row r="189">
          <cell r="A189">
            <v>35723</v>
          </cell>
          <cell r="B189">
            <v>0.91584158415841588</v>
          </cell>
          <cell r="C189">
            <v>0.9430577223088924</v>
          </cell>
          <cell r="D189">
            <v>0.99624060150375937</v>
          </cell>
          <cell r="E189">
            <v>1.2986577181208054</v>
          </cell>
          <cell r="F189">
            <v>1.3511627906976744</v>
          </cell>
          <cell r="G189">
            <v>1.3636363636363635</v>
          </cell>
        </row>
        <row r="190">
          <cell r="A190">
            <v>35724</v>
          </cell>
          <cell r="B190">
            <v>0.94059405940594054</v>
          </cell>
          <cell r="C190">
            <v>0.96567862714508579</v>
          </cell>
          <cell r="D190">
            <v>0.98308270676691734</v>
          </cell>
          <cell r="E190">
            <v>1.3221476510067114</v>
          </cell>
          <cell r="F190">
            <v>1.3604651162790697</v>
          </cell>
          <cell r="G190">
            <v>1.3636363636363635</v>
          </cell>
        </row>
        <row r="191">
          <cell r="A191">
            <v>35725</v>
          </cell>
          <cell r="B191">
            <v>0.93151815181518149</v>
          </cell>
          <cell r="C191">
            <v>0.95865834633385338</v>
          </cell>
          <cell r="D191">
            <v>0.96992481203007519</v>
          </cell>
          <cell r="E191">
            <v>1.2818791946308725</v>
          </cell>
          <cell r="F191">
            <v>1.3627906976744186</v>
          </cell>
          <cell r="G191">
            <v>1.3636363636363635</v>
          </cell>
        </row>
        <row r="192">
          <cell r="A192">
            <v>35726</v>
          </cell>
          <cell r="B192">
            <v>0.93069306930693074</v>
          </cell>
          <cell r="C192">
            <v>0.95163806552262087</v>
          </cell>
          <cell r="D192">
            <v>0.96052631578947367</v>
          </cell>
          <cell r="E192">
            <v>1.2449664429530201</v>
          </cell>
          <cell r="F192">
            <v>1.3209302325581396</v>
          </cell>
          <cell r="G192">
            <v>1.3636363636363635</v>
          </cell>
        </row>
        <row r="193">
          <cell r="A193">
            <v>35727</v>
          </cell>
          <cell r="B193">
            <v>0.9092409240924092</v>
          </cell>
          <cell r="C193">
            <v>0.94071762870514819</v>
          </cell>
          <cell r="D193">
            <v>0.96240601503759393</v>
          </cell>
          <cell r="E193">
            <v>1.2147651006711409</v>
          </cell>
          <cell r="F193">
            <v>1.2790697674418605</v>
          </cell>
          <cell r="G193">
            <v>1.3636363636363635</v>
          </cell>
        </row>
        <row r="194">
          <cell r="A194">
            <v>35730</v>
          </cell>
          <cell r="B194">
            <v>0.83333333333333337</v>
          </cell>
          <cell r="C194">
            <v>0.86115444617784709</v>
          </cell>
          <cell r="D194">
            <v>0.89473684210526316</v>
          </cell>
          <cell r="E194">
            <v>1.1241610738255035</v>
          </cell>
          <cell r="F194">
            <v>0.4813953488372093</v>
          </cell>
          <cell r="G194">
            <v>1.3636363636363635</v>
          </cell>
        </row>
        <row r="195">
          <cell r="A195">
            <v>35731</v>
          </cell>
          <cell r="B195">
            <v>0.87458745874587462</v>
          </cell>
          <cell r="C195">
            <v>0.89781591263650551</v>
          </cell>
          <cell r="D195">
            <v>0.91917293233082709</v>
          </cell>
          <cell r="E195">
            <v>1.1543624161073827</v>
          </cell>
          <cell r="F195">
            <v>0.47209302325581393</v>
          </cell>
          <cell r="G195">
            <v>1.3636363636363635</v>
          </cell>
        </row>
        <row r="196">
          <cell r="A196">
            <v>35732</v>
          </cell>
          <cell r="B196">
            <v>0.85973597359735976</v>
          </cell>
          <cell r="C196">
            <v>0.90561622464898595</v>
          </cell>
          <cell r="D196">
            <v>0.90601503759398494</v>
          </cell>
          <cell r="E196">
            <v>1.1577181208053691</v>
          </cell>
          <cell r="F196">
            <v>0.5058139534883721</v>
          </cell>
          <cell r="G196">
            <v>1.3636363636363635</v>
          </cell>
        </row>
        <row r="197">
          <cell r="A197">
            <v>35733</v>
          </cell>
          <cell r="B197">
            <v>0.85313531353135319</v>
          </cell>
          <cell r="C197">
            <v>0.8931357254290172</v>
          </cell>
          <cell r="D197">
            <v>0.89097744360902253</v>
          </cell>
          <cell r="E197">
            <v>1.1208053691275168</v>
          </cell>
          <cell r="F197">
            <v>0.48023255813953486</v>
          </cell>
          <cell r="G197">
            <v>1.3636363636363635</v>
          </cell>
        </row>
        <row r="198">
          <cell r="A198">
            <v>35734</v>
          </cell>
          <cell r="B198">
            <v>0.8547854785478548</v>
          </cell>
          <cell r="C198">
            <v>0.88689547581903272</v>
          </cell>
          <cell r="D198">
            <v>0.86466165413533835</v>
          </cell>
          <cell r="E198">
            <v>1.1241610738255035</v>
          </cell>
          <cell r="F198">
            <v>0.48023255813953486</v>
          </cell>
          <cell r="G198">
            <v>1.3636363636363635</v>
          </cell>
        </row>
        <row r="199">
          <cell r="A199">
            <v>35737</v>
          </cell>
          <cell r="B199">
            <v>0.86138613861386137</v>
          </cell>
          <cell r="C199">
            <v>0.90717628705148201</v>
          </cell>
          <cell r="D199">
            <v>0.8778195488721805</v>
          </cell>
          <cell r="E199">
            <v>1.1677852348993289</v>
          </cell>
          <cell r="F199">
            <v>0.48372093023255813</v>
          </cell>
          <cell r="G199">
            <v>1.3636363636363635</v>
          </cell>
        </row>
        <row r="200">
          <cell r="A200">
            <v>35738</v>
          </cell>
          <cell r="B200">
            <v>0.85973597359735976</v>
          </cell>
          <cell r="C200">
            <v>0.92433697347893917</v>
          </cell>
          <cell r="D200">
            <v>0.88157894736842102</v>
          </cell>
          <cell r="E200">
            <v>1.1845637583892616</v>
          </cell>
          <cell r="F200">
            <v>0.47093023255813954</v>
          </cell>
          <cell r="G200">
            <v>1.3636363636363635</v>
          </cell>
        </row>
        <row r="201">
          <cell r="A201">
            <v>35739</v>
          </cell>
          <cell r="B201">
            <v>0.86138613861386137</v>
          </cell>
          <cell r="C201">
            <v>0.89937597503900157</v>
          </cell>
          <cell r="D201">
            <v>0.89473684210526316</v>
          </cell>
          <cell r="E201">
            <v>1.1845637583892616</v>
          </cell>
          <cell r="F201">
            <v>0.44418604651162791</v>
          </cell>
          <cell r="G201">
            <v>1.3636363636363635</v>
          </cell>
        </row>
        <row r="202">
          <cell r="A202">
            <v>35740</v>
          </cell>
          <cell r="B202">
            <v>0.90264026402640263</v>
          </cell>
          <cell r="C202">
            <v>0.90639625585023398</v>
          </cell>
          <cell r="D202">
            <v>0.89097744360902253</v>
          </cell>
          <cell r="E202">
            <v>1.2080536912751678</v>
          </cell>
          <cell r="F202">
            <v>0.45930232558139533</v>
          </cell>
          <cell r="G202">
            <v>1.3636363636363635</v>
          </cell>
        </row>
        <row r="203">
          <cell r="A203">
            <v>35741</v>
          </cell>
          <cell r="B203">
            <v>0.9273927392739274</v>
          </cell>
          <cell r="C203">
            <v>0.92667706708268327</v>
          </cell>
          <cell r="D203">
            <v>0.87593984962406013</v>
          </cell>
          <cell r="E203">
            <v>1.2013422818791946</v>
          </cell>
          <cell r="F203">
            <v>0.47325581395348837</v>
          </cell>
          <cell r="G203">
            <v>1.3636363636363635</v>
          </cell>
        </row>
        <row r="204">
          <cell r="A204">
            <v>35744</v>
          </cell>
          <cell r="B204">
            <v>0.94389438943894388</v>
          </cell>
          <cell r="C204">
            <v>0.94461778471138846</v>
          </cell>
          <cell r="D204">
            <v>0.89473684210526316</v>
          </cell>
          <cell r="E204">
            <v>1.2214765100671141</v>
          </cell>
          <cell r="F204">
            <v>0.46046511627906977</v>
          </cell>
          <cell r="G204">
            <v>1.3636363636363635</v>
          </cell>
        </row>
        <row r="205">
          <cell r="A205">
            <v>35745</v>
          </cell>
          <cell r="B205">
            <v>0.94884488448844884</v>
          </cell>
          <cell r="C205">
            <v>0.97191887675507016</v>
          </cell>
          <cell r="D205">
            <v>0.92105263157894735</v>
          </cell>
          <cell r="E205">
            <v>1.2214765100671141</v>
          </cell>
          <cell r="F205">
            <v>0.46395348837209305</v>
          </cell>
          <cell r="G205">
            <v>1.3636363636363635</v>
          </cell>
        </row>
        <row r="206">
          <cell r="A206">
            <v>35746</v>
          </cell>
          <cell r="B206">
            <v>0.9092409240924092</v>
          </cell>
          <cell r="C206">
            <v>0.96099843993759748</v>
          </cell>
          <cell r="D206">
            <v>0.90601503759398494</v>
          </cell>
          <cell r="E206">
            <v>1.1812080536912752</v>
          </cell>
          <cell r="F206">
            <v>0.44534883720930235</v>
          </cell>
          <cell r="G206">
            <v>1.3636363636363635</v>
          </cell>
        </row>
        <row r="207">
          <cell r="A207">
            <v>35747</v>
          </cell>
          <cell r="B207">
            <v>0.91254125412541254</v>
          </cell>
          <cell r="C207">
            <v>0.95865834633385338</v>
          </cell>
          <cell r="D207">
            <v>0.91541353383458646</v>
          </cell>
          <cell r="E207">
            <v>1.1644295302013423</v>
          </cell>
          <cell r="F207">
            <v>0.43604651162790697</v>
          </cell>
          <cell r="G207">
            <v>1.3636363636363635</v>
          </cell>
        </row>
        <row r="208">
          <cell r="A208">
            <v>35748</v>
          </cell>
          <cell r="B208">
            <v>0.89768976897689767</v>
          </cell>
          <cell r="C208">
            <v>0.96723868954758185</v>
          </cell>
          <cell r="D208">
            <v>0.89473684210526316</v>
          </cell>
          <cell r="E208">
            <v>1.1644295302013423</v>
          </cell>
          <cell r="F208">
            <v>0.46279069767441861</v>
          </cell>
          <cell r="G208">
            <v>1.3636363636363635</v>
          </cell>
        </row>
        <row r="209">
          <cell r="A209">
            <v>35751</v>
          </cell>
          <cell r="B209">
            <v>0.90429042904290424</v>
          </cell>
          <cell r="C209">
            <v>0.98595943837753508</v>
          </cell>
          <cell r="D209">
            <v>0.90601503759398494</v>
          </cell>
          <cell r="E209">
            <v>1.1946308724832215</v>
          </cell>
          <cell r="F209">
            <v>0.44883720930232557</v>
          </cell>
          <cell r="G209">
            <v>1.3636363636363635</v>
          </cell>
        </row>
        <row r="210">
          <cell r="A210">
            <v>35752</v>
          </cell>
          <cell r="B210">
            <v>0.89273927392739272</v>
          </cell>
          <cell r="C210">
            <v>0.9773790951638065</v>
          </cell>
          <cell r="D210">
            <v>0.89849624060150379</v>
          </cell>
          <cell r="E210">
            <v>1.1979865771812082</v>
          </cell>
          <cell r="F210">
            <v>0.4325581395348837</v>
          </cell>
          <cell r="G210">
            <v>1.3636363636363635</v>
          </cell>
        </row>
        <row r="211">
          <cell r="A211">
            <v>35753</v>
          </cell>
          <cell r="B211">
            <v>0.89603960396039606</v>
          </cell>
          <cell r="C211">
            <v>0.97581903276131043</v>
          </cell>
          <cell r="D211">
            <v>0.87969924812030076</v>
          </cell>
          <cell r="E211">
            <v>1.1711409395973154</v>
          </cell>
          <cell r="F211">
            <v>0.44069767441860463</v>
          </cell>
          <cell r="G211">
            <v>1.3636363636363635</v>
          </cell>
        </row>
        <row r="212">
          <cell r="A212">
            <v>35754</v>
          </cell>
          <cell r="B212">
            <v>0.87128712871287128</v>
          </cell>
          <cell r="C212">
            <v>0.9726989079563183</v>
          </cell>
          <cell r="D212">
            <v>0.90037593984962405</v>
          </cell>
          <cell r="E212">
            <v>1.1812080536912752</v>
          </cell>
          <cell r="F212">
            <v>0.4325581395348837</v>
          </cell>
          <cell r="G212">
            <v>1.3636363636363635</v>
          </cell>
        </row>
        <row r="213">
          <cell r="A213">
            <v>35755</v>
          </cell>
          <cell r="B213">
            <v>0.88613861386138615</v>
          </cell>
          <cell r="C213">
            <v>0.97035881435257409</v>
          </cell>
          <cell r="D213">
            <v>0.8928571428571429</v>
          </cell>
          <cell r="E213">
            <v>1.1912751677852349</v>
          </cell>
          <cell r="F213">
            <v>0.42674418604651165</v>
          </cell>
          <cell r="G213">
            <v>1.3636363636363635</v>
          </cell>
        </row>
        <row r="214">
          <cell r="A214">
            <v>35758</v>
          </cell>
          <cell r="B214">
            <v>0.86468646864686471</v>
          </cell>
          <cell r="C214">
            <v>0.94929797191887677</v>
          </cell>
          <cell r="D214">
            <v>0.8928571428571429</v>
          </cell>
          <cell r="E214">
            <v>1.174496644295302</v>
          </cell>
          <cell r="F214">
            <v>0.42441860465116277</v>
          </cell>
          <cell r="G214">
            <v>1.3636363636363635</v>
          </cell>
        </row>
        <row r="215">
          <cell r="A215">
            <v>35759</v>
          </cell>
          <cell r="B215">
            <v>0.68151815181518149</v>
          </cell>
          <cell r="C215">
            <v>0.93369734789391579</v>
          </cell>
          <cell r="D215">
            <v>0.88721804511278191</v>
          </cell>
          <cell r="E215">
            <v>1.1812080536912752</v>
          </cell>
          <cell r="F215">
            <v>0.42790697674418604</v>
          </cell>
          <cell r="G215">
            <v>1.3636363636363635</v>
          </cell>
        </row>
        <row r="216">
          <cell r="A216">
            <v>35760</v>
          </cell>
          <cell r="B216">
            <v>0.70792079207920788</v>
          </cell>
          <cell r="C216">
            <v>0.93447737909516382</v>
          </cell>
          <cell r="D216">
            <v>0.84774436090225569</v>
          </cell>
          <cell r="E216">
            <v>1.1845637583892616</v>
          </cell>
          <cell r="F216">
            <v>0.43604651162790697</v>
          </cell>
          <cell r="G216">
            <v>1.3636363636363635</v>
          </cell>
        </row>
        <row r="217">
          <cell r="A217">
            <v>35761</v>
          </cell>
          <cell r="B217">
            <v>0.70792079207920788</v>
          </cell>
          <cell r="C217">
            <v>0.93447737909516382</v>
          </cell>
          <cell r="D217">
            <v>0.84774436090225569</v>
          </cell>
          <cell r="E217">
            <v>1.1845637583892616</v>
          </cell>
          <cell r="F217">
            <v>0.43604651162790697</v>
          </cell>
          <cell r="G217">
            <v>1.3636363636363635</v>
          </cell>
        </row>
        <row r="218">
          <cell r="A218">
            <v>35762</v>
          </cell>
          <cell r="B218">
            <v>0.70957095709570961</v>
          </cell>
          <cell r="C218">
            <v>0.93603744149765988</v>
          </cell>
          <cell r="D218">
            <v>0.84398496240601506</v>
          </cell>
          <cell r="E218">
            <v>1.1912751677852349</v>
          </cell>
          <cell r="F218">
            <v>0.44418604651162791</v>
          </cell>
          <cell r="G218">
            <v>1.3636363636363635</v>
          </cell>
        </row>
        <row r="219">
          <cell r="A219">
            <v>35765</v>
          </cell>
          <cell r="B219">
            <v>0.72277227722772275</v>
          </cell>
          <cell r="C219">
            <v>0.96723868954758185</v>
          </cell>
          <cell r="D219">
            <v>0.85902255639097747</v>
          </cell>
          <cell r="E219">
            <v>1.2281879194630871</v>
          </cell>
          <cell r="F219">
            <v>0.45348837209302323</v>
          </cell>
          <cell r="G219">
            <v>1.3636363636363635</v>
          </cell>
        </row>
        <row r="220">
          <cell r="A220">
            <v>35766</v>
          </cell>
          <cell r="B220">
            <v>0.70132013201320131</v>
          </cell>
          <cell r="C220">
            <v>0.98283931357254295</v>
          </cell>
          <cell r="D220">
            <v>0.84586466165413532</v>
          </cell>
          <cell r="E220">
            <v>1.2080536912751678</v>
          </cell>
          <cell r="F220">
            <v>0.43720930232558142</v>
          </cell>
          <cell r="G220">
            <v>1.3636363636363635</v>
          </cell>
        </row>
        <row r="221">
          <cell r="A221">
            <v>35767</v>
          </cell>
          <cell r="B221">
            <v>0.71122112211221122</v>
          </cell>
          <cell r="C221">
            <v>1.0015600624024961</v>
          </cell>
          <cell r="D221">
            <v>0.84586466165413532</v>
          </cell>
          <cell r="E221">
            <v>1.1879194630872483</v>
          </cell>
          <cell r="F221">
            <v>0.44186046511627908</v>
          </cell>
          <cell r="G221">
            <v>1.3636363636363635</v>
          </cell>
        </row>
        <row r="222">
          <cell r="A222">
            <v>35768</v>
          </cell>
          <cell r="B222">
            <v>0.70709570957095713</v>
          </cell>
          <cell r="C222">
            <v>0.9929797191887676</v>
          </cell>
          <cell r="D222">
            <v>0.84210526315789469</v>
          </cell>
          <cell r="E222">
            <v>1.2483221476510067</v>
          </cell>
          <cell r="F222">
            <v>0.39302325581395348</v>
          </cell>
          <cell r="G222">
            <v>1.3636363636363635</v>
          </cell>
        </row>
        <row r="223">
          <cell r="A223">
            <v>35769</v>
          </cell>
          <cell r="B223">
            <v>0.71452145214521456</v>
          </cell>
          <cell r="C223">
            <v>0.99687987519500776</v>
          </cell>
          <cell r="D223">
            <v>0.84210526315789469</v>
          </cell>
          <cell r="E223">
            <v>1.2583892617449663</v>
          </cell>
          <cell r="F223">
            <v>0.413953488372093</v>
          </cell>
          <cell r="G223">
            <v>1.3636363636363635</v>
          </cell>
        </row>
        <row r="224">
          <cell r="A224">
            <v>35772</v>
          </cell>
          <cell r="B224">
            <v>0.72277227722772275</v>
          </cell>
          <cell r="C224">
            <v>0.98673946957878311</v>
          </cell>
          <cell r="D224">
            <v>0.82518796992481203</v>
          </cell>
          <cell r="E224">
            <v>1.2483221476510067</v>
          </cell>
          <cell r="F224">
            <v>0.39767441860465114</v>
          </cell>
          <cell r="G224">
            <v>1.3636363636363635</v>
          </cell>
        </row>
        <row r="225">
          <cell r="A225">
            <v>35773</v>
          </cell>
          <cell r="B225">
            <v>0.71617161716171618</v>
          </cell>
          <cell r="C225">
            <v>0.99219968798751945</v>
          </cell>
          <cell r="D225">
            <v>0.80639097744360899</v>
          </cell>
          <cell r="E225">
            <v>1.2751677852348993</v>
          </cell>
          <cell r="F225">
            <v>0.37325581395348839</v>
          </cell>
          <cell r="G225">
            <v>1.3636363636363635</v>
          </cell>
        </row>
        <row r="226">
          <cell r="A226">
            <v>35774</v>
          </cell>
          <cell r="B226">
            <v>0.70792079207920788</v>
          </cell>
          <cell r="C226">
            <v>0.98751950078003126</v>
          </cell>
          <cell r="D226">
            <v>0.76315789473684215</v>
          </cell>
          <cell r="E226">
            <v>1.1476510067114094</v>
          </cell>
          <cell r="F226">
            <v>0.31860465116279069</v>
          </cell>
          <cell r="G226">
            <v>1.3636363636363635</v>
          </cell>
        </row>
        <row r="227">
          <cell r="A227">
            <v>35775</v>
          </cell>
          <cell r="B227">
            <v>0.70709570957095713</v>
          </cell>
          <cell r="C227">
            <v>0.9750390015600624</v>
          </cell>
          <cell r="D227">
            <v>0.75939849624060152</v>
          </cell>
          <cell r="E227">
            <v>1.1275167785234899</v>
          </cell>
          <cell r="F227">
            <v>0.30813953488372092</v>
          </cell>
          <cell r="G227">
            <v>1.3636363636363635</v>
          </cell>
        </row>
        <row r="228">
          <cell r="A228">
            <v>35776</v>
          </cell>
          <cell r="B228">
            <v>0.70297029702970293</v>
          </cell>
          <cell r="C228">
            <v>0.98517940717628705</v>
          </cell>
          <cell r="D228">
            <v>0.75939849624060152</v>
          </cell>
          <cell r="E228">
            <v>1.1241610738255035</v>
          </cell>
          <cell r="F228">
            <v>0.28953488372093023</v>
          </cell>
          <cell r="G228">
            <v>1.3636363636363635</v>
          </cell>
        </row>
        <row r="229">
          <cell r="A229">
            <v>35779</v>
          </cell>
          <cell r="B229">
            <v>0.71122112211221122</v>
          </cell>
          <cell r="C229">
            <v>1.0031201248049921</v>
          </cell>
          <cell r="D229">
            <v>0.73684210526315785</v>
          </cell>
          <cell r="E229">
            <v>1.1174496644295302</v>
          </cell>
          <cell r="F229">
            <v>0.2930232558139535</v>
          </cell>
          <cell r="G229">
            <v>1.3636363636363635</v>
          </cell>
        </row>
        <row r="230">
          <cell r="A230">
            <v>35780</v>
          </cell>
          <cell r="B230">
            <v>0.71947194719471952</v>
          </cell>
          <cell r="C230">
            <v>0.99375975039001563</v>
          </cell>
          <cell r="D230">
            <v>0.73872180451127822</v>
          </cell>
          <cell r="E230">
            <v>1.0906040268456376</v>
          </cell>
          <cell r="F230">
            <v>0.30116279069767443</v>
          </cell>
          <cell r="G230">
            <v>1.3636363636363635</v>
          </cell>
        </row>
        <row r="231">
          <cell r="A231">
            <v>35781</v>
          </cell>
          <cell r="B231">
            <v>0.71782178217821779</v>
          </cell>
          <cell r="C231">
            <v>0.98439937597503901</v>
          </cell>
          <cell r="D231">
            <v>0.75375939849624063</v>
          </cell>
          <cell r="E231">
            <v>1.080536912751678</v>
          </cell>
          <cell r="F231">
            <v>0.3</v>
          </cell>
          <cell r="G231">
            <v>1.3636363636363635</v>
          </cell>
        </row>
        <row r="232">
          <cell r="A232">
            <v>35782</v>
          </cell>
          <cell r="B232">
            <v>0.71122112211221122</v>
          </cell>
          <cell r="C232">
            <v>0.86739469578783146</v>
          </cell>
          <cell r="D232">
            <v>0.71240601503759393</v>
          </cell>
          <cell r="E232">
            <v>1.0671140939597314</v>
          </cell>
          <cell r="F232">
            <v>0.27790697674418607</v>
          </cell>
          <cell r="G232">
            <v>1.3636363636363635</v>
          </cell>
        </row>
        <row r="233">
          <cell r="A233">
            <v>35783</v>
          </cell>
          <cell r="B233">
            <v>0.70379537953795379</v>
          </cell>
          <cell r="C233">
            <v>0.84789391575663031</v>
          </cell>
          <cell r="D233">
            <v>0.68045112781954886</v>
          </cell>
          <cell r="E233">
            <v>1.0503355704697988</v>
          </cell>
          <cell r="F233">
            <v>0.28255813953488373</v>
          </cell>
          <cell r="G233">
            <v>1.3636363636363635</v>
          </cell>
        </row>
        <row r="234">
          <cell r="A234">
            <v>35786</v>
          </cell>
          <cell r="B234">
            <v>0.71947194719471952</v>
          </cell>
          <cell r="C234">
            <v>0.8408736349453978</v>
          </cell>
          <cell r="D234">
            <v>0.68045112781954886</v>
          </cell>
          <cell r="E234">
            <v>1.0402684563758389</v>
          </cell>
          <cell r="F234">
            <v>0.28139534883720929</v>
          </cell>
          <cell r="G234">
            <v>1.3636363636363635</v>
          </cell>
        </row>
        <row r="235">
          <cell r="A235">
            <v>35787</v>
          </cell>
          <cell r="B235">
            <v>0.70627062706270627</v>
          </cell>
          <cell r="C235">
            <v>0.8408736349453978</v>
          </cell>
          <cell r="D235">
            <v>0.67669172932330823</v>
          </cell>
          <cell r="E235">
            <v>1.0201342281879195</v>
          </cell>
          <cell r="F235">
            <v>0.27209302325581397</v>
          </cell>
          <cell r="G235">
            <v>1.3636363636363635</v>
          </cell>
        </row>
        <row r="236">
          <cell r="A236">
            <v>35788</v>
          </cell>
          <cell r="B236">
            <v>0.70297029702970293</v>
          </cell>
          <cell r="C236">
            <v>0.83619344773790949</v>
          </cell>
          <cell r="D236">
            <v>0.68421052631578949</v>
          </cell>
          <cell r="E236">
            <v>1.0134228187919463</v>
          </cell>
          <cell r="F236">
            <v>0.26976744186046514</v>
          </cell>
          <cell r="G236">
            <v>1.3636363636363635</v>
          </cell>
        </row>
        <row r="237">
          <cell r="A237">
            <v>35789</v>
          </cell>
          <cell r="B237">
            <v>0.70297029702970293</v>
          </cell>
          <cell r="C237">
            <v>0.83619344773790949</v>
          </cell>
          <cell r="D237">
            <v>0.68421052631578949</v>
          </cell>
          <cell r="E237">
            <v>1.0134228187919463</v>
          </cell>
          <cell r="F237">
            <v>0.26976744186046514</v>
          </cell>
          <cell r="G237">
            <v>1.3636363636363635</v>
          </cell>
        </row>
        <row r="238">
          <cell r="A238">
            <v>35790</v>
          </cell>
          <cell r="B238">
            <v>0.70462046204620465</v>
          </cell>
          <cell r="C238">
            <v>0.8408736349453978</v>
          </cell>
          <cell r="D238">
            <v>0.68233082706766912</v>
          </cell>
          <cell r="E238">
            <v>1.0134228187919463</v>
          </cell>
          <cell r="F238">
            <v>0.2686046511627907</v>
          </cell>
          <cell r="G238">
            <v>1.3636363636363635</v>
          </cell>
        </row>
        <row r="239">
          <cell r="A239">
            <v>35793</v>
          </cell>
          <cell r="B239">
            <v>0.68976897689768979</v>
          </cell>
          <cell r="C239">
            <v>0.84165366614664583</v>
          </cell>
          <cell r="D239">
            <v>0.68045112781954886</v>
          </cell>
          <cell r="E239">
            <v>1.0335570469798658</v>
          </cell>
          <cell r="F239">
            <v>0.2686046511627907</v>
          </cell>
          <cell r="G239">
            <v>1.3636363636363635</v>
          </cell>
        </row>
        <row r="240">
          <cell r="A240">
            <v>35794</v>
          </cell>
          <cell r="B240">
            <v>0.69471947194719474</v>
          </cell>
          <cell r="C240">
            <v>0.87363494539781594</v>
          </cell>
          <cell r="D240">
            <v>0.6992481203007519</v>
          </cell>
          <cell r="E240">
            <v>1.080536912751678</v>
          </cell>
          <cell r="F240">
            <v>0.28837209302325584</v>
          </cell>
          <cell r="G240">
            <v>1.3636363636363635</v>
          </cell>
        </row>
        <row r="241">
          <cell r="A241">
            <v>35795</v>
          </cell>
          <cell r="B241">
            <v>0.6914191419141914</v>
          </cell>
          <cell r="C241">
            <v>0.88065522620904835</v>
          </cell>
          <cell r="D241">
            <v>0.66917293233082709</v>
          </cell>
          <cell r="E241">
            <v>1.1140939597315436</v>
          </cell>
          <cell r="F241">
            <v>0.28953488372093023</v>
          </cell>
          <cell r="G241">
            <v>1.3636363636363635</v>
          </cell>
        </row>
        <row r="242">
          <cell r="A242">
            <v>35796</v>
          </cell>
          <cell r="B242">
            <v>0.6914191419141914</v>
          </cell>
          <cell r="C242">
            <v>0.88065522620904835</v>
          </cell>
          <cell r="D242">
            <v>0.66917293233082709</v>
          </cell>
          <cell r="E242">
            <v>1.1140939597315436</v>
          </cell>
          <cell r="F242">
            <v>0.28953488372093023</v>
          </cell>
          <cell r="G242">
            <v>1.3636363636363635</v>
          </cell>
        </row>
        <row r="243">
          <cell r="A243">
            <v>35797</v>
          </cell>
          <cell r="B243">
            <v>0.69636963696369636</v>
          </cell>
          <cell r="C243">
            <v>0.87363494539781594</v>
          </cell>
          <cell r="D243">
            <v>0.69548872180451127</v>
          </cell>
          <cell r="E243">
            <v>1.1342281879194631</v>
          </cell>
          <cell r="F243">
            <v>0.31860465116279069</v>
          </cell>
          <cell r="G243">
            <v>1.3636363636363635</v>
          </cell>
        </row>
        <row r="244">
          <cell r="A244">
            <v>35800</v>
          </cell>
          <cell r="B244">
            <v>0.68811881188118806</v>
          </cell>
          <cell r="C244">
            <v>0.87831513260530425</v>
          </cell>
          <cell r="D244">
            <v>0.69548872180451127</v>
          </cell>
          <cell r="E244">
            <v>1.1409395973154361</v>
          </cell>
          <cell r="F244">
            <v>0.33953488372093021</v>
          </cell>
          <cell r="G244">
            <v>1.3636363636363635</v>
          </cell>
        </row>
        <row r="245">
          <cell r="A245">
            <v>35801</v>
          </cell>
          <cell r="B245">
            <v>0.66666666666666663</v>
          </cell>
          <cell r="C245">
            <v>0.9024960998439937</v>
          </cell>
          <cell r="D245">
            <v>0.69172932330827064</v>
          </cell>
          <cell r="E245">
            <v>1.1140939597315436</v>
          </cell>
          <cell r="F245">
            <v>0.32558139534883723</v>
          </cell>
          <cell r="G245">
            <v>1.3636363636363635</v>
          </cell>
        </row>
        <row r="246">
          <cell r="A246">
            <v>35802</v>
          </cell>
          <cell r="B246">
            <v>0.72607260726072609</v>
          </cell>
          <cell r="C246">
            <v>0.91107644305772228</v>
          </cell>
          <cell r="D246">
            <v>0.73308270676691734</v>
          </cell>
          <cell r="E246">
            <v>1.1677852348993289</v>
          </cell>
          <cell r="F246">
            <v>0.3174418604651163</v>
          </cell>
          <cell r="G246">
            <v>1.3636363636363635</v>
          </cell>
        </row>
        <row r="247">
          <cell r="A247">
            <v>35803</v>
          </cell>
          <cell r="B247">
            <v>0.68646864686468645</v>
          </cell>
          <cell r="C247">
            <v>0.88767550702028086</v>
          </cell>
          <cell r="D247">
            <v>0.74060150375939848</v>
          </cell>
          <cell r="E247">
            <v>1.1174496644295302</v>
          </cell>
          <cell r="F247">
            <v>0.30465116279069765</v>
          </cell>
          <cell r="G247">
            <v>1.3636363636363635</v>
          </cell>
        </row>
        <row r="248">
          <cell r="A248">
            <v>35804</v>
          </cell>
          <cell r="B248">
            <v>0.65841584158415845</v>
          </cell>
          <cell r="C248">
            <v>0.86895475819032764</v>
          </cell>
          <cell r="D248">
            <v>0.74060150375939848</v>
          </cell>
          <cell r="E248">
            <v>1.0536912751677852</v>
          </cell>
          <cell r="F248">
            <v>0.29186046511627906</v>
          </cell>
          <cell r="G248">
            <v>1.3636363636363635</v>
          </cell>
        </row>
        <row r="249">
          <cell r="A249">
            <v>35807</v>
          </cell>
          <cell r="B249">
            <v>0.65676567656765672</v>
          </cell>
          <cell r="C249">
            <v>0.87909516380655228</v>
          </cell>
          <cell r="D249">
            <v>0.74060150375939848</v>
          </cell>
          <cell r="E249">
            <v>1.0738255033557047</v>
          </cell>
          <cell r="F249">
            <v>0.28255813953488373</v>
          </cell>
          <cell r="G249">
            <v>1.3636363636363635</v>
          </cell>
        </row>
        <row r="250">
          <cell r="A250">
            <v>35808</v>
          </cell>
          <cell r="B250">
            <v>0.66666666666666663</v>
          </cell>
          <cell r="C250">
            <v>0.87753510140405622</v>
          </cell>
          <cell r="D250">
            <v>0.73684210526315785</v>
          </cell>
          <cell r="E250">
            <v>1.0604026845637584</v>
          </cell>
          <cell r="F250">
            <v>0.28720930232558139</v>
          </cell>
          <cell r="G250">
            <v>1.3636363636363635</v>
          </cell>
        </row>
        <row r="251">
          <cell r="A251">
            <v>35809</v>
          </cell>
          <cell r="B251">
            <v>0.68316831683168322</v>
          </cell>
          <cell r="C251">
            <v>0.87597503900156004</v>
          </cell>
          <cell r="D251">
            <v>0.72556390977443608</v>
          </cell>
          <cell r="E251">
            <v>1.0939597315436242</v>
          </cell>
          <cell r="F251">
            <v>0.29534883720930233</v>
          </cell>
          <cell r="G251">
            <v>1.3636363636363635</v>
          </cell>
        </row>
        <row r="252">
          <cell r="A252">
            <v>35810</v>
          </cell>
          <cell r="B252">
            <v>0.71287128712871284</v>
          </cell>
          <cell r="C252">
            <v>0.89235569422776906</v>
          </cell>
          <cell r="D252">
            <v>0.73496240601503759</v>
          </cell>
          <cell r="E252">
            <v>1.0704697986577181</v>
          </cell>
          <cell r="F252">
            <v>0.29418604651162789</v>
          </cell>
          <cell r="G252">
            <v>1.3636363636363635</v>
          </cell>
        </row>
        <row r="253">
          <cell r="A253">
            <v>35811</v>
          </cell>
          <cell r="B253">
            <v>0.7277227722772277</v>
          </cell>
          <cell r="C253">
            <v>0.89703588143525737</v>
          </cell>
          <cell r="D253">
            <v>0.75187969924812026</v>
          </cell>
          <cell r="E253">
            <v>1.0838926174496644</v>
          </cell>
          <cell r="F253">
            <v>0.29534883720930233</v>
          </cell>
          <cell r="G253">
            <v>1.3636363636363635</v>
          </cell>
        </row>
        <row r="254">
          <cell r="A254">
            <v>35814</v>
          </cell>
          <cell r="B254">
            <v>0.7277227722772277</v>
          </cell>
          <cell r="C254">
            <v>0.89703588143525737</v>
          </cell>
          <cell r="D254">
            <v>0.75187969924812026</v>
          </cell>
          <cell r="E254">
            <v>1.0838926174496644</v>
          </cell>
          <cell r="F254">
            <v>0.29534883720930233</v>
          </cell>
          <cell r="G254">
            <v>1.3636363636363635</v>
          </cell>
        </row>
        <row r="255">
          <cell r="A255">
            <v>35815</v>
          </cell>
          <cell r="B255">
            <v>0.73019801980198018</v>
          </cell>
          <cell r="C255">
            <v>0.90873634945397819</v>
          </cell>
          <cell r="D255">
            <v>0.77067669172932329</v>
          </cell>
          <cell r="E255">
            <v>1.0738255033557047</v>
          </cell>
          <cell r="F255">
            <v>0.27906976744186046</v>
          </cell>
          <cell r="G255">
            <v>1.3636363636363635</v>
          </cell>
        </row>
        <row r="256">
          <cell r="A256">
            <v>35816</v>
          </cell>
          <cell r="B256">
            <v>0.76567656765676573</v>
          </cell>
          <cell r="C256">
            <v>0.91575663026521059</v>
          </cell>
          <cell r="D256">
            <v>0.77631578947368418</v>
          </cell>
          <cell r="E256">
            <v>1.0704697986577181</v>
          </cell>
          <cell r="F256">
            <v>0.27209302325581397</v>
          </cell>
          <cell r="G256">
            <v>1.3636363636363635</v>
          </cell>
        </row>
        <row r="257">
          <cell r="A257">
            <v>35817</v>
          </cell>
          <cell r="B257">
            <v>0.7722772277227723</v>
          </cell>
          <cell r="C257">
            <v>0.92823712948517945</v>
          </cell>
          <cell r="D257">
            <v>0.77819548872180455</v>
          </cell>
          <cell r="E257">
            <v>1.063758389261745</v>
          </cell>
          <cell r="F257">
            <v>0.2744186046511628</v>
          </cell>
          <cell r="G257">
            <v>1.3636363636363635</v>
          </cell>
        </row>
        <row r="258">
          <cell r="A258">
            <v>35818</v>
          </cell>
          <cell r="B258">
            <v>0.77516501650165015</v>
          </cell>
          <cell r="C258">
            <v>0.92199687987519496</v>
          </cell>
          <cell r="D258">
            <v>0.75563909774436089</v>
          </cell>
          <cell r="E258">
            <v>1.0469798657718121</v>
          </cell>
          <cell r="F258">
            <v>0.27325581395348836</v>
          </cell>
          <cell r="G258">
            <v>1.3636363636363635</v>
          </cell>
        </row>
        <row r="259">
          <cell r="A259">
            <v>35821</v>
          </cell>
          <cell r="B259">
            <v>0.7722772277227723</v>
          </cell>
          <cell r="C259">
            <v>0.93447737909516382</v>
          </cell>
          <cell r="D259">
            <v>0.74812030075187974</v>
          </cell>
          <cell r="E259">
            <v>1.0604026845637584</v>
          </cell>
          <cell r="F259">
            <v>0.27093023255813953</v>
          </cell>
          <cell r="G259">
            <v>1.3636363636363635</v>
          </cell>
        </row>
        <row r="260">
          <cell r="A260">
            <v>35822</v>
          </cell>
          <cell r="B260">
            <v>0.78382838283828382</v>
          </cell>
          <cell r="C260">
            <v>0.94929797191887677</v>
          </cell>
          <cell r="D260">
            <v>0.75187969924812026</v>
          </cell>
          <cell r="E260">
            <v>1.0704697986577181</v>
          </cell>
          <cell r="F260">
            <v>0.2686046511627907</v>
          </cell>
          <cell r="G260">
            <v>1.3636363636363635</v>
          </cell>
        </row>
        <row r="261">
          <cell r="A261">
            <v>35823</v>
          </cell>
          <cell r="B261">
            <v>0.77557755775577553</v>
          </cell>
          <cell r="C261">
            <v>0.94149765990639622</v>
          </cell>
          <cell r="D261">
            <v>0.76879699248120303</v>
          </cell>
          <cell r="E261">
            <v>1.0771812080536913</v>
          </cell>
          <cell r="F261">
            <v>0.26279069767441859</v>
          </cell>
          <cell r="G261">
            <v>1.3636363636363635</v>
          </cell>
        </row>
        <row r="262">
          <cell r="A262">
            <v>35824</v>
          </cell>
          <cell r="B262">
            <v>0.75247524752475248</v>
          </cell>
          <cell r="C262">
            <v>0.93837753510140409</v>
          </cell>
          <cell r="D262">
            <v>0.78947368421052633</v>
          </cell>
          <cell r="E262">
            <v>1.080536912751678</v>
          </cell>
          <cell r="F262">
            <v>0.2686046511627907</v>
          </cell>
          <cell r="G262">
            <v>1.3636363636363635</v>
          </cell>
        </row>
        <row r="263">
          <cell r="A263">
            <v>35825</v>
          </cell>
          <cell r="B263">
            <v>0.76567656765676573</v>
          </cell>
          <cell r="C263">
            <v>0.91731669266770666</v>
          </cell>
          <cell r="D263">
            <v>0.78007518796992481</v>
          </cell>
          <cell r="E263">
            <v>1.0771812080536913</v>
          </cell>
          <cell r="F263">
            <v>0.32558139534883723</v>
          </cell>
          <cell r="G263">
            <v>1.3636363636363635</v>
          </cell>
        </row>
        <row r="264">
          <cell r="A264">
            <v>35828</v>
          </cell>
          <cell r="B264">
            <v>0.7722772277227723</v>
          </cell>
          <cell r="C264">
            <v>0.95709828393135721</v>
          </cell>
          <cell r="D264">
            <v>0.79135338345864659</v>
          </cell>
          <cell r="E264">
            <v>1.1073825503355705</v>
          </cell>
          <cell r="F264">
            <v>0.33023255813953489</v>
          </cell>
          <cell r="G264">
            <v>1.3636363636363635</v>
          </cell>
        </row>
        <row r="265">
          <cell r="A265">
            <v>35829</v>
          </cell>
          <cell r="B265">
            <v>0.78877887788778878</v>
          </cell>
          <cell r="C265">
            <v>0.95397815912636508</v>
          </cell>
          <cell r="D265">
            <v>0.77631578947368418</v>
          </cell>
          <cell r="E265">
            <v>1.0973154362416107</v>
          </cell>
          <cell r="F265">
            <v>0.30813953488372092</v>
          </cell>
          <cell r="G265">
            <v>1.3636363636363635</v>
          </cell>
        </row>
      </sheetData>
      <sheetData sheetId="1">
        <row r="4">
          <cell r="A4">
            <v>35464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A4">
            <v>35464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>
        <row r="4">
          <cell r="A4" t="str">
            <v>Customer Name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09"/>
      <sheetName val="10"/>
      <sheetName val="11"/>
      <sheetName val="Total"/>
      <sheetName val="Europe"/>
      <sheetName val="US"/>
      <sheetName val="Sheet3"/>
      <sheetName val="DIV Y"/>
      <sheetName val="NESTLE"/>
      <sheetName val="graphdialog"/>
      <sheetName val="Quarterly rates"/>
      <sheetName val="MktAss"/>
      <sheetName val="Global Equity Indices"/>
      <sheetName val="company"/>
      <sheetName val="Stock Price"/>
      <sheetName val=""/>
      <sheetName val="Returns"/>
      <sheetName val="#REF"/>
      <sheetName val="Quarters"/>
      <sheetName val="oldSEG"/>
      <sheetName val="FTS Universe Inputs"/>
      <sheetName val="Rel.1Yr"/>
      <sheetName val="book1"/>
      <sheetName val="Sheet1"/>
      <sheetName val="Sheet2"/>
      <sheetName val="sandeep"/>
      <sheetName val="vedant"/>
      <sheetName val="swati"/>
      <sheetName val="nachiket"/>
      <sheetName val="kakde"/>
      <sheetName val="Curr"/>
      <sheetName val="Lists"/>
      <sheetName val="Series Description"/>
      <sheetName val="Economic Series Chart"/>
      <sheetName val="Series Values"/>
      <sheetName val="Admin"/>
      <sheetName val="FS ing"/>
      <sheetName val="Extra 2"/>
      <sheetName val="TB_ HSG"/>
      <sheetName val="TB"/>
      <sheetName val="FS"/>
      <sheetName val="AJE"/>
      <sheetName val="Consolidating BS-PL 2007"/>
      <sheetName val="SD AJE"/>
      <sheetName val="DN AJE"/>
      <sheetName val="AJES2"/>
      <sheetName val="AJES3"/>
      <sheetName val="EJE"/>
      <sheetName val="SD TB"/>
      <sheetName val="DN TB"/>
      <sheetName val="TBS2"/>
      <sheetName val="TBS3"/>
      <sheetName val="TBS4"/>
      <sheetName val="AJES4"/>
      <sheetName val="TB_LUXOR"/>
      <sheetName val="TB_EXEC - Done"/>
      <sheetName val="TB_GPS"/>
      <sheetName val="data"/>
      <sheetName val="P &amp;L"/>
      <sheetName val="Balance"/>
      <sheetName val="Situation"/>
      <sheetName val="DETBIL"/>
      <sheetName val="Aus-P"/>
      <sheetName val="SEC bridge"/>
      <sheetName val="EMC format"/>
      <sheetName val="Overview"/>
      <sheetName val="M A Private Placements"/>
      <sheetName val="Multiples"/>
      <sheetName val="Historical Volatility Co 1"/>
      <sheetName val="GL Profit Analysis"/>
      <sheetName val="Screening"/>
      <sheetName val="Aggregates"/>
      <sheetName val="Screen Criteria"/>
      <sheetName val="Consensus"/>
      <sheetName val="QA表（Ｂ）概要"/>
      <sheetName val="別紙3-1機能別ﾌﾞﾛｯｸ別原価目標"/>
      <sheetName val="別紙3-2Budget(機能、費目別)"/>
      <sheetName val="TM"/>
      <sheetName val="条件"/>
      <sheetName val="ACO"/>
      <sheetName val="wo Lan-hub MBOM"/>
      <sheetName val="wo Lan- Hub (2USB) function"/>
      <sheetName val="Intel Lan + AD1885 EBOM"/>
      <sheetName val="Intel Lan + AD1885 function"/>
      <sheetName val="Delhaize"/>
      <sheetName val="Route 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  <sheetName val="Topline"/>
      <sheetName val="GZ-Sum"/>
      <sheetName val="NA Wood Total I"/>
      <sheetName val="Inventory-FG by Submrkt + RM"/>
      <sheetName val="FX"/>
      <sheetName val="科技"/>
      <sheetName val="货龄分析表"/>
      <sheetName val="Sheet4"/>
      <sheetName val="SUPPLY"/>
      <sheetName val="jca"/>
      <sheetName val="原材料成本"/>
      <sheetName val="产品清单"/>
      <sheetName val="华润７月销售"/>
      <sheetName val="华润８月销售"/>
      <sheetName val="利润表"/>
      <sheetName val="2005"/>
      <sheetName val="YTD (2)"/>
      <sheetName val="pfc-sbu look"/>
      <sheetName val="资产负债表"/>
      <sheetName val="利润计划"/>
      <sheetName val="费用明细表"/>
      <sheetName val="产品毛利贡献"/>
      <sheetName val="生产成本"/>
      <sheetName val="总经办"/>
      <sheetName val="帐龄分析表"/>
      <sheetName val="应收应付"/>
      <sheetName val="销售及存货"/>
      <sheetName val="_x0000_૘"/>
      <sheetName val="Book1.xls"/>
      <sheetName val="A430"/>
      <sheetName val="Dongguan"/>
      <sheetName val="Salm2003"/>
      <sheetName val="Control"/>
      <sheetName val="TEMPLATE"/>
      <sheetName val="LoadCAP"/>
      <sheetName val="YE LOAD"/>
      <sheetName val="EVDRE_DATACACHE"/>
      <sheetName val="Period Cost"/>
      <sheetName val="Orders to Revenue"/>
      <sheetName val="LISTPRICE"/>
      <sheetName val="Drop Down"/>
      <sheetName val="Transaction Clients"/>
      <sheetName val="Calculations"/>
      <sheetName val="Source --&gt;"/>
      <sheetName val="Main"/>
      <sheetName val="2014-2015 BBR"/>
      <sheetName val="2013 BBR"/>
      <sheetName val="all"/>
      <sheetName val="BBR-2015"/>
      <sheetName val="ACV-2015"/>
      <sheetName val="MRB"/>
      <sheetName val="Financing"/>
      <sheetName val="Route_1"/>
      <sheetName val="Total_Program_Mgmt"/>
      <sheetName val="Total_Perf_Impr"/>
      <sheetName val="Renewal_Counts"/>
      <sheetName val="Schedule"/>
      <sheetName val="A1 - Income Statement"/>
      <sheetName val="Capital Structure Summary"/>
      <sheetName val="_CIQHiddenCacheSheet"/>
      <sheetName val="Dúvidas"/>
      <sheetName val="Capa "/>
      <sheetName val="Instruções"/>
      <sheetName val="Ajustes de EBITDA"/>
      <sheetName val="Calculadora ajuste PJ,PLR e DSR"/>
      <sheetName val="Painel de controle"/>
      <sheetName val="Valuation"/>
      <sheetName val="Suporte SPED"/>
      <sheetName val="Projeções"/>
      <sheetName val="Projeções Receita Bruta"/>
      <sheetName val="Faturamento Clientes (Interno)"/>
      <sheetName val="Dados &gt;&gt;"/>
      <sheetName val="SPED"/>
      <sheetName val="Balancete 1 Sem 19"/>
      <sheetName val="Comps"/>
      <sheetName val="Transactions"/>
      <sheetName val="Suporte&gt;&gt;"/>
      <sheetName val="Formatação"/>
      <sheetName val="Macro"/>
      <sheetName val="Representação comercial x IRRJ"/>
      <sheetName val="Pie Chart"/>
      <sheetName val="Line Graph"/>
      <sheetName val="DT Man-hours Chart"/>
      <sheetName val="JAN00"/>
      <sheetName val="Key Stats"/>
      <sheetName val="Prior Fund Raising MGD"/>
      <sheetName val="Summary"/>
      <sheetName val="Managed Accounts - Gross Tradin"/>
      <sheetName val="Managed Accounts"/>
      <sheetName val="Notice"/>
      <sheetName val="P&amp;L"/>
      <sheetName val="Bal Sheet Link &amp; Int Exp"/>
      <sheetName val="IS -CDN$ (2)"/>
      <sheetName val="Input and controls"/>
      <sheetName val="DIF FAT FEV 01"/>
      <sheetName val="Prod Mac"/>
      <sheetName val="Endividamento (US$)"/>
      <sheetName val="FluxoCorporativo (US$)"/>
      <sheetName val="DRENegócio (US$)"/>
      <sheetName val="Entrada de Dados"/>
      <sheetName val="Plan69"/>
      <sheetName val="EfEnerg (ton)"/>
      <sheetName val="EstoqueComposição"/>
      <sheetName val="VendasZn (US$)"/>
      <sheetName val="ProdZnCont (ton)"/>
      <sheetName val="DistrFat (US$)"/>
      <sheetName val="Indice"/>
      <sheetName val="DREÓxido"/>
      <sheetName val="ProdPbMA (ton)"/>
      <sheetName val="Entr.Dados (US$)"/>
      <sheetName val="Tres Gerações"/>
      <sheetName val="DRECorporativo (US$)"/>
      <sheetName val="painel VM MÊS"/>
      <sheetName val="SBM"/>
      <sheetName val="DIV_Y"/>
      <sheetName val="Population_IBGE"/>
      <sheetName val="Heathcare_SD"/>
      <sheetName val="Global_Equity_Indices"/>
      <sheetName val="Stock_Price"/>
      <sheetName val="Quarterly_rates"/>
      <sheetName val="Financials"/>
      <sheetName val="E-1"/>
      <sheetName val="E-1a"/>
      <sheetName val="E-1b"/>
      <sheetName val="E_1"/>
      <sheetName val="ProForma"/>
      <sheetName val="Sheet5"/>
      <sheetName val="Sheet6"/>
      <sheetName val="EBITDA"/>
      <sheetName val="Earnings Model"/>
      <sheetName val="Renovation Schedule (3)"/>
      <sheetName val="EV-EBITDAValuation "/>
      <sheetName val="FCF"/>
      <sheetName val="ADR Chart"/>
      <sheetName val="Pricing Power"/>
      <sheetName val="Chart Relative ADR"/>
      <sheetName val="Pricing Vs. Comp Set"/>
      <sheetName val="Expansion Yields"/>
      <sheetName val="Same Store RevPAR Growth"/>
      <sheetName val="Mgmt. Team"/>
      <sheetName val="Renovation Schecule (2)"/>
      <sheetName val="DCF Model"/>
      <sheetName val="RevPAR estimates"/>
      <sheetName val="Debt"/>
      <sheetName val="FCF Table"/>
      <sheetName val="IPO"/>
      <sheetName val="Biz Units"/>
      <sheetName val="Chart EBITDA Mix"/>
      <sheetName val="EBITDA MIX"/>
      <sheetName val="RevPAR Comps cut n paste"/>
      <sheetName val="RevPAR Comps"/>
      <sheetName val="Valuation  1-10-01"/>
      <sheetName val="Earnings Model   "/>
      <sheetName val="Debt @ 3Q00"/>
      <sheetName val="Valuation - old"/>
      <sheetName val="RevPAR By Qtr"/>
      <sheetName val="CIGA Analysis"/>
      <sheetName val="RevPAR 3Q00"/>
      <sheetName val="EBITDA Mix "/>
      <sheetName val="EBITDA Mix 9-00"/>
      <sheetName val="2Q00 Comparison"/>
      <sheetName val="bas buying hot 6-00 cash deal"/>
      <sheetName val="bas hlt cash stock merger"/>
      <sheetName val="Valuation (2)"/>
      <sheetName val="EBITDA Multiples"/>
      <sheetName val="EPS Multiples"/>
      <sheetName val="Balance Sheet"/>
      <sheetName val="Inputs"/>
      <sheetName val="Controles"/>
      <sheetName val="Parameters"/>
      <sheetName val="Assembled Workforce"/>
      <sheetName val="Profit _ Loss"/>
      <sheetName val="fixed assets"/>
      <sheetName val="Issues (3)"/>
      <sheetName val="F4 (2)"/>
      <sheetName val="Pendências (2)"/>
      <sheetName val="Issues (2)"/>
      <sheetName val="Pendências"/>
      <sheetName val="Issues"/>
      <sheetName val="3900"/>
      <sheetName val="Selic"/>
      <sheetName val="CS comp. nova"/>
      <sheetName val="Sheet1 (2)"/>
      <sheetName val="GAST.I"/>
      <sheetName val="P_L"/>
      <sheetName val="Assets"/>
      <sheetName val="Liab&amp;Equity"/>
      <sheetName val="Dropdown"/>
      <sheetName val="Accretion_dilution"/>
      <sheetName val="Month"/>
      <sheetName val="Service Parts Rejects (RPPM)"/>
      <sheetName val="Freight Issues"/>
      <sheetName val="Carole Worksheet Table"/>
      <sheetName val="Fcst Var"/>
      <sheetName val="Lastyr Conv Cost"/>
      <sheetName val="March Conv Cost"/>
      <sheetName val="March Conv Cost 2008"/>
      <sheetName val="March EQU"/>
      <sheetName val="March EQU 2008"/>
      <sheetName val="March Var"/>
      <sheetName val="March Var 2008"/>
      <sheetName val="B"/>
      <sheetName val="RFQ Instructions"/>
      <sheetName val="Quote Cover Page"/>
      <sheetName val="outbound Oct"/>
      <sheetName val="Rejects PPM"/>
      <sheetName val="Gap"/>
      <sheetName val="Instrucciones"/>
      <sheetName val="In Hold (Status 6) BD"/>
      <sheetName val="Resumen Hold (base)"/>
      <sheetName val="Comportamiento Mensual"/>
      <sheetName val="Reporte RAS 25 2 14 (Base) TOTM"/>
      <sheetName val="REP14DIC"/>
      <sheetName val="TablaProyectos"/>
      <sheetName val="FACTURAS22"/>
      <sheetName val="FACTURAS22Value"/>
      <sheetName val="top 30"/>
      <sheetName val="sum"/>
      <sheetName val="Input"/>
      <sheetName val="Data Sheet 1"/>
      <sheetName val="Setup"/>
      <sheetName val="Finance IT &amp; Pro (2)"/>
      <sheetName val="Dashboard"/>
      <sheetName val="WCOL INDEX"/>
      <sheetName val="WCOL INPUT"/>
      <sheetName val="F'cast to go"/>
      <sheetName val="MF 2002"/>
      <sheetName val="Actual"/>
      <sheetName val="713-3"/>
      <sheetName val="713-3-1"/>
      <sheetName val="713-6"/>
      <sheetName val="713-6-1"/>
      <sheetName val="713-7"/>
      <sheetName val="713-7-1"/>
      <sheetName val="713-8"/>
      <sheetName val="713-8-1"/>
      <sheetName val="2.6 Fxs Prov IG post al cierre"/>
      <sheetName val="目录"/>
      <sheetName val="Income Statement"/>
      <sheetName val="Cash Flow"/>
      <sheetName val="Historical Capitalization"/>
      <sheetName val="Ratios"/>
      <sheetName val="Supplemental"/>
      <sheetName val="Industry Specific"/>
      <sheetName val="Pension OPEB"/>
      <sheetName val="Segments"/>
      <sheetName val="Juros Financ. Siemsa"/>
      <sheetName val="Juros Conta Garantida"/>
      <sheetName val="_REF"/>
      <sheetName val="_x0000_开孞썝豼쌀疋謈ె䶋忴"/>
      <sheetName val="Capa_"/>
      <sheetName val="Ajustes_de_EBITDA"/>
      <sheetName val="Calculadora_ajuste_PJ,PLR_e_DSR"/>
      <sheetName val="Painel_de_controle"/>
      <sheetName val="Suporte_SPED"/>
      <sheetName val="Projeções_Receita_Bruta"/>
      <sheetName val="Faturamento_Clientes_(Interno)"/>
      <sheetName val="Dados_&gt;&gt;"/>
      <sheetName val="Balancete_1_Sem_19"/>
      <sheetName val="Capital_Structure_Summary"/>
      <sheetName val="Representação_comercial_x_IRRJ"/>
      <sheetName val="Pie_Chart"/>
      <sheetName val="Line_Graph"/>
      <sheetName val="DT_Man-hours_Chart"/>
      <sheetName val="Book1_xls"/>
      <sheetName val="ER per Market - Key Accounts"/>
      <sheetName val="P&amp;L - CO &amp; SI Ind."/>
      <sheetName val="Staff FY03"/>
      <sheetName val="ER per SO - 3 Year Plan"/>
      <sheetName val="Cadastro"/>
      <sheetName val="Plan2"/>
      <sheetName val="REVENUE"/>
      <sheetName val="Europe 2002-3 P&amp;L"/>
      <sheetName val="Monthly Rollforward"/>
      <sheetName val="B&amp;B"/>
      <sheetName val="William Gardner"/>
      <sheetName val="James Gardner"/>
      <sheetName val="Michael DiProspero"/>
      <sheetName val="Scott Lonkart"/>
      <sheetName val="David Gronik"/>
      <sheetName val="Ross Pollack"/>
      <sheetName val="Phillip Pollack"/>
      <sheetName val="Robert Levy"/>
      <sheetName val="Van Beusekom"/>
      <sheetName val="Mason Greene"/>
      <sheetName val="Unidyne"/>
      <sheetName val="Richard Schmitt"/>
      <sheetName val="David_Levy"/>
      <sheetName val="NLevy Trust"/>
      <sheetName val="Richard_Nucian"/>
      <sheetName val="Co 1"/>
      <sheetName val="Co 5"/>
      <sheetName val="Co 4"/>
      <sheetName val="Exec P&amp;L"/>
      <sheetName val="GFIN"/>
      <sheetName val="GBIA"/>
      <sheetName val="09-14-06"/>
      <sheetName val="Dept Exp SMIN"/>
      <sheetName val="3-31-06 Write OFf "/>
      <sheetName val="Accounts Payable (11)"/>
      <sheetName val="AP Concentrations"/>
      <sheetName val="FS - BS (2)"/>
      <sheetName val="FS - BS Det (2)"/>
      <sheetName val="FS- IS (2)"/>
      <sheetName val="Layout"/>
      <sheetName val="Front"/>
      <sheetName val="Concentrations"/>
      <sheetName val="Delinquent Accounts "/>
      <sheetName val="Ship Test"/>
      <sheetName val="Mgmt Letter"/>
      <sheetName val="AR Roll"/>
      <sheetName val="Non-Primes"/>
      <sheetName val="Misc - Tax(NIC)"/>
      <sheetName val="CM Test "/>
      <sheetName val="Conc (NIC)"/>
      <sheetName val="AR Roll "/>
      <sheetName val="Misc - Tax"/>
      <sheetName val="AR Statistics - Consolidated"/>
      <sheetName val="AR Activity - Domestic"/>
      <sheetName val="AR Activity - Canada"/>
      <sheetName val="Cash - Lockbox"/>
      <sheetName val="INV-Cost Test (Bottled)"/>
      <sheetName val="INV - Counts AHP"/>
      <sheetName val="INV - Costs"/>
      <sheetName val="Ship Test "/>
      <sheetName val="INV - Counts Div B"/>
      <sheetName val="AR Stats Input"/>
      <sheetName val="Cash Diagram (3)"/>
      <sheetName val="Cash  (2)"/>
      <sheetName val="INV-Counts  (2)"/>
      <sheetName val="CM Test (sales credits)"/>
      <sheetName val="H"/>
      <sheetName val="S"/>
      <sheetName val="Cash -Lockbox"/>
      <sheetName val="INV - Counts Roto"/>
      <sheetName val="Cash - Operating Fleet"/>
      <sheetName val="Cash - Operating Trustco"/>
      <sheetName val="Cash Diagram"/>
      <sheetName val="Reconciliations"/>
      <sheetName val="AP - stats"/>
      <sheetName val="AP Factored By CIT (2)"/>
      <sheetName val="INV-IEC"/>
      <sheetName val="INV-CMI"/>
      <sheetName val="INV-CC"/>
      <sheetName val="INV - Costs Intl Environmental"/>
      <sheetName val="INV - Costs Climate Master"/>
      <sheetName val="INV - Costs Climate Craft"/>
      <sheetName val="Flash Pg-1"/>
      <sheetName val="Conc"/>
      <sheetName val="Expanded Shipping Test"/>
      <sheetName val="Conc-Merc.Air Cargo"/>
      <sheetName val="AP - conc"/>
      <sheetName val=" AP Delinq "/>
      <sheetName val="CM Test"/>
      <sheetName val="Missing Doc Rpt"/>
      <sheetName val="AR Roll Consol"/>
      <sheetName val="BU Color &amp; Specialties"/>
      <sheetName val="BRISTOL"/>
      <sheetName val="Manuf Chem Cleveland"/>
      <sheetName val="Organic Pigments"/>
      <sheetName val="AP Conc"/>
      <sheetName val="AP Disb"/>
      <sheetName val="Concs"/>
      <sheetName val="Delinq"/>
      <sheetName val="INV - Counts Nashville"/>
      <sheetName val="FS- IS"/>
      <sheetName val="DETAILS 1 (3)"/>
      <sheetName val="Accounts Payable _11_"/>
      <sheetName val="Sources &amp; Uses"/>
      <sheetName val=" Cons. Financials - EIG"/>
      <sheetName val="LTM"/>
      <sheetName val="CREDIT STATS"/>
      <sheetName val="DropZone"/>
      <sheetName val="Model Summary"/>
      <sheetName val="IV Remit Testing"/>
      <sheetName val="lead"/>
      <sheetName val="links"/>
      <sheetName val="Balanço+DRE"/>
      <sheetName val="xref"/>
      <sheetName val="Tally(L)"/>
      <sheetName val="Run Sheet"/>
      <sheetName val="Single"/>
      <sheetName val="Deal &amp; Company Information"/>
      <sheetName val="Model"/>
      <sheetName val="Amortization Table $610K"/>
      <sheetName val="General"/>
      <sheetName val="Index"/>
      <sheetName val="INVENTORY"/>
      <sheetName val="225004"/>
      <sheetName val="DB"/>
      <sheetName val="Planning Data"/>
      <sheetName val="PPAPOALoad"/>
      <sheetName val="PPL Matrix"/>
      <sheetName val="Fab 5 Development Error Rate"/>
      <sheetName val="IS Timesheet "/>
      <sheetName val="Fab 5 Development Gen 9.X"/>
      <sheetName val="R&amp;D P Colunm Device Data"/>
      <sheetName val="WklyRep"/>
      <sheetName val="FC5.6.1 9890"/>
      <sheetName val="****00"/>
      <sheetName val="ENGG_VAL"/>
      <sheetName val="ADD_WAVG"/>
      <sheetName val="VAL31MAR-ALL"/>
      <sheetName val="MPS_PACKING"/>
      <sheetName val="LOCAL FAR TIL JUL10 (2)"/>
      <sheetName val="BS Groupings"/>
      <sheetName val="PL Groupings"/>
      <sheetName val="DF"/>
      <sheetName val="BS (2)"/>
      <sheetName val="P&amp;L (2)"/>
      <sheetName val="FTT_TW_Q2"/>
      <sheetName val="FTT_TW_Q2(Spin)"/>
      <sheetName val="inv e91"/>
      <sheetName val="inv e92"/>
      <sheetName val="wip e91"/>
      <sheetName val="wip e92"/>
      <sheetName val="srp91"/>
      <sheetName val="srp92"/>
      <sheetName val="sube91&amp;e92"/>
      <sheetName val="srp e91"/>
      <sheetName val="srp e92"/>
      <sheetName val="U4-1"/>
      <sheetName val="U5-1"/>
      <sheetName val="os"/>
      <sheetName val="OSM"/>
      <sheetName val="C"/>
      <sheetName val="E1"/>
      <sheetName val="G1"/>
      <sheetName val="TNK-Staff costs"/>
      <sheetName val="U"/>
      <sheetName val="E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1"/>
      <sheetName val="U-2"/>
      <sheetName val="U-3"/>
      <sheetName val="A3-2"/>
      <sheetName val="F"/>
      <sheetName val="J"/>
      <sheetName val="CC-1"/>
      <sheetName val="A3-1&amp;2"/>
      <sheetName val="A3-3"/>
      <sheetName val="SRM-BS"/>
      <sheetName val="SRM-P&amp;L"/>
      <sheetName val="Note 19"/>
      <sheetName val="A3"/>
      <sheetName val="A2-1"/>
      <sheetName val="A2-2"/>
      <sheetName val="A2-3"/>
      <sheetName val="SRM"/>
      <sheetName val="HDA-5"/>
      <sheetName val="C-1-final"/>
      <sheetName val="OS(1)"/>
      <sheetName val="C "/>
      <sheetName val="10-2"/>
      <sheetName val="10-3"/>
      <sheetName val="A2 - 5"/>
      <sheetName val="A2 - 5 (2)"/>
      <sheetName val="A2 - 6"/>
      <sheetName val="A2-5"/>
      <sheetName val="0000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I"/>
      <sheetName val="N"/>
      <sheetName val="O"/>
      <sheetName val="Q"/>
      <sheetName val="A8-5"/>
      <sheetName val="Form EYP 1"/>
      <sheetName val="C-1"/>
      <sheetName val="E-2"/>
      <sheetName val="K"/>
      <sheetName val="K-1"/>
      <sheetName val="K-Disc"/>
      <sheetName val="U4l3"/>
      <sheetName val="Doc"/>
      <sheetName val="N-10_UL"/>
      <sheetName val="F-1"/>
      <sheetName val="A3-1"/>
      <sheetName val="I (2)"/>
      <sheetName val="B-10"/>
      <sheetName val="U-4"/>
      <sheetName val="U-5"/>
      <sheetName val="K-16"/>
      <sheetName val="APPENDIX XIII"/>
      <sheetName val="A2-2 RJE"/>
      <sheetName val="A2-1 AJE"/>
      <sheetName val="Q2"/>
      <sheetName val="C1"/>
      <sheetName val="I1"/>
      <sheetName val="Equity"/>
      <sheetName val="Bal-Sheet"/>
      <sheetName val="Income"/>
      <sheetName val="C4-1 (2)"/>
      <sheetName val="C4-1"/>
      <sheetName val="A10-1 (2)"/>
      <sheetName val="A10-1"/>
      <sheetName val="F7"/>
      <sheetName val="F6"/>
      <sheetName val="F2"/>
      <sheetName val="U3"/>
      <sheetName val="U3-1"/>
      <sheetName val="UA (2)"/>
      <sheetName val="K2-A"/>
      <sheetName val="A2|1(SAD) "/>
      <sheetName val="I2 "/>
      <sheetName val="U1a"/>
      <sheetName val="U2-1a"/>
      <sheetName val="U1-2 Sales Analysis"/>
      <sheetName val="U1-2 Sales Analysis -by product"/>
      <sheetName val="N1"/>
      <sheetName val="N7"/>
      <sheetName val="J-1"/>
      <sheetName val="Outstanding Matters (2)"/>
      <sheetName val="Debtors"/>
      <sheetName val="Creditors"/>
      <sheetName val="OS 1(FOR CLIENT DISTRIBUTION)"/>
      <sheetName val="I-2"/>
      <sheetName val="Inter- Company Reconciliation"/>
      <sheetName val="OML"/>
      <sheetName val="A2-6"/>
      <sheetName val="A3-4"/>
      <sheetName val="A3-5"/>
      <sheetName val="A3-6"/>
      <sheetName val="C-5"/>
      <sheetName val="E-10"/>
      <sheetName val="F-4"/>
      <sheetName val="K-2"/>
      <sheetName val="K-3"/>
      <sheetName val="K-4"/>
      <sheetName val="M"/>
      <sheetName val="M-10"/>
      <sheetName val="O-5"/>
      <sheetName val="P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interbal"/>
      <sheetName val="K4"/>
      <sheetName val="Questions"/>
      <sheetName val="PMB (opening balance)"/>
      <sheetName val="Hafizah"/>
      <sheetName val="U1"/>
      <sheetName val="U1-1"/>
      <sheetName val="Appendix1"/>
      <sheetName val="F3"/>
      <sheetName val="U6"/>
      <sheetName val="U7"/>
      <sheetName val="U2"/>
      <sheetName val="K1"/>
      <sheetName val="Dir"/>
      <sheetName val="GP analysis"/>
      <sheetName val="Ff -1"/>
      <sheetName val="Notes"/>
      <sheetName val="Appendix II"/>
      <sheetName val="SRM-Appx 1 BS"/>
      <sheetName val="F_1"/>
      <sheetName val="K-1 "/>
      <sheetName val="Attachment 1"/>
      <sheetName val="T. Equity"/>
      <sheetName val="N1 (2)"/>
      <sheetName val="sp (2)"/>
      <sheetName val="O|S (2)"/>
      <sheetName val="O|S"/>
      <sheetName val="N1 .1"/>
      <sheetName val="F3-Group 1 (2)"/>
      <sheetName val="A2-4 (2004)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U5-2"/>
      <sheetName val="Note 6"/>
      <sheetName val="Note 4"/>
      <sheetName val="J2ss"/>
      <sheetName val="U-10-2"/>
      <sheetName val="U-10-1"/>
      <sheetName val="I 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4"/>
      <sheetName val="U5"/>
      <sheetName val="U8"/>
      <sheetName val="P6"/>
      <sheetName val="H2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O1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&lt;A2.2&gt;Cla"/>
      <sheetName val="Acs (2)"/>
      <sheetName val="U7-1"/>
      <sheetName val="E5"/>
      <sheetName val="D2x"/>
      <sheetName val="E2"/>
      <sheetName val="BB-10"/>
      <sheetName val="CC-10 "/>
      <sheetName val="BB-10 (2)"/>
      <sheetName val="CC-10  (2)"/>
      <sheetName val="B-10 (2)"/>
      <sheetName val="A8"/>
      <sheetName val="(B3)Purchases cutoff test"/>
      <sheetName val="(B4)Sales cutoff test"/>
      <sheetName val="sales(B2.2)"/>
      <sheetName val="M-done"/>
      <sheetName val="U2-1"/>
      <sheetName val="AA"/>
      <sheetName val="U3-2"/>
      <sheetName val="U-30-1"/>
      <sheetName val="CLA"/>
      <sheetName val="E2 (4)"/>
      <sheetName val="E2 (3)"/>
      <sheetName val="E2 (2)"/>
      <sheetName val="O-1"/>
      <sheetName val="O2"/>
      <sheetName val="G5"/>
      <sheetName val="K4 - Physical Sightings"/>
      <sheetName val="Provision for DD"/>
      <sheetName val="N4"/>
      <sheetName val="A2"/>
      <sheetName val="G1|3"/>
      <sheetName val="N6|1 - PV after YE"/>
      <sheetName val="N6 - Unrecorded Liab"/>
      <sheetName val="FAR"/>
      <sheetName val="O2_superceed"/>
      <sheetName val="Pinus"/>
      <sheetName val="Climate"/>
      <sheetName val="Sy.Kapasi"/>
      <sheetName val="Selamat"/>
      <sheetName val="Primadana"/>
      <sheetName val="F5|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F-3"/>
      <sheetName val="30"/>
      <sheetName val="U1|1"/>
      <sheetName val="U1|2"/>
      <sheetName val="Info"/>
      <sheetName val="J disclosure"/>
      <sheetName val="F-71"/>
      <sheetName val="M5 Cut off"/>
      <sheetName val="E4-1 cut off"/>
      <sheetName val="sales cut-off"/>
      <sheetName val="purchase cut-off"/>
      <sheetName val="K10"/>
      <sheetName val="N40-2"/>
      <sheetName val="F5"/>
      <sheetName val="APPENDIX 1"/>
      <sheetName val="K3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M1l1"/>
      <sheetName val="A2-2-1"/>
      <sheetName val="A2-2-2"/>
      <sheetName val="A2-2-3"/>
      <sheetName val="A2-2-1 (2)"/>
      <sheetName val="A2-2-2 (2)"/>
      <sheetName val="A2-2-3 (2)"/>
      <sheetName val="A2|1"/>
      <sheetName val="R4"/>
      <sheetName val="tax com"/>
      <sheetName val="Cflow"/>
      <sheetName val="CLA (2)"/>
      <sheetName val="Attached 9"/>
      <sheetName val="Attached 10"/>
      <sheetName val="Freehold Land"/>
      <sheetName val="CWIP"/>
      <sheetName val="Sch I"/>
      <sheetName val="Sch IIa"/>
      <sheetName val="Sch IIb"/>
      <sheetName val="Sch III"/>
      <sheetName val="F2100-半成品"/>
      <sheetName val="E4"/>
      <sheetName val="M4"/>
      <sheetName val="E3"/>
      <sheetName val="M1"/>
      <sheetName val="N2"/>
      <sheetName val="K4-Sighting"/>
      <sheetName val="M2_payables listing"/>
      <sheetName val="A2-2(CJE)"/>
      <sheetName val="U30"/>
      <sheetName val="A3-1(U)"/>
      <sheetName val="Aging+ve"/>
      <sheetName val="KFinal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U2_AR on Revenue"/>
      <sheetName val="Serba"/>
      <sheetName val="Garment"/>
      <sheetName val="Tanako"/>
      <sheetName val="RJE"/>
      <sheetName val="CJE"/>
      <sheetName val="AdjPYA"/>
      <sheetName val="Adj"/>
      <sheetName val="O2-2"/>
      <sheetName val="O2-1"/>
      <sheetName val="O4"/>
      <sheetName val="O3"/>
      <sheetName val="O3-1"/>
      <sheetName val="O5"/>
      <sheetName val="R-1"/>
      <sheetName val="R-2"/>
      <sheetName val="R-3"/>
      <sheetName val="Interco"/>
      <sheetName val="J-3"/>
      <sheetName val="J-2"/>
      <sheetName val="Lestari"/>
      <sheetName val="Kenshine"/>
      <sheetName val="OSM (2)"/>
      <sheetName val="OSM 2"/>
      <sheetName val="A2-4"/>
      <sheetName val="Starbase(CLA)"/>
      <sheetName val="Annuity"/>
      <sheetName val="O320-所得税"/>
      <sheetName val="O330-增值税检查"/>
      <sheetName val="U700-销售费用明细表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NN"/>
      <sheetName val="C310"/>
      <sheetName val="OS list of 深中置 - 3"/>
      <sheetName val="往来"/>
      <sheetName val="Compilation test"/>
      <sheetName val="B402"/>
      <sheetName val="附表60-1"/>
      <sheetName val="附表60-2"/>
      <sheetName val="B101"/>
      <sheetName val="os list"/>
      <sheetName val="F 。"/>
      <sheetName val="AC00(02) O-lead"/>
      <sheetName val="AC00(03) O-lead"/>
      <sheetName val="AC00(04) O-lead"/>
      <sheetName val="27.租赁承诺"/>
      <sheetName val="28.资本承诺"/>
      <sheetName val="29.关联交易"/>
      <sheetName val="30.关联余额"/>
      <sheetName val="169"/>
      <sheetName val="k301"/>
      <sheetName val="C110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7-制造费用"/>
      <sheetName val="递延资产审定表"/>
      <sheetName val="Cindy"/>
      <sheetName val="？I"/>
      <sheetName val="I200%"/>
      <sheetName val="I600%"/>
      <sheetName val="FA details"/>
      <sheetName val="应付帐款明细表"/>
      <sheetName val="其他应付款明细表"/>
      <sheetName val="T10"/>
      <sheetName val="F810 Compliation"/>
      <sheetName val="C120"/>
      <sheetName val="C12-control"/>
      <sheetName val="U500"/>
      <sheetName val="I10"/>
      <sheetName val="RS-F320"/>
      <sheetName val="FS-F310"/>
      <sheetName val="All overhead Variance"/>
      <sheetName val="F20-Breakdown2003"/>
      <sheetName val="04G100"/>
      <sheetName val="04S100"/>
      <sheetName val="IAS510_RJE"/>
      <sheetName val="B300-8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F1003-FG list "/>
      <sheetName val="F1004-consignment list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应收帐款05"/>
      <sheetName val="其他应收款05"/>
      <sheetName val="应付帐款05"/>
      <sheetName val="预收帐款05"/>
      <sheetName val="其他应付款05"/>
      <sheetName val="营业费用"/>
      <sheetName val="营业费用月报表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F203"/>
      <sheetName val="U500.G&amp;A.Expenses"/>
      <sheetName val="I100-Interco Bal confirmation"/>
      <sheetName val="6 需报废清单"/>
      <sheetName val="2003"/>
      <sheetName val="2002"/>
      <sheetName val="代办工程adj"/>
      <sheetName val="2Q200"/>
      <sheetName val="F311-RM V test"/>
      <sheetName val="매출채권AR"/>
      <sheetName val="현금예금"/>
      <sheetName val="투자자산"/>
      <sheetName val="유형자산"/>
      <sheetName val="상각overall"/>
      <sheetName val="단기차입금"/>
      <sheetName val="장기차입금"/>
      <sheetName val="자본"/>
      <sheetName val="이자비용"/>
      <sheetName val="매출"/>
      <sheetName val="오계장작성"/>
      <sheetName val="C-8220 "/>
      <sheetName val="C-8300"/>
      <sheetName val="C-8400"/>
      <sheetName val="C-8500"/>
      <sheetName val="수익증권매매"/>
      <sheetName val="수익증권평가"/>
      <sheetName val="5400"/>
      <sheetName val="지분법적용개요"/>
      <sheetName val="감가상각비"/>
      <sheetName val="AFS (2)"/>
      <sheetName val="J138"/>
      <sheetName val="콜론(4.1-9.30)"/>
      <sheetName val="명세(건물)"/>
      <sheetName val="명세(차량)"/>
      <sheetName val="명세(기타유형)"/>
      <sheetName val="명세(기타유형) (2)"/>
      <sheetName val="상품-5200"/>
      <sheetName val="LEAD(D7)"/>
      <sheetName val="(D7.1)"/>
      <sheetName val="LEAD(D10)"/>
      <sheetName val="(D10.1)"/>
      <sheetName val="LEAD(D11)"/>
      <sheetName val="법인세비용(8700)"/>
      <sheetName val="수정사항"/>
      <sheetName val="정산표-대차대조표"/>
      <sheetName val="정산표-손익계산서"/>
      <sheetName val="이사회의사록"/>
      <sheetName val="MP"/>
      <sheetName val="par-bs(2)"/>
      <sheetName val="par-pl(2)"/>
      <sheetName val="차입금총대체분석"/>
      <sheetName val="고정부채 "/>
      <sheetName val="장기차입금명세"/>
      <sheetName val="상환스케츌"/>
      <sheetName val="자본7100"/>
      <sheetName val="JOB ASSIGN"/>
      <sheetName val="wbs"/>
      <sheetName val="wpl"/>
      <sheetName val="오류금액의평가"/>
      <sheetName val="연도별tax"/>
      <sheetName val="전기조정사항"/>
      <sheetName val="회사제시기말BS"/>
      <sheetName val="회사제시기말PL"/>
      <sheetName val="A5"/>
      <sheetName val="수정사항-1"/>
      <sheetName val="g20매출원가"/>
      <sheetName val="g30제조원가"/>
      <sheetName val="g31재료비"/>
      <sheetName val="급여 (2)"/>
      <sheetName val="평균급여 (2)"/>
      <sheetName val="15"/>
      <sheetName val="유형자산5800"/>
      <sheetName val="감가"/>
      <sheetName val="pldt"/>
      <sheetName val="조합원명부"/>
      <sheetName val="제품수불(확) (2)"/>
      <sheetName val="원료수불 (확)"/>
      <sheetName val="제품수불(확)"/>
      <sheetName val="년간매출계획"/>
      <sheetName val="제조원가"/>
      <sheetName val="제품별매출 (2)"/>
      <sheetName val="유통경로"/>
      <sheetName val="EPS (2)"/>
      <sheetName val="개요"/>
      <sheetName val="부가세 대사"/>
      <sheetName val="재고실사 refer"/>
      <sheetName val="월별급여"/>
      <sheetName val="8400"/>
      <sheetName val="중요성기준"/>
      <sheetName val="분석적검토"/>
      <sheetName val="매출일반"/>
      <sheetName val="Flow-Chart"/>
      <sheetName val="회계변경"/>
      <sheetName val="퇴충OT"/>
      <sheetName val="퇴충"/>
      <sheetName val="수정사항 (2)"/>
      <sheetName val="매출채권"/>
      <sheetName val="수정사항 정리표"/>
      <sheetName val="재고관련 Issue"/>
      <sheetName val="U201"/>
      <sheetName val="A521 (2)"/>
      <sheetName val="A621 (2)"/>
      <sheetName val="U2.1"/>
      <sheetName val="P100"/>
      <sheetName val="C100"/>
      <sheetName val="U121"/>
      <sheetName val="N501"/>
      <sheetName val="E201"/>
      <sheetName val="Sheet9"/>
      <sheetName val="Sheet11"/>
      <sheetName val="Sheet10"/>
      <sheetName val="S_BDW (2)"/>
      <sheetName val="Fig"/>
      <sheetName val="보고서1"/>
      <sheetName val="보고서2"/>
      <sheetName val="보고서3"/>
      <sheetName val="ALGO-LS14.5(92)V"/>
      <sheetName val="ALGO-jjj재구성"/>
      <sheetName val="수정사항집계표"/>
      <sheetName val="은행연합회자료"/>
      <sheetName val="sum (3)"/>
      <sheetName val="HLDS"/>
      <sheetName val="이사회의사록정리"/>
      <sheetName val="RM31032004"/>
      <sheetName val="månres jfrt få"/>
      <sheetName val="FCAct"/>
      <sheetName val="Matcost (2)"/>
      <sheetName val="FC1999"/>
      <sheetName val="upgsales (2)"/>
      <sheetName val="Trial Balance{C}"/>
      <sheetName val="FY03 Qualified Additions"/>
      <sheetName val="PL"/>
      <sheetName val="통계자료"/>
      <sheetName val="지수"/>
      <sheetName val="생산직"/>
      <sheetName val="sm"/>
      <sheetName val="판매2팀"/>
      <sheetName val="型TB"/>
      <sheetName val="Monthly Revenue"/>
      <sheetName val="Profit and Loss"/>
      <sheetName val="FA"/>
      <sheetName val="Cover"/>
      <sheetName val="PL-yearly"/>
      <sheetName val="Sheet1汇总表"/>
      <sheetName val="S&amp;M Dept"/>
      <sheetName val="Gastos_MadridWE"/>
      <sheetName val="NEW WARRANTS"/>
      <sheetName val="Sources_Uses"/>
      <sheetName val="Assumptions"/>
      <sheetName val="Controls"/>
      <sheetName val="Print Controls"/>
      <sheetName val="Prior Year"/>
      <sheetName val="Trading Stats"/>
      <sheetName val="cap_structure"/>
      <sheetName val="MergeCo Summary"/>
      <sheetName val="A"/>
      <sheetName val="BANKS_94"/>
      <sheetName val="Operations"/>
      <sheetName val="Football(1)"/>
      <sheetName val="Tuluwaka"/>
      <sheetName val="Exercise"/>
      <sheetName val="General Assumptions"/>
      <sheetName val="QuickLink"/>
      <sheetName val="Company Outputs"/>
      <sheetName val="Corp. Trust Structure"/>
      <sheetName val="Comp Data"/>
      <sheetName val="Float Matrix"/>
      <sheetName val="Data Master"/>
      <sheetName val="Int. Rate Data"/>
      <sheetName val="Rsch"/>
      <sheetName val="Industry Data"/>
      <sheetName val="RT Data"/>
      <sheetName val="RT Indices"/>
      <sheetName val="Mkt Cap."/>
      <sheetName val="RT Targets"/>
      <sheetName val="IT Targets"/>
      <sheetName val="TSE info"/>
      <sheetName val="cap markets data"/>
      <sheetName val="Base"/>
      <sheetName val="100%"/>
      <sheetName val="HelpScreens"/>
      <sheetName val="PUblic Float data"/>
      <sheetName val="Build-up"/>
      <sheetName val="Computations"/>
      <sheetName val="Inputs-Sensitivities"/>
      <sheetName val="Worksheet"/>
      <sheetName val="Market Data"/>
      <sheetName val="Project Info"/>
      <sheetName val="Taxes"/>
      <sheetName val="Old Model"/>
      <sheetName val="Assum"/>
      <sheetName val="AcqIS"/>
      <sheetName val="AcqBSCF"/>
      <sheetName val="Acquiror"/>
      <sheetName val="Model Assumptions"/>
      <sheetName val="wCodeTable"/>
      <sheetName val="Growth"/>
      <sheetName val="Profit &amp; Loss"/>
      <sheetName val="Monthly Budget "/>
      <sheetName val="A-1 - Audit Planning Program"/>
      <sheetName val="A-1 Audit Prog Index"/>
      <sheetName val="E-5 Lunch 0086"/>
      <sheetName val="REVENUES"/>
      <sheetName val="Sch 16"/>
      <sheetName val="Sch 8"/>
      <sheetName val="E Cash APG"/>
      <sheetName val="(V-1)FASB109"/>
      <sheetName val="A-1 Audit Program Index"/>
      <sheetName val="K-40 FA-CAPLS"/>
      <sheetName val="A-1 Gen Procedures "/>
      <sheetName val="A-1-1 Audit General Procedures"/>
      <sheetName val="General File Index"/>
      <sheetName val="A-2 Minimum Sub Proc Comm Ent"/>
      <sheetName val="J-31 NRV"/>
      <sheetName val="A-1"/>
      <sheetName val="BS"/>
      <sheetName val="subordinated notes"/>
      <sheetName val="senior note"/>
      <sheetName val="PS B"/>
      <sheetName val="PS A"/>
      <sheetName val="Splash Screen"/>
      <sheetName val="Sales"/>
      <sheetName val="CN Detail"/>
      <sheetName val="l"/>
      <sheetName val="Initial"/>
      <sheetName val="Precalculation"/>
      <sheetName val="laroux"/>
      <sheetName val="XXXXXXXXXXXXX"/>
      <sheetName val="XXXXXX"/>
      <sheetName val="WORKINGS"/>
      <sheetName val="ANNEXURE 5 c"/>
      <sheetName val="21 (i)(B)(b)"/>
      <sheetName val="remittance"/>
      <sheetName val="DEC-MEMO"/>
      <sheetName val="Scope of supply"/>
      <sheetName val="Dep"/>
      <sheetName val="BS Schdl- 1 &amp; 2"/>
      <sheetName val="Cabinet details"/>
      <sheetName val="Retirals"/>
      <sheetName val="provision for new Salary"/>
      <sheetName val="TDS"/>
      <sheetName val="Factoring Accrual Summary"/>
      <sheetName val="ttings\purnima\Application Data"/>
      <sheetName val="Material"/>
      <sheetName val="OM except Sales Mat Intcom"/>
      <sheetName val="Inv"/>
      <sheetName val="Inv (2)"/>
      <sheetName val="Obso"/>
      <sheetName val="FIFO Reval"/>
      <sheetName val="IT PPV"/>
      <sheetName val="ECSYSTEM"/>
      <sheetName val="fiannce breakup cost"/>
      <sheetName val="IOB Bank Statement"/>
      <sheetName val="Premature falied details "/>
      <sheetName val="Sales_Data"/>
      <sheetName val="Freight Summary"/>
      <sheetName val="CSIMS Sales"/>
      <sheetName val="Csims Dispatches"/>
      <sheetName val="CSIM "/>
      <sheetName val="4230004000 Discount"/>
      <sheetName val="Discount Summary"/>
      <sheetName val="4230001000 Freight"/>
      <sheetName val="4214000300 I_C Sales GEB LAM"/>
      <sheetName val="4212001900 Sales_adjusts"/>
      <sheetName val="Sales Summary"/>
      <sheetName val="Corporate MARS COA"/>
      <sheetName val="ANN 9"/>
      <sheetName val="DIR REMN"/>
      <sheetName val="80IA (CONT)"/>
      <sheetName val="80 IA"/>
      <sheetName val="Raw Material-old"/>
      <sheetName val="Leave"/>
      <sheetName val="By Product"/>
      <sheetName val="ANN2(workings)-Dump"/>
      <sheetName val="80 HHC"/>
      <sheetName val="10CCAC"/>
      <sheetName val="Checklist"/>
      <sheetName val="TB-New"/>
      <sheetName val="GS Master"/>
      <sheetName val="Oil"/>
      <sheetName val="Chart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Valuation 2"/>
      <sheetName val="Adjusted data"/>
      <sheetName val="Charts"/>
      <sheetName val="IEA_02-99"/>
      <sheetName val="WRLD EXPN"/>
      <sheetName val="JetFuel"/>
      <sheetName val="SingCracks"/>
      <sheetName val="Delhi"/>
      <sheetName val="Mumbai"/>
      <sheetName val="Kolkata"/>
      <sheetName val="Chennai"/>
      <sheetName val="IBHQ"/>
      <sheetName val="Consolidated Trial Bal"/>
      <sheetName val="trial bal_ibhq"/>
      <sheetName val="Grouping_cltrai"/>
      <sheetName val="ibhq cash_sum"/>
      <sheetName val="current cash tr"/>
      <sheetName val="Qtrly analysis "/>
      <sheetName val="Forecast 2001-02"/>
      <sheetName val="2001-02 monthly pack"/>
      <sheetName val="QIS Form No II"/>
      <sheetName val="Estimate"/>
      <sheetName val="tdg_bs"/>
      <sheetName val="Dep Trading"/>
      <sheetName val="monthly tdg"/>
      <sheetName val="head count"/>
      <sheetName val="Planning Materiality Mar 06"/>
      <sheetName val="Sheet2 (3)"/>
      <sheetName val="Sheet2 (2)"/>
      <sheetName val="TDS_Deposit"/>
      <sheetName val="CRITERIA1"/>
      <sheetName val="BS Schdl-3-Fixed Assets"/>
      <sheetName val="April'00"/>
      <sheetName val="EXPENSES"/>
      <sheetName val="TDS Entries Apr to Sept"/>
      <sheetName val="Add to FA"/>
      <sheetName val="Capex &amp; Opex"/>
      <sheetName val="Interconnect"/>
      <sheetName val="CF"/>
      <sheetName val="Emp"/>
      <sheetName val="Annexuture"/>
      <sheetName val="SPS DETAIL"/>
      <sheetName val="factor"/>
      <sheetName val="list - do not delete"/>
      <sheetName val="____00"/>
      <sheetName val="MAIN LATEST"/>
      <sheetName val="currency (2)"/>
      <sheetName val="Factors"/>
      <sheetName val="entitlements"/>
      <sheetName val="currency"/>
      <sheetName val="Outgoing"/>
      <sheetName val="Incoming"/>
      <sheetName val="Consol"/>
      <sheetName val="Capex_&amp;_Opex"/>
      <sheetName val="MAIN_LATEST"/>
      <sheetName val="currency_(2)"/>
      <sheetName val="SPS_DETAIL"/>
      <sheetName val="final sheet "/>
      <sheetName val="Balaios"/>
      <sheetName val="Consolidated NE"/>
      <sheetName val="Consolidated SE"/>
      <sheetName val="Consolidated SO"/>
      <sheetName val="Hyper NE"/>
      <sheetName val="Hyper SO"/>
      <sheetName val="Maxxi"/>
      <sheetName val="Magazines"/>
      <sheetName val="Sam's Club"/>
      <sheetName val="Super NE"/>
      <sheetName val="Super SO"/>
      <sheetName val="Todo Dia"/>
      <sheetName val="new_main_20K"/>
      <sheetName val="Final"/>
      <sheetName val="Summary-Price_New"/>
      <sheetName val="AN-2K"/>
      <sheetName val="Switch V16"/>
      <sheetName val="EBT"/>
      <sheetName val="MSU"/>
      <sheetName val="Scenarios"/>
      <sheetName val="Component Pricing, Costs"/>
      <sheetName val="AR"/>
      <sheetName val="Edit(01)"/>
      <sheetName val="B'Sheet"/>
      <sheetName val="syndicate codes"/>
      <sheetName val="BTVL-ABN Tranche I"/>
      <sheetName val="&amp;Synchro"/>
      <sheetName val="204"/>
      <sheetName val="BBH"/>
      <sheetName val="chiet tinh"/>
      <sheetName val="discounts_XP140"/>
      <sheetName val="Other assumptions"/>
      <sheetName val="RSU lookups"/>
      <sheetName val="RSU sites"/>
      <sheetName val="DLC sites"/>
      <sheetName val="SDH COST"/>
      <sheetName val="Asmp"/>
      <sheetName val="BdData"/>
      <sheetName val="_x0000__x0000__x0000__xffff_翿_x0000__x0000__x0000__x0000__xffff__xffff__x0000__x0000__x0000__x0000__x0000__x0000_ᆳ"/>
      <sheetName val="final_sheet_"/>
      <sheetName val="chiet_tinh"/>
      <sheetName val="Other_assumptions"/>
      <sheetName val="RSU_lookups"/>
      <sheetName val="RSU_sites"/>
      <sheetName val="DLC_sites"/>
      <sheetName val="SDH_COST"/>
      <sheetName val="c_"/>
      <sheetName val="Citrix"/>
      <sheetName val="raw"/>
      <sheetName val="FORM-16"/>
      <sheetName val="BRP&amp;L"/>
      <sheetName val="Distribution"/>
      <sheetName val="Home Office"/>
      <sheetName val="Others"/>
      <sheetName val="IRR Gaming"/>
      <sheetName val="P&amp;L breakup"/>
      <sheetName val="NOIDA"/>
      <sheetName val="Preside"/>
      <sheetName val="Calcns FDB"/>
      <sheetName val="Assns FDB"/>
      <sheetName val="UK"/>
      <sheetName val="DE"/>
      <sheetName val="MX"/>
      <sheetName val="CN"/>
      <sheetName val="BR"/>
      <sheetName val="BR (2)"/>
      <sheetName val="PLJAN"/>
      <sheetName val="Summary_Local"/>
      <sheetName val="LANGUAGE"/>
      <sheetName val="BCL-Barclays"/>
      <sheetName val="Dels"/>
      <sheetName val="comp."/>
      <sheetName val="Apparel"/>
      <sheetName val="Bodega"/>
      <sheetName val="CCA"/>
      <sheetName val="CashNCarry"/>
      <sheetName val="Membership"/>
      <sheetName val="SoftDiscount"/>
      <sheetName val="Costa_Rica"/>
      <sheetName val="DC"/>
      <sheetName val="El_Salvador"/>
      <sheetName val="GM"/>
      <sheetName val="Guatemala"/>
      <sheetName val="HomeOffice"/>
      <sheetName val="Honduras"/>
      <sheetName val="Hypermarket"/>
      <sheetName val="Restaurant"/>
      <sheetName val="Supermarket"/>
      <sheetName val="ROI"/>
      <sheetName val="Nicaragua"/>
      <sheetName val="roi_pull"/>
      <sheetName val="Sheet Index"/>
      <sheetName val="database-NO"/>
      <sheetName val="Edge_Multiservice"/>
      <sheetName val="Form"/>
      <sheetName val="Challan"/>
      <sheetName val="sEP2003"/>
      <sheetName val="Satco"/>
      <sheetName val="list_-_do_not_delete"/>
      <sheetName val="Operating Companies"/>
      <sheetName val="Management Companies"/>
      <sheetName val="Contacts"/>
      <sheetName val="PCAP Data"/>
      <sheetName val="RCN-Building"/>
      <sheetName val="Rent Roll"/>
      <sheetName val="Run_Sheet"/>
      <sheetName val="Deal_&amp;_Company_Information"/>
      <sheetName val="Amortization_Table_$610K"/>
      <sheetName val="Route_11"/>
      <sheetName val="A1_-_Income_Statement"/>
      <sheetName val="R1040"/>
      <sheetName val="base de dados"/>
      <sheetName val="_x0000_Database: [2]. Exceeded number"/>
      <sheetName val="ERE `ODBCDriver`.`Component_` ="/>
      <sheetName val="elfReg`, `FileAction` Where `Se"/>
      <sheetName val="௔按਱ဵ_x0000__x0000_"/>
      <sheetName val="1-11%20MOI.xls_x0000__x0000__x0016__x0000__x0000__x000d__x0000__x0000__x000c__x0000_ň_x0000__x0002__x0000_"/>
      <sheetName val="ல"/>
      <sheetName val="Database: [2]. Exceeded number "/>
      <sheetName val="1-11%20MOI.xls_x0000__x0000__x0016__x0000__x0000__x000d__x0000__x000c__x0000_ň_x0000__x0002__x0000_Ӥ"/>
      <sheetName val="௔按਱ဵ_x0000_"/>
      <sheetName val="Dept Score-Assoc-Avg Dept Wise"/>
      <sheetName val="Dept Score-Assoc-Avg Dept W (2)"/>
      <sheetName val="ExistingRangeDetails"/>
      <sheetName val="Encl II"/>
      <sheetName val="Other notes"/>
      <sheetName val="Enclosure XV (2)"/>
      <sheetName val="Enclosure X contd"/>
      <sheetName val="Clause 20"/>
      <sheetName val="Enclosure VIII"/>
      <sheetName val="Makro1"/>
      <sheetName val="Form No. 3CD"/>
      <sheetName val="Base Info"/>
      <sheetName val="APPORT"/>
      <sheetName val="Paul"/>
      <sheetName val="ImportData"/>
      <sheetName val="ROIPRO01"/>
      <sheetName val="Summary SC"/>
      <sheetName val="Expanded P&amp;L"/>
      <sheetName val="44526 Dalkey"/>
      <sheetName val="table"/>
      <sheetName val="1601 Detail information"/>
      <sheetName val="품의서"/>
      <sheetName val="Macro1"/>
      <sheetName val="주행"/>
      <sheetName val="표지★"/>
      <sheetName val="MX628EX"/>
      <sheetName val="p2-1"/>
      <sheetName val="2.대외공문"/>
      <sheetName val="85872-82"/>
      <sheetName val="???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Ç°ÀÇ¼­"/>
      <sheetName val="ÁÖÇà"/>
      <sheetName val="Ç¥Áö¡Ú"/>
      <sheetName val="2.´ë¿Ü°ø¹®"/>
      <sheetName val="외주현황.wq1"/>
      <sheetName val="P&amp;L Monthly"/>
      <sheetName val="Cost Analysis plc"/>
      <sheetName val="SBInput"/>
      <sheetName val="Transaction Inputs"/>
      <sheetName val="Company Inputs"/>
      <sheetName val="300 Valuation"/>
      <sheetName val="Five Year DCF"/>
      <sheetName val="Co. Inputs"/>
      <sheetName val="DCF_10"/>
      <sheetName val="Collar-Options Cash"/>
      <sheetName val="WACC"/>
      <sheetName val="Cost of Services"/>
      <sheetName val="Price of Service"/>
      <sheetName val="27"/>
      <sheetName val="Payroll"/>
      <sheetName val="6+6detail"/>
      <sheetName val="HR"/>
      <sheetName val="statistics"/>
      <sheetName val="lookup"/>
      <sheetName val="Budget Data"/>
      <sheetName val="Rev &amp; PC"/>
      <sheetName val="Non Rev&amp;PC"/>
      <sheetName val="Salary Fcst"/>
      <sheetName val="Accts"/>
      <sheetName val="Categories"/>
      <sheetName val="Tables"/>
      <sheetName val="BusDev"/>
      <sheetName val="Marketing"/>
      <sheetName val="ProdDev"/>
      <sheetName val="Exec"/>
      <sheetName val="Lookup Tables"/>
      <sheetName val="ResortQuest and Hawaii Hotel Op"/>
      <sheetName val="prepaid expenses"/>
      <sheetName val="XTU Sum (2)"/>
      <sheetName val="Ctix Mktg "/>
      <sheetName val="Project Analysis"/>
      <sheetName val="Quotation"/>
      <sheetName val="bonus from Forecaster"/>
      <sheetName val="cap comp from Forecaster"/>
      <sheetName val="bad debt from Forecaster"/>
      <sheetName val="PR"/>
      <sheetName val="FY2003"/>
      <sheetName val="FY2002"/>
      <sheetName val="FX rates"/>
      <sheetName val="Input Table"/>
      <sheetName val="Supporting Data"/>
      <sheetName val="Siemens"/>
      <sheetName val="B2C"/>
      <sheetName val="Segment Metrics"/>
      <sheetName val="Prior_Fund_Raising_MGD"/>
      <sheetName val="Managed_Accounts_-_Gross_Tradin"/>
      <sheetName val="Managed_Accounts"/>
      <sheetName val="CREDIT_STATS"/>
      <sheetName val="P&amp;L_Monthly"/>
      <sheetName val="Cost_Analysis_plc"/>
      <sheetName val="Transaction_Inputs"/>
      <sheetName val="Company_Inputs"/>
      <sheetName val="300_Valuation"/>
      <sheetName val="Five_Year_DCF"/>
      <sheetName val="Co__Inputs"/>
      <sheetName val="Collar-Options_Cash"/>
      <sheetName val="Cost_of_Services"/>
      <sheetName val="Price_of_Service"/>
      <sheetName val="Budget_Data"/>
      <sheetName val="Rev_&amp;_PC"/>
      <sheetName val="Non_Rev&amp;PC"/>
      <sheetName val="Salary_Fcst"/>
      <sheetName val="Lookup_Tables"/>
      <sheetName val="ResortQuest_and_Hawaii_Hotel_Op"/>
      <sheetName val="prepaid_expenses"/>
      <sheetName val="XTU_Sum_(2)"/>
      <sheetName val="Ctix_Mktg_"/>
      <sheetName val="Project_Analysis"/>
      <sheetName val="bonus_from_Forecaster"/>
      <sheetName val="cap_comp_from_Forecaster"/>
      <sheetName val="bad_debt_from_Forecaster"/>
      <sheetName val="FX_rates"/>
      <sheetName val="Input_Table"/>
      <sheetName val="Supporting_Data"/>
      <sheetName val="Print_Controls"/>
      <sheetName val="Segment_Metrics"/>
      <sheetName val="Key"/>
      <sheetName val="建物レントロール "/>
      <sheetName val="駐車場レントロール "/>
      <sheetName val="土地賃貸借契約の概要"/>
      <sheetName val="相関図"/>
      <sheetName val="競合ゴルフ場比較"/>
      <sheetName val="競合ゴルフ場"/>
      <sheetName val="Keibai"/>
      <sheetName val="detailed"/>
      <sheetName val="acs"/>
      <sheetName val="Reimbursements"/>
      <sheetName val="Acc"/>
      <sheetName val="D"/>
      <sheetName val="FF-2"/>
      <sheetName val="Annx"/>
      <sheetName val="Annex"/>
      <sheetName val="Significant Processes"/>
      <sheetName val="2001"/>
      <sheetName val="0110"/>
      <sheetName val="F-1 F-2"/>
      <sheetName val="Interim --&gt; Top"/>
      <sheetName val="DTD"/>
      <sheetName val="A2l1.SAD"/>
      <sheetName val="Assumptions 1"/>
      <sheetName val="Consheet(EY)"/>
      <sheetName val="Annx1"/>
      <sheetName val="gl"/>
      <sheetName val="Eppenarra"/>
      <sheetName val="Q-HP-11"/>
      <sheetName val="4 Analysis"/>
      <sheetName val="Q-HP-18"/>
      <sheetName val="Q-HP-36"/>
      <sheetName val="Q-HP-31"/>
      <sheetName val="Q(HP)"/>
      <sheetName val="Q-HP-20"/>
      <sheetName val="Q-HP-37"/>
      <sheetName val="Q-HP-39"/>
      <sheetName val="FF-3"/>
      <sheetName val="Q-HP-23"/>
      <sheetName val="Q-HP-14"/>
      <sheetName val="FF-2 (1)"/>
      <sheetName val="Q-HP-17"/>
      <sheetName val="Q-HP-16"/>
      <sheetName val="Q-HP-38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U2 - Sales"/>
      <sheetName val="F31"/>
      <sheetName val="Q-HP-41"/>
      <sheetName val="Q-HP-33"/>
      <sheetName val="Q-HP-19"/>
      <sheetName val="Q-HP-34"/>
      <sheetName val="Q-HP-40"/>
      <sheetName val="Hp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FSL-1"/>
      <sheetName val="F-1&amp;F-2"/>
      <sheetName val="Kastoria"/>
      <sheetName val="Suretide"/>
      <sheetName val="ad"/>
      <sheetName val="Safetide"/>
      <sheetName val="PL-APM"/>
      <sheetName val="NON QE"/>
      <sheetName val="O2 TC"/>
      <sheetName val="MFG"/>
      <sheetName val="#RE"/>
      <sheetName val="#R"/>
      <sheetName val="#"/>
      <sheetName val="B Redang"/>
      <sheetName val="AJE (2)"/>
      <sheetName val="A4-1-2"/>
      <sheetName val="A4-3"/>
      <sheetName val="SP B6"/>
      <sheetName val="NKS B6"/>
      <sheetName val="U1-2F Review Margin"/>
      <sheetName val="F3F"/>
      <sheetName val="F-2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TBCS-PL"/>
      <sheetName val="L1"/>
      <sheetName val="L1-1"/>
      <sheetName val="Int rea (2)"/>
      <sheetName val="Int rea (4)"/>
      <sheetName val="L7-1"/>
      <sheetName val="Reclassifications"/>
      <sheetName val="RMatValuation"/>
      <sheetName val="E-Sales Cut-off"/>
      <sheetName val="E-Purch Cut-off"/>
      <sheetName val="B3-1"/>
      <sheetName val="E3.3"/>
      <sheetName val="E3.4"/>
      <sheetName val="L-FL"/>
      <sheetName val="L2"/>
      <sheetName val="L3"/>
      <sheetName val="Royalty"/>
      <sheetName val="credit"/>
      <sheetName val="Payroll Summary"/>
      <sheetName val="Insurance"/>
      <sheetName val="B4"/>
      <sheetName val="dpla "/>
      <sheetName val="OP. EXP (2)"/>
      <sheetName val="TOC-Sales"/>
      <sheetName val="TOC-Receipts"/>
      <sheetName val="N1.2 (2)"/>
      <sheetName val="C1-2"/>
      <sheetName val="B-ins"/>
      <sheetName val="lease"/>
      <sheetName val="D2"/>
      <sheetName val="Cut off - Fac A"/>
      <sheetName val="B4-1"/>
      <sheetName val="B2-4 (2)"/>
      <sheetName val="B6"/>
      <sheetName val="M5"/>
      <sheetName val="F1-1"/>
      <sheetName val="C1 "/>
      <sheetName val="C1-1"/>
      <sheetName val="C1-2 "/>
      <sheetName val="C1-3"/>
      <sheetName val="C2"/>
      <sheetName val="C3.."/>
      <sheetName val="C4w"/>
      <sheetName val="TBS"/>
      <sheetName val="TPL"/>
      <sheetName val="TRecon"/>
      <sheetName val="BS-YLI"/>
      <sheetName val="BS-ATT"/>
      <sheetName val="BS-YLB"/>
      <sheetName val="BS-YLT"/>
      <sheetName val="D1-2"/>
      <sheetName val="Adjustments"/>
      <sheetName val="C1-FL"/>
      <sheetName val="C1-AL"/>
      <sheetName val="D-PAD"/>
      <sheetName val="OSM11-01-06"/>
      <sheetName val="TBCS-BS"/>
      <sheetName val="D2-1"/>
      <sheetName val="D1"/>
      <sheetName val="D1-1"/>
      <sheetName val="D3"/>
      <sheetName val="D - Loan charges"/>
      <sheetName val="M1.2"/>
      <sheetName val="M2-deposit"/>
      <sheetName val="M3-retentionsum"/>
      <sheetName val="M4-accruals"/>
      <sheetName val="BURGER ACC"/>
      <sheetName val="M6.1-insurance"/>
      <sheetName val="PT KUTAI P7005 "/>
      <sheetName val="PT KUTAI P705U"/>
      <sheetName val="WTK W7002"/>
      <sheetName val="WTK W7003"/>
      <sheetName val="WTK W7008"/>
      <sheetName val="WTK W708U"/>
      <sheetName val="M2"/>
      <sheetName val="M2-1"/>
      <sheetName val="M2-2"/>
      <sheetName val="M2-3"/>
      <sheetName val="M2-4"/>
      <sheetName val="c1.1"/>
      <sheetName val="c1.2 "/>
      <sheetName val="fully depreciated"/>
      <sheetName val="asset list 2004 (4)"/>
      <sheetName val="details fully depr"/>
      <sheetName val="c1.3"/>
      <sheetName val="FA Addition"/>
      <sheetName val="disposal"/>
      <sheetName val="H1"/>
      <sheetName val="Sheet1 (3)"/>
      <sheetName val="Sheet1 (4)"/>
      <sheetName val="Sheet1 (5)"/>
      <sheetName val="Sheet1 (6)"/>
      <sheetName val="Sheet1 (7)"/>
      <sheetName val="Sheet1 (8)"/>
      <sheetName val="Sheet1 (9)"/>
      <sheetName val="Sheet1 (10)"/>
      <sheetName val="Sheet1 (11)"/>
      <sheetName val="E1-1"/>
      <sheetName val="E1-2 "/>
      <sheetName val="E8"/>
      <sheetName val="Wywy"/>
      <sheetName val="WOS"/>
      <sheetName val="TBCS-PL "/>
      <sheetName val="U3 (disclosure)"/>
      <sheetName val="E5-Recoverability review"/>
      <sheetName val="F1-Stock Roll fwd"/>
      <sheetName val="N3|2-1 (2)"/>
      <sheetName val="A2l1"/>
      <sheetName val="Reclassification"/>
      <sheetName val="O1-1"/>
      <sheetName val="cashflowcomp"/>
      <sheetName val="IPIS"/>
      <sheetName val="COSTS"/>
      <sheetName val="1660 SM"/>
      <sheetName val="1670 SM"/>
      <sheetName val="1641 SX"/>
      <sheetName val="1660SM2"/>
      <sheetName val="1670SM2"/>
      <sheetName val="1660SMOp"/>
      <sheetName val="1670SMOp"/>
      <sheetName val="1641SXOp"/>
      <sheetName val="Coefficient"/>
      <sheetName val="Coeffs"/>
      <sheetName val="Simple Coff."/>
      <sheetName val="F1-Stock Listing"/>
      <sheetName val="FYLE 2006"/>
      <sheetName val="C-1-5"/>
      <sheetName val="FF-1"/>
      <sheetName val="AE96"/>
      <sheetName val="Pg14"/>
      <sheetName val="CPC 25"/>
      <sheetName val="P12.4"/>
      <sheetName val="1515"/>
      <sheetName val="Rates"/>
      <sheetName val="details"/>
      <sheetName val="tax-ss"/>
      <sheetName val="1570 NB"/>
      <sheetName val="FA-LISTING"/>
      <sheetName val="CA Sheet"/>
      <sheetName val="U "/>
      <sheetName val="F-5"/>
      <sheetName val="UB-20"/>
      <sheetName val="Hyperion "/>
      <sheetName val="Services site"/>
      <sheetName val="Coef"/>
      <sheetName val="U-1-3"/>
      <sheetName val="O-5 "/>
      <sheetName val="O-3"/>
      <sheetName val="BBKs"/>
      <sheetName val="FF-5"/>
      <sheetName val="Unit Fixed costs"/>
      <sheetName val="SalesStat"/>
      <sheetName val="GRO Cost"/>
      <sheetName val="owssvr(1)"/>
      <sheetName val="PMO"/>
      <sheetName val="CFM"/>
      <sheetName val="16"/>
      <sheetName val="Amex 19 Jun"/>
      <sheetName val="Amex 12 Jun"/>
      <sheetName val="Amex 5 Jun"/>
      <sheetName val="Detail 1"/>
      <sheetName val="Detail 2"/>
      <sheetName val="Detail 3"/>
      <sheetName val="Detail 4"/>
      <sheetName val="Detail 5"/>
      <sheetName val="GRO_Cost1"/>
      <sheetName val="Amex_19_Jun1"/>
      <sheetName val="Amex_12_Jun1"/>
      <sheetName val="Amex_5_Jun1"/>
      <sheetName val="Detail_11"/>
      <sheetName val="Detail_21"/>
      <sheetName val="Detail_31"/>
      <sheetName val="Detail_41"/>
      <sheetName val="Detail_51"/>
      <sheetName val="GRO_Cost"/>
      <sheetName val="Amex_19_Jun"/>
      <sheetName val="Amex_12_Jun"/>
      <sheetName val="Amex_5_Jun"/>
      <sheetName val="Detail_1"/>
      <sheetName val="Detail_2"/>
      <sheetName val="Detail_3"/>
      <sheetName val="Detail_4"/>
      <sheetName val="Detail_5"/>
      <sheetName val="GRO_Cost2"/>
      <sheetName val="Amex_19_Jun2"/>
      <sheetName val="Amex_12_Jun2"/>
      <sheetName val="Amex_5_Jun2"/>
      <sheetName val="Detail_12"/>
      <sheetName val="Detail_22"/>
      <sheetName val="Detail_32"/>
      <sheetName val="Detail_42"/>
      <sheetName val="Detail_52"/>
      <sheetName val="HICAP suspension salvage"/>
      <sheetName val="rev1"/>
      <sheetName val="OH &amp; Scrap Rate Model"/>
      <sheetName val="Services（携帯電話)"/>
      <sheetName val="Ativo"/>
      <sheetName val="Model Workings"/>
      <sheetName val="DADOS"/>
    </sheetNames>
    <sheetDataSet>
      <sheetData sheetId="0"/>
      <sheetData sheetId="1"/>
      <sheetData sheetId="2"/>
      <sheetData sheetId="3">
        <row r="322">
          <cell r="C322" t="str">
            <v>Quality 1</v>
          </cell>
        </row>
      </sheetData>
      <sheetData sheetId="4" refreshError="1">
        <row r="322">
          <cell r="C322" t="str">
            <v>Quality 1</v>
          </cell>
          <cell r="D322">
            <v>54</v>
          </cell>
        </row>
        <row r="323">
          <cell r="C323" t="str">
            <v>Quality 2</v>
          </cell>
          <cell r="D323">
            <v>37</v>
          </cell>
        </row>
        <row r="324">
          <cell r="C324" t="str">
            <v>Quality 3</v>
          </cell>
          <cell r="D324">
            <v>33</v>
          </cell>
        </row>
        <row r="325">
          <cell r="C325" t="str">
            <v>Quality 4</v>
          </cell>
          <cell r="D325">
            <v>173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242901300011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/>
      <sheetData sheetId="218" refreshError="1"/>
      <sheetData sheetId="219">
        <row r="2">
          <cell r="A2" t="str">
            <v>Product RFPs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>
        <row r="1">
          <cell r="A1" t="str">
            <v>FAUJI CEMENT COMPANY LIMITED</v>
          </cell>
        </row>
      </sheetData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FM1</v>
          </cell>
        </row>
      </sheetData>
      <sheetData sheetId="351"/>
      <sheetData sheetId="352">
        <row r="1">
          <cell r="A1" t="str">
            <v>Key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2">
          <cell r="A2" t="str">
            <v>Product RFPs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 refreshError="1"/>
      <sheetData sheetId="729" refreshError="1"/>
      <sheetData sheetId="730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 refreshError="1"/>
      <sheetData sheetId="755"/>
      <sheetData sheetId="756" refreshError="1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/>
      <sheetData sheetId="813" refreshError="1"/>
      <sheetData sheetId="814" refreshError="1"/>
      <sheetData sheetId="815" refreshError="1"/>
      <sheetData sheetId="816"/>
      <sheetData sheetId="817" refreshError="1"/>
      <sheetData sheetId="818"/>
      <sheetData sheetId="819"/>
      <sheetData sheetId="820"/>
      <sheetData sheetId="821"/>
      <sheetData sheetId="822" refreshError="1"/>
      <sheetData sheetId="823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 refreshError="1"/>
      <sheetData sheetId="1129"/>
      <sheetData sheetId="1130" refreshError="1"/>
      <sheetData sheetId="1131" refreshError="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 refreshError="1"/>
      <sheetData sheetId="1194"/>
      <sheetData sheetId="1195"/>
      <sheetData sheetId="1196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/>
      <sheetData sheetId="1243"/>
      <sheetData sheetId="1244"/>
      <sheetData sheetId="1245" refreshError="1"/>
      <sheetData sheetId="1246" refreshError="1"/>
      <sheetData sheetId="1247"/>
      <sheetData sheetId="1248" refreshError="1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 refreshError="1"/>
      <sheetData sheetId="1353" refreshError="1"/>
      <sheetData sheetId="1354" refreshError="1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1">
          <cell r="A1" t="str">
            <v>OXFORD UNIVERSITY PRESS INDIAN BRANCH</v>
          </cell>
        </row>
      </sheetData>
      <sheetData sheetId="1426">
        <row r="1">
          <cell r="A1" t="str">
            <v>OXFORD UNIVERSITY PRESS INDIAN BRANCH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OXFORD UNIVERSITY PRESS INDIAN BRANCH</v>
          </cell>
        </row>
      </sheetData>
      <sheetData sheetId="1440">
        <row r="1">
          <cell r="A1" t="str">
            <v>OXFORD UNIVERSITY PRESS INDIAN BRANCH</v>
          </cell>
        </row>
      </sheetData>
      <sheetData sheetId="1441">
        <row r="1">
          <cell r="A1" t="str">
            <v>OXFORD UNIVERSITY PRESS INDIAN BRANCH</v>
          </cell>
        </row>
      </sheetData>
      <sheetData sheetId="1442">
        <row r="1">
          <cell r="A1" t="str">
            <v>OXFORD UNIVERSITY PRESS INDIAN BRANCH</v>
          </cell>
        </row>
      </sheetData>
      <sheetData sheetId="1443"/>
      <sheetData sheetId="1444" refreshError="1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>
        <row r="19">
          <cell r="C19" t="str">
            <v>VEHICLES</v>
          </cell>
        </row>
      </sheetData>
      <sheetData sheetId="1573" refreshError="1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/>
      <sheetData sheetId="1584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>
        <row r="1">
          <cell r="J1" t="str">
            <v>K:\CLIENTS\W\WONDERWA.CRP\1996\WRKPAPER\STATES\[BOOK1.XLS]APPORT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 refreshError="1"/>
      <sheetData sheetId="1627"/>
      <sheetData sheetId="1628"/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 refreshError="1"/>
      <sheetData sheetId="1820" refreshError="1"/>
      <sheetData sheetId="182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8">
          <cell r="J28" t="str">
            <v>Not yet processed</v>
          </cell>
        </row>
      </sheetData>
      <sheetData sheetId="2000">
        <row r="1">
          <cell r="B1" t="str">
            <v>Acc_PersonnelID</v>
          </cell>
        </row>
      </sheetData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 refreshError="1"/>
      <sheetData sheetId="2041" refreshError="1"/>
      <sheetData sheetId="2042" refreshError="1"/>
      <sheetData sheetId="2043" refreshError="1"/>
      <sheetData sheetId="20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"/>
      <sheetName val="PDD PRODUTO"/>
      <sheetName val="Excluidos "/>
      <sheetName val="Creditos"/>
      <sheetName val="Geral"/>
      <sheetName val="Planilha Cont"/>
      <sheetName val="IR"/>
    </sheetNames>
    <sheetDataSet>
      <sheetData sheetId="0">
        <row r="4">
          <cell r="AY4" t="str">
            <v>PDD  Maio/09</v>
          </cell>
        </row>
      </sheetData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Revisão Analítica"/>
      <sheetName val="Composição"/>
      <sheetName val="Estorno da Receita"/>
      <sheetName val="XREF"/>
      <sheetName val="Tickmarks"/>
      <sheetName val="Net debt DF"/>
      <sheetName val="QoA DF"/>
      <sheetName val="Loans &amp; Financing Contracts"/>
      <sheetName val="Loans &amp; Financing Adjustment"/>
      <sheetName val="Top Exec. Vehicles"/>
      <sheetName val="Shareholders Vehicles"/>
      <sheetName val="Acounts Payable"/>
      <sheetName val="Accounts Receivable"/>
      <sheetName val="Net debt"/>
      <sheetName val="Planos_Regionais_01"/>
      <sheetName val="Janeiro"/>
      <sheetName val="fevereiro"/>
      <sheetName val="Abril"/>
      <sheetName val="Maio"/>
      <sheetName val="Junho"/>
      <sheetName val="Julho"/>
      <sheetName val="US$98"/>
      <sheetName val="QofE"/>
      <sheetName val="QofA"/>
      <sheetName val="#REF"/>
      <sheetName val="Control"/>
      <sheetName val="Intercompany"/>
      <sheetName val="Investimentos{PPC}"/>
      <sheetName val="4.3"/>
      <sheetName val="DADOS_VINHEDO_MOVTO"/>
      <sheetName val="DADOS_VINHEDO_SALDO"/>
      <sheetName val="shtLookup"/>
      <sheetName val="Gráfico 2"/>
      <sheetName val="SSO"/>
      <sheetName val="LPH INCE"/>
      <sheetName val="fluxo_caixa"/>
      <sheetName val="JANEIRO01"/>
      <sheetName val="PIS-99"/>
      <sheetName val="381290021_ap2"/>
      <sheetName val="T&amp;M"/>
      <sheetName val="Fixed Assets"/>
      <sheetName val="ShellsolD60"/>
      <sheetName val="VENDAS_P_SUBSIDIÁRIA"/>
      <sheetName val="Deferred 30.09.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Bond"/>
      <sheetName val="Global-Bond 27"/>
      <sheetName val="#REF"/>
      <sheetName val="ATUALIZA"/>
    </sheetNames>
    <sheetDataSet>
      <sheetData sheetId="0">
        <row r="3">
          <cell r="A3">
            <v>36707</v>
          </cell>
        </row>
      </sheetData>
      <sheetData sheetId="1">
        <row r="3">
          <cell r="A3">
            <v>36707</v>
          </cell>
        </row>
      </sheetData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tos Dia"/>
      <sheetName val="Produtos Mes"/>
      <sheetName val="Produtos Ano"/>
      <sheetName val="Indice Precos Mes"/>
      <sheetName val="Indice Precos Ano"/>
      <sheetName val="Premis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e de balanço"/>
      <sheetName val="Data"/>
      <sheetName val="Purchasing"/>
      <sheetName val="#REF"/>
      <sheetName val="Hershey_Lance"/>
      <sheetName val="Food Indus Transactions"/>
      <sheetName val="Assumptions"/>
      <sheetName val="P&amp;L99YTD - Envasados"/>
      <sheetName val="P&amp;L98YTD -Envasados"/>
      <sheetName val="P&amp;L98YTD -Farinaceo"/>
      <sheetName val="P&amp;L99YTD - Farinaceo"/>
      <sheetName val="P&amp;L98YTD -Exportacion"/>
      <sheetName val="Control 1998"/>
      <sheetName val="Hoja1"/>
      <sheetName val="P&amp;L month"/>
      <sheetName val="Control 1999"/>
      <sheetName val="Tootsie"/>
      <sheetName val="Summary"/>
      <sheetName val="Controle"/>
      <sheetName val="MARECTR"/>
      <sheetName val="L100100"/>
      <sheetName val="Sheet2"/>
      <sheetName val="TAB"/>
      <sheetName val="Macro1"/>
      <sheetName val="Antigos - Trimestre"/>
      <sheetName val="FAT94=100"/>
      <sheetName val="D"/>
      <sheetName val="F"/>
      <sheetName val="G"/>
      <sheetName val="H"/>
      <sheetName val="PROD"/>
      <sheetName val="Capex 2RF"/>
      <sheetName val="2RFAFRES"/>
      <sheetName val="DEVELOP"/>
      <sheetName val="Volume"/>
      <sheetName val="PP"/>
      <sheetName val="A"/>
      <sheetName val="A&amp;C"/>
      <sheetName val="CH-OV"/>
      <sheetName val="AM"/>
      <sheetName val="BS"/>
      <sheetName val="ROMI"/>
      <sheetName val="OB97LST"/>
      <sheetName val="FINALPHP"/>
      <sheetName val="BASIS"/>
      <sheetName val="WACC"/>
      <sheetName val="DEPREC (Actual)"/>
      <sheetName val="Sheet1"/>
      <sheetName val="Sheet3"/>
      <sheetName val="Global-Bond 27"/>
      <sheetName val="T-Bond"/>
      <sheetName val="suporte"/>
      <sheetName val="Planilha1"/>
      <sheetName val="Balance"/>
      <sheetName val="ELIM_FINANCEIRA"/>
      <sheetName val="Country Risk"/>
      <sheetName val="ATIVO"/>
      <sheetName val="WPA_As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>
            <v>43466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Depreciação 1o. ITR"/>
      <sheetName val="Cálculo Global AdiçõesBaixas"/>
      <sheetName val="Cálculo Global Depreciação"/>
      <sheetName val="Sheet1"/>
      <sheetName val="Mapa Imobilizado 30-09-06"/>
      <sheetName val="Andamento"/>
      <sheetName val="Circularizações 30.09.06"/>
      <sheetName val="Teste Saldo Inicial"/>
      <sheetName val="Teste Seguros"/>
      <sheetName val="PAS Depreciação"/>
      <sheetName val="Diferido"/>
      <sheetName val="Jan"/>
      <sheetName val="Adiantamento_Clientes"/>
      <sheetName val="Movimentação_Qtdes"/>
      <sheetName val="Teste Global de Depreciação"/>
      <sheetName val="Teste de adição"/>
      <sheetName val="Movimentação Anual"/>
      <sheetName val="Movimentação"/>
      <sheetName val="Depreciação"/>
      <sheetName val="Map Mov"/>
      <sheetName val="Deprec Benf"/>
      <sheetName val="Deprec Mov"/>
      <sheetName val="Deprec Veic"/>
      <sheetName val="Depre Comput"/>
      <sheetName val="Deprec Maq"/>
      <sheetName val="Depr Software"/>
      <sheetName val="Depr Eqptos Com"/>
      <sheetName val="Depre Maq Armaz"/>
      <sheetName val="Depr Pallets"/>
      <sheetName val="Teste Baixa"/>
      <sheetName val="Teste Adic"/>
      <sheetName val="Spot"/>
      <sheetName val="Taxes"/>
      <sheetName val="Global Depreciação"/>
      <sheetName val="Worksheet in (C) 5610 Imobiliza"/>
      <sheetName val="Bioenergia"/>
      <sheetName val="Eurus VI"/>
      <sheetName val="Santa Clara I"/>
      <sheetName val="Santa Clara II"/>
      <sheetName val="Santa Clara III"/>
      <sheetName val="Santa Clara IV"/>
      <sheetName val="Santa Clara V"/>
      <sheetName val="Santa Clara VI"/>
      <sheetName val="Bio Formosa"/>
      <sheetName val="Bio Ipê"/>
      <sheetName val="Bio Pedra"/>
      <sheetName val="Bio Buriti"/>
      <sheetName val="Salto Góes  "/>
      <sheetName val="Costa Branca  "/>
      <sheetName val="Juremas  "/>
      <sheetName val="Macacos  "/>
      <sheetName val="Pedra Preta  "/>
      <sheetName val="Bio Alvorada "/>
      <sheetName val="Atlântica I"/>
      <sheetName val="Atlântica II"/>
      <sheetName val="Atlântica IV"/>
      <sheetName val="Atlântica V"/>
      <sheetName val="Bio Coopcana "/>
      <sheetName val="Eólica Formosa "/>
      <sheetName val="Eólica Icaraizinho "/>
      <sheetName val="Eólica Paracuru "/>
      <sheetName val="SIIF Cinco"/>
      <sheetName val="Bons Ventos"/>
      <sheetName val="PCH Holding 2"/>
      <sheetName val="PCH Holding "/>
      <sheetName val="CPFL Renováveis"/>
      <sheetName val="RGR Semesa"/>
      <sheetName val="Empréstimos"/>
      <sheetName val=""/>
      <sheetName val="Custos ISC 02"/>
      <sheetName val="Procv"/>
      <sheetName val="Cadastro"/>
      <sheetName val="Assumptions Valuation - Wacc"/>
      <sheetName val="FURNESS STOCK COUNT"/>
      <sheetName val="RELP"/>
      <sheetName val="Cliente interno"/>
      <sheetName val="Livros Fiscais - I.1"/>
      <sheetName val="MUT_Imobilizado_2º_TRIM_2002"/>
      <sheetName val="Teste_de_Adições"/>
      <sheetName val="Passos_Programa__"/>
      <sheetName val="MUT_ABRIL_-JUNHO_GER_2002"/>
      <sheetName val="Mapa_de_movimentação"/>
      <sheetName val="PAS_de_Depreciação"/>
      <sheetName val="Threshold_Calc"/>
      <sheetName val="Variação_Trimestre"/>
      <sheetName val="Mapa_de_movimentação_{ppc}"/>
      <sheetName val="Teste_Adições"/>
      <sheetName val="Imob_em_Curso"/>
      <sheetName val="log_adicoes"/>
      <sheetName val="Teste_Adicoes"/>
      <sheetName val="Leasing_injetora"/>
      <sheetName val="Saldo_Inicial"/>
      <sheetName val="Log_Saldo_Inicial"/>
      <sheetName val="Variação_Trim"/>
      <sheetName val="Mapa_{ppc}"/>
      <sheetName val="PAS_Depreciacao"/>
      <sheetName val="Imobilizado_em_Curso"/>
      <sheetName val="Depreciação_1o__ITR"/>
      <sheetName val="Cálculo_Global_AdiçõesBaixas"/>
      <sheetName val="Cálculo_Global_Depreciação"/>
      <sheetName val="Mapa_Imobilizado_30-09-06"/>
      <sheetName val="Circularizações_30_09_06"/>
      <sheetName val="Teste_Saldo_Inicial"/>
      <sheetName val="Teste_Seguros"/>
      <sheetName val="PAS_Depreciação"/>
      <sheetName val="Map_Mov"/>
      <sheetName val="Deprec_Benf"/>
      <sheetName val="Deprec_Mov"/>
      <sheetName val="Deprec_Veic"/>
      <sheetName val="Depre_Comput"/>
      <sheetName val="Deprec_Maq"/>
      <sheetName val="Depr_Software"/>
      <sheetName val="Depr_Eqptos_Com"/>
      <sheetName val="Depre_Maq_Armaz"/>
      <sheetName val="Depr_Pallets"/>
      <sheetName val="Teste_Baixa"/>
      <sheetName val="Teste_Adic"/>
      <sheetName val="Teste_Global_de_Depreciação"/>
      <sheetName val="Teste_de_adição"/>
      <sheetName val="Movimentação_Anual"/>
      <sheetName val="Global_Depreciação"/>
      <sheetName val="Worksheet_in_(C)_5610_Imobiliza"/>
      <sheetName val="Eurus_VI"/>
      <sheetName val="Santa_Clara_I"/>
      <sheetName val="Santa_Clara_II"/>
      <sheetName val="Santa_Clara_III"/>
      <sheetName val="Santa_Clara_IV"/>
      <sheetName val="Santa_Clara_V"/>
      <sheetName val="Santa_Clara_VI"/>
      <sheetName val="Bio_Formosa"/>
      <sheetName val="Bio_Ipê"/>
      <sheetName val="Bio_Pedra"/>
      <sheetName val="Bio_Buriti"/>
      <sheetName val="Salto_Góes__"/>
      <sheetName val="Costa_Branca__"/>
      <sheetName val="Juremas__"/>
      <sheetName val="Macacos__"/>
      <sheetName val="Pedra_Preta__"/>
      <sheetName val="Bio_Alvorada_"/>
      <sheetName val="Atlântica_I"/>
      <sheetName val="Atlântica_II"/>
      <sheetName val="Atlântica_IV"/>
      <sheetName val="Atlântica_V"/>
      <sheetName val="Bio_Coopcana_"/>
      <sheetName val="Eólica_Formosa_"/>
      <sheetName val="Eólica_Icaraizinho_"/>
      <sheetName val="Eólica_Paracuru_"/>
      <sheetName val="SIIF_Cinco"/>
      <sheetName val="Bons_Ventos"/>
      <sheetName val="PCH_Holding_2"/>
      <sheetName val="PCH_Holding_"/>
      <sheetName val="CPFL_Renováveis"/>
      <sheetName val="RGR_Semesa"/>
      <sheetName val="DIF FAT FEV 01"/>
      <sheetName val="Macro"/>
      <sheetName val="OTHERS1"/>
      <sheetName val="Planilha1"/>
      <sheetName val="PAS Depreciação 30.09"/>
      <sheetName val="P1 - Lead"/>
      <sheetName val="P2 - Mapa do Imobilizado"/>
      <sheetName val="P3 - PAS Depreciação "/>
      <sheetName val="P3.1 - Teste de Detalhe Depre."/>
      <sheetName val="P4 - Teste de Adição"/>
      <sheetName val="P5 - Teste de Saldo Inicial"/>
      <sheetName val="P6 - Teste de Imob. em andament"/>
      <sheetName val="P7 - Provisão Inv. Obsoleto"/>
      <sheetName val="P8 -  Análise do Intangível"/>
      <sheetName val="P8 - Tabela"/>
      <sheetName val="1. Mapa de Movimentação"/>
      <sheetName val="2. PAS Depreciação"/>
      <sheetName val="3. Teste Adição"/>
      <sheetName val="4. Teste Saldo Inicial"/>
      <sheetName val="5. Teste de Imobilizado Andamt."/>
      <sheetName val="6. Provisão Inv. Obsoleto"/>
      <sheetName val="7. Análise Intangível"/>
      <sheetName val="8. Parâmetro"/>
      <sheetName val="Mapa de Movimentação CONTROLE"/>
      <sheetName val="Teste de Adição "/>
      <sheetName val="Parâmetro"/>
      <sheetName val="P.1 Mapa de Movimentação"/>
      <sheetName val="P.2 PAS Depreciação 30.09"/>
      <sheetName val="P.3 Teste de Adição e Baixa "/>
      <sheetName val="P.4 PAS Depreciação 31.12"/>
      <sheetName val="P1. Mapa de Movimentação"/>
      <sheetName val="P2. PAS Depreciação 31.12"/>
      <sheetName val="P3. Teste de Adição e Baixa "/>
      <sheetName val="P4. PAS Depreciação 30.09"/>
      <sheetName val="P2 - Mapa de Movimentação 30.11"/>
      <sheetName val="P3 - PAS de Depreciação"/>
      <sheetName val="P4 - Mapa de Movimentação 31.12"/>
      <sheetName val="P5 - Teste Saldo Inicial"/>
      <sheetName val="P6 - Teste de Adição"/>
      <sheetName val="P7 - Comp. Marcas e Patentes"/>
      <sheetName val="P8-Tabela Parâmetro"/>
      <sheetName val="P3.2 - Teste Depreciação"/>
      <sheetName val="Analítico Parte 1 "/>
      <sheetName val="E1.1"/>
      <sheetName val="NE Imob"/>
      <sheetName val="Análise de Variação 30.06"/>
      <sheetName val="Mapa 30.06"/>
      <sheetName val="Análise de Variação 31.03"/>
      <sheetName val="NE 12"/>
      <sheetName val="Análise de variação"/>
      <sheetName val="Mapa"/>
      <sheetName val="Nota Explicativa"/>
      <sheetName val="Mapa Mov. Imobilizado 31.12"/>
      <sheetName val="Taxas de Depreciação"/>
      <sheetName val="PAS de Cap. Juros"/>
      <sheetName val="Imob. em andamento"/>
      <sheetName val="Ajus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Jan"/>
      <sheetName val="Teste de Adições"/>
      <sheetName val="Mutação do PL Trimestral"/>
      <sheetName val="XREF"/>
      <sheetName val="Lead"/>
      <sheetName val="Lista"/>
      <sheetName val="Pasta 2"/>
      <sheetName val="Pasta 3"/>
      <sheetName val="Pasta 4"/>
      <sheetName val="PAT"/>
      <sheetName val="COMPENSAÇÃO MP 1807"/>
      <sheetName val="C.S_RECUPERAR"/>
      <sheetName val="AJUSTE"/>
      <sheetName val="PDD"/>
      <sheetName val="PREJUÍZO FISCAL"/>
      <sheetName val="Parte B_2001"/>
      <sheetName val="DRE"/>
      <sheetName val="RGR Semesa"/>
      <sheetName val="Chile 30.09"/>
      <sheetName val="RESUMO"/>
      <sheetName val="Spot"/>
      <sheetName val="Taxes"/>
      <sheetName val="#REF"/>
      <sheetName val="Nov"/>
      <sheetName val="Assumptions"/>
      <sheetName val="Master"/>
      <sheetName val="Consumo Anual (2)%sem BNDES"/>
      <sheetName val="BCODAD 25 05 2007"/>
      <sheetName val="Mvt_Imobilizado"/>
      <sheetName val="Composição_Consumidores_Finais"/>
      <sheetName val="Mvt_Empréstimos"/>
      <sheetName val="Result_Financ"/>
      <sheetName val="Teste_de_Adições"/>
      <sheetName val="Mutação_do_PL_Trimestral"/>
      <sheetName val="Pasta_2"/>
      <sheetName val="Pasta_3"/>
      <sheetName val="Pasta_4"/>
      <sheetName val="COMPENSAÇÃO_MP_1807"/>
      <sheetName val="C_S_RECUPERAR"/>
      <sheetName val="PREJUÍZO_FISCAL"/>
      <sheetName val="Parte_B_2001"/>
      <sheetName val="RGR_Semesa"/>
      <sheetName val="Chile_30_09"/>
      <sheetName val="Worksheet in (C) 3401 GERAÇÃO -"/>
      <sheetName val="Composición Cuentas para C.F."/>
      <sheetName val="Prueba Global DF"/>
      <sheetName val="Investimento"/>
      <sheetName val="Tickmark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Empréstimos"/>
      <sheetName val="BB PCH's"/>
      <sheetName val="Mvt Empréstimos (PPC)"/>
      <sheetName val="Parametro CESP"/>
      <sheetName val="Threshold Calc"/>
      <sheetName val="XREF"/>
      <sheetName val="Tickmarks"/>
      <sheetName val="Dívidas"/>
      <sheetName val="Parametro BNDES"/>
      <sheetName val="Paramentro BB - PCH's"/>
      <sheetName val="BB PCH_s"/>
      <sheetName val="Jan"/>
      <sheetName val="Mvt Imobilizado"/>
      <sheetName val="Mov. Aplicação"/>
      <sheetName val="Teste de Adições"/>
      <sheetName val="Mapa 31.08.02"/>
      <sheetName val="Mutação do PL Trimestral"/>
      <sheetName val="Arrend."/>
      <sheetName val="Worksheet in 6160 EMPRÉSTIMOS E"/>
      <sheetName val="Enero2002"/>
      <sheetName val="E4.1"/>
      <sheetName val="Constantes"/>
      <sheetName val="Deposito Judicial"/>
      <sheetName val="Capa"/>
      <sheetName val="DIGITAÇÃO"/>
      <sheetName val="BCO.CENTRAL"/>
      <sheetName val="PEÇAS BALANÇO"/>
      <sheetName val="IMPOSTO"/>
      <sheetName val="BB_PCH's"/>
      <sheetName val="Mvt_Empréstimos_(PPC)"/>
      <sheetName val="Parametro_CESP"/>
      <sheetName val="Threshold_Calc"/>
      <sheetName val="Parametro_BNDES"/>
      <sheetName val="Paramentro_BB_-_PCH's"/>
      <sheetName val="BB_PCH_s"/>
      <sheetName val="Mov__Aplicação"/>
      <sheetName val="Mapa_31_08_02"/>
      <sheetName val="Mvt_Imobilizado"/>
      <sheetName val="Arrend_"/>
      <sheetName val="Teste_de_Adições"/>
      <sheetName val="Worksheet_in_6160_EMPRÉSTIMOS_E"/>
      <sheetName val="Mutação_do_PL_Trimestral"/>
      <sheetName val="Deposito_Judicial"/>
      <sheetName val="BCO_CENTRAL"/>
      <sheetName val="PEÇAS_BALANÇO"/>
      <sheetName val="E4_1"/>
      <sheetName val="Dividend Accrual Workings"/>
      <sheetName val="Confissão Dívida"/>
      <sheetName val="Mapa de Resultado"/>
      <sheetName val="DRE"/>
      <sheetName val="Global Juros e VC"/>
      <sheetName val="BP"/>
      <sheetName val="OTHERS1"/>
      <sheetName val="prebdg97"/>
      <sheetName val="premi96"/>
      <sheetName val="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Pager"/>
      <sheetName val="Cap Table"/>
      <sheetName val="KWK - AVP"/>
      <sheetName val="Warrants"/>
      <sheetName val="_CIQHiddenCacheSheet"/>
      <sheetName val="EBITDA"/>
      <sheetName val="Financials Details"/>
      <sheetName val="Average Daily Production"/>
      <sheetName val="Production Revenue"/>
      <sheetName val="Reserve Info"/>
      <sheetName val="Reserve Data"/>
      <sheetName val="Shareholders"/>
      <sheetName val="Options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A9">
            <v>40960</v>
          </cell>
        </row>
        <row r="10">
          <cell r="A10">
            <v>40961</v>
          </cell>
        </row>
        <row r="11">
          <cell r="A11">
            <v>40962</v>
          </cell>
        </row>
        <row r="12">
          <cell r="A12">
            <v>40963</v>
          </cell>
        </row>
        <row r="13">
          <cell r="A13">
            <v>40966</v>
          </cell>
        </row>
        <row r="14">
          <cell r="A14">
            <v>40967</v>
          </cell>
        </row>
        <row r="15">
          <cell r="A15">
            <v>40968</v>
          </cell>
        </row>
        <row r="16">
          <cell r="A16">
            <v>40969</v>
          </cell>
        </row>
        <row r="17">
          <cell r="A17">
            <v>40970</v>
          </cell>
        </row>
        <row r="18">
          <cell r="A18">
            <v>40973</v>
          </cell>
        </row>
        <row r="19">
          <cell r="A19">
            <v>40974</v>
          </cell>
        </row>
        <row r="20">
          <cell r="A20">
            <v>40975</v>
          </cell>
        </row>
        <row r="21">
          <cell r="A21">
            <v>40976</v>
          </cell>
        </row>
        <row r="22">
          <cell r="A22">
            <v>40977</v>
          </cell>
        </row>
        <row r="23">
          <cell r="A23">
            <v>40980</v>
          </cell>
        </row>
        <row r="24">
          <cell r="A24">
            <v>40981</v>
          </cell>
        </row>
        <row r="25">
          <cell r="A25">
            <v>40982</v>
          </cell>
        </row>
        <row r="26">
          <cell r="A26">
            <v>40983</v>
          </cell>
        </row>
        <row r="27">
          <cell r="A27">
            <v>40984</v>
          </cell>
        </row>
        <row r="28">
          <cell r="A28">
            <v>40987</v>
          </cell>
        </row>
        <row r="29">
          <cell r="A29">
            <v>40988</v>
          </cell>
        </row>
        <row r="30">
          <cell r="A30">
            <v>40989</v>
          </cell>
        </row>
        <row r="31">
          <cell r="A31">
            <v>40990</v>
          </cell>
        </row>
        <row r="32">
          <cell r="A32">
            <v>40991</v>
          </cell>
        </row>
        <row r="33">
          <cell r="A33">
            <v>40994</v>
          </cell>
        </row>
        <row r="34">
          <cell r="A34">
            <v>40995</v>
          </cell>
        </row>
        <row r="35">
          <cell r="A35">
            <v>40996</v>
          </cell>
        </row>
        <row r="36">
          <cell r="A36">
            <v>40997</v>
          </cell>
        </row>
        <row r="37">
          <cell r="A37">
            <v>40998</v>
          </cell>
        </row>
        <row r="38">
          <cell r="A38">
            <v>41001</v>
          </cell>
        </row>
        <row r="39">
          <cell r="A39">
            <v>41002</v>
          </cell>
        </row>
        <row r="40">
          <cell r="A40">
            <v>41003</v>
          </cell>
        </row>
        <row r="41">
          <cell r="A41">
            <v>41004</v>
          </cell>
        </row>
        <row r="42">
          <cell r="A42">
            <v>41008</v>
          </cell>
        </row>
        <row r="43">
          <cell r="A43">
            <v>41009</v>
          </cell>
        </row>
        <row r="44">
          <cell r="A44">
            <v>41010</v>
          </cell>
        </row>
        <row r="45">
          <cell r="A45">
            <v>41011</v>
          </cell>
        </row>
        <row r="46">
          <cell r="A46">
            <v>41012</v>
          </cell>
        </row>
        <row r="47">
          <cell r="A47">
            <v>41015</v>
          </cell>
        </row>
        <row r="48">
          <cell r="A48">
            <v>41016</v>
          </cell>
        </row>
        <row r="49">
          <cell r="A49">
            <v>41017</v>
          </cell>
        </row>
        <row r="50">
          <cell r="A50">
            <v>41018</v>
          </cell>
        </row>
        <row r="51">
          <cell r="A51">
            <v>41019</v>
          </cell>
        </row>
        <row r="52">
          <cell r="A52">
            <v>41022</v>
          </cell>
        </row>
        <row r="53">
          <cell r="A53">
            <v>41023</v>
          </cell>
        </row>
        <row r="54">
          <cell r="A54">
            <v>41024</v>
          </cell>
        </row>
        <row r="55">
          <cell r="A55">
            <v>41025</v>
          </cell>
        </row>
        <row r="56">
          <cell r="A56">
            <v>41026</v>
          </cell>
        </row>
        <row r="57">
          <cell r="A57">
            <v>41029</v>
          </cell>
        </row>
        <row r="58">
          <cell r="A58">
            <v>41030</v>
          </cell>
        </row>
        <row r="59">
          <cell r="A59">
            <v>41031</v>
          </cell>
        </row>
        <row r="60">
          <cell r="A60">
            <v>41032</v>
          </cell>
        </row>
        <row r="61">
          <cell r="A61">
            <v>41033</v>
          </cell>
        </row>
        <row r="62">
          <cell r="A62">
            <v>41036</v>
          </cell>
        </row>
        <row r="63">
          <cell r="A63">
            <v>41037</v>
          </cell>
        </row>
        <row r="64">
          <cell r="A64">
            <v>41038</v>
          </cell>
        </row>
        <row r="65">
          <cell r="A65">
            <v>41039</v>
          </cell>
        </row>
        <row r="66">
          <cell r="A66">
            <v>41040</v>
          </cell>
        </row>
        <row r="67">
          <cell r="A67">
            <v>41043</v>
          </cell>
        </row>
        <row r="68">
          <cell r="A68">
            <v>41044</v>
          </cell>
        </row>
        <row r="69">
          <cell r="A69">
            <v>41045</v>
          </cell>
        </row>
        <row r="70">
          <cell r="A70">
            <v>41046</v>
          </cell>
        </row>
        <row r="71">
          <cell r="A71">
            <v>41047</v>
          </cell>
        </row>
        <row r="72">
          <cell r="A72">
            <v>41050</v>
          </cell>
        </row>
        <row r="73">
          <cell r="A73">
            <v>41051</v>
          </cell>
        </row>
        <row r="74">
          <cell r="A74">
            <v>41052</v>
          </cell>
        </row>
        <row r="75">
          <cell r="A75">
            <v>41053</v>
          </cell>
        </row>
        <row r="76">
          <cell r="A76">
            <v>41054</v>
          </cell>
        </row>
        <row r="77">
          <cell r="A77">
            <v>41058</v>
          </cell>
        </row>
        <row r="78">
          <cell r="A78">
            <v>41059</v>
          </cell>
        </row>
        <row r="79">
          <cell r="A79">
            <v>41060</v>
          </cell>
        </row>
        <row r="80">
          <cell r="A80">
            <v>41061</v>
          </cell>
        </row>
        <row r="81">
          <cell r="A81">
            <v>41064</v>
          </cell>
        </row>
        <row r="82">
          <cell r="A82">
            <v>41065</v>
          </cell>
        </row>
        <row r="83">
          <cell r="A83">
            <v>41066</v>
          </cell>
        </row>
        <row r="84">
          <cell r="A84">
            <v>41067</v>
          </cell>
        </row>
        <row r="85">
          <cell r="A85">
            <v>41068</v>
          </cell>
        </row>
        <row r="86">
          <cell r="A86">
            <v>41071</v>
          </cell>
        </row>
        <row r="87">
          <cell r="A87">
            <v>41072</v>
          </cell>
        </row>
        <row r="88">
          <cell r="A88">
            <v>41073</v>
          </cell>
        </row>
        <row r="89">
          <cell r="A89">
            <v>41074</v>
          </cell>
        </row>
        <row r="90">
          <cell r="A90">
            <v>41075</v>
          </cell>
        </row>
        <row r="91">
          <cell r="A91">
            <v>41078</v>
          </cell>
        </row>
        <row r="92">
          <cell r="A92">
            <v>41079</v>
          </cell>
        </row>
        <row r="93">
          <cell r="A93">
            <v>41080</v>
          </cell>
        </row>
        <row r="94">
          <cell r="A94">
            <v>41081</v>
          </cell>
        </row>
        <row r="95">
          <cell r="A95">
            <v>41082</v>
          </cell>
        </row>
        <row r="96">
          <cell r="A96">
            <v>41085</v>
          </cell>
        </row>
        <row r="97">
          <cell r="A97">
            <v>41086</v>
          </cell>
        </row>
        <row r="98">
          <cell r="A98">
            <v>41087</v>
          </cell>
        </row>
        <row r="99">
          <cell r="A99">
            <v>41088</v>
          </cell>
        </row>
        <row r="100">
          <cell r="A100">
            <v>41089</v>
          </cell>
        </row>
        <row r="101">
          <cell r="A101">
            <v>41092</v>
          </cell>
        </row>
        <row r="102">
          <cell r="A102">
            <v>41093</v>
          </cell>
        </row>
        <row r="103">
          <cell r="A103">
            <v>41095</v>
          </cell>
        </row>
        <row r="104">
          <cell r="A104">
            <v>41096</v>
          </cell>
        </row>
        <row r="105">
          <cell r="A105">
            <v>41099</v>
          </cell>
        </row>
        <row r="106">
          <cell r="A106">
            <v>41100</v>
          </cell>
        </row>
        <row r="107">
          <cell r="A107">
            <v>41101</v>
          </cell>
        </row>
        <row r="108">
          <cell r="A108">
            <v>41102</v>
          </cell>
        </row>
        <row r="109">
          <cell r="A109">
            <v>41103</v>
          </cell>
        </row>
        <row r="110">
          <cell r="A110">
            <v>41106</v>
          </cell>
        </row>
        <row r="111">
          <cell r="A111">
            <v>41107</v>
          </cell>
        </row>
        <row r="112">
          <cell r="A112">
            <v>41108</v>
          </cell>
        </row>
        <row r="113">
          <cell r="A113">
            <v>41109</v>
          </cell>
        </row>
        <row r="114">
          <cell r="A114">
            <v>41110</v>
          </cell>
        </row>
        <row r="115">
          <cell r="A115">
            <v>41113</v>
          </cell>
        </row>
        <row r="116">
          <cell r="A116">
            <v>41114</v>
          </cell>
        </row>
        <row r="117">
          <cell r="A117">
            <v>41115</v>
          </cell>
        </row>
        <row r="118">
          <cell r="A118">
            <v>41116</v>
          </cell>
        </row>
        <row r="119">
          <cell r="A119">
            <v>41117</v>
          </cell>
        </row>
        <row r="120">
          <cell r="A120">
            <v>41120</v>
          </cell>
        </row>
        <row r="121">
          <cell r="A121">
            <v>41121</v>
          </cell>
        </row>
        <row r="122">
          <cell r="A122">
            <v>41122</v>
          </cell>
        </row>
        <row r="123">
          <cell r="A123">
            <v>41123</v>
          </cell>
        </row>
        <row r="124">
          <cell r="A124">
            <v>41124</v>
          </cell>
        </row>
        <row r="125">
          <cell r="A125">
            <v>41127</v>
          </cell>
        </row>
        <row r="126">
          <cell r="A126">
            <v>41128</v>
          </cell>
        </row>
        <row r="127">
          <cell r="A127">
            <v>41129</v>
          </cell>
        </row>
        <row r="128">
          <cell r="A128">
            <v>41130</v>
          </cell>
        </row>
        <row r="129">
          <cell r="A129">
            <v>41131</v>
          </cell>
        </row>
        <row r="130">
          <cell r="A130">
            <v>41134</v>
          </cell>
        </row>
        <row r="131">
          <cell r="A131">
            <v>41135</v>
          </cell>
        </row>
        <row r="132">
          <cell r="A132">
            <v>41136</v>
          </cell>
        </row>
        <row r="133">
          <cell r="A133">
            <v>41137</v>
          </cell>
        </row>
        <row r="134">
          <cell r="A134">
            <v>41138</v>
          </cell>
        </row>
        <row r="135">
          <cell r="A135">
            <v>41141</v>
          </cell>
        </row>
        <row r="136">
          <cell r="A136">
            <v>41142</v>
          </cell>
        </row>
        <row r="137">
          <cell r="A137">
            <v>41143</v>
          </cell>
        </row>
        <row r="138">
          <cell r="A138">
            <v>41144</v>
          </cell>
        </row>
        <row r="139">
          <cell r="A139">
            <v>41145</v>
          </cell>
        </row>
        <row r="140">
          <cell r="A140">
            <v>41148</v>
          </cell>
        </row>
        <row r="141">
          <cell r="A141">
            <v>41149</v>
          </cell>
        </row>
        <row r="142">
          <cell r="A142">
            <v>41150</v>
          </cell>
        </row>
        <row r="143">
          <cell r="A143">
            <v>41151</v>
          </cell>
        </row>
        <row r="144">
          <cell r="A144">
            <v>41152</v>
          </cell>
        </row>
        <row r="145">
          <cell r="A145">
            <v>41156</v>
          </cell>
        </row>
        <row r="146">
          <cell r="A146">
            <v>41157</v>
          </cell>
        </row>
        <row r="147">
          <cell r="A147">
            <v>41158</v>
          </cell>
        </row>
        <row r="148">
          <cell r="A148">
            <v>41159</v>
          </cell>
        </row>
        <row r="149">
          <cell r="A149">
            <v>41162</v>
          </cell>
        </row>
        <row r="150">
          <cell r="A150">
            <v>41163</v>
          </cell>
        </row>
        <row r="151">
          <cell r="A151">
            <v>41164</v>
          </cell>
        </row>
        <row r="152">
          <cell r="A152">
            <v>41165</v>
          </cell>
        </row>
        <row r="153">
          <cell r="A153">
            <v>41166</v>
          </cell>
        </row>
        <row r="154">
          <cell r="A154">
            <v>41169</v>
          </cell>
        </row>
        <row r="155">
          <cell r="A155">
            <v>41170</v>
          </cell>
        </row>
        <row r="156">
          <cell r="A156">
            <v>41171</v>
          </cell>
        </row>
        <row r="157">
          <cell r="A157">
            <v>41172</v>
          </cell>
        </row>
        <row r="158">
          <cell r="A158">
            <v>41173</v>
          </cell>
        </row>
        <row r="159">
          <cell r="A159">
            <v>41176</v>
          </cell>
        </row>
        <row r="160">
          <cell r="A160">
            <v>41177</v>
          </cell>
        </row>
        <row r="161">
          <cell r="A161">
            <v>41178</v>
          </cell>
        </row>
        <row r="162">
          <cell r="A162">
            <v>41179</v>
          </cell>
        </row>
        <row r="163">
          <cell r="A163">
            <v>41180</v>
          </cell>
        </row>
        <row r="164">
          <cell r="A164">
            <v>41183</v>
          </cell>
        </row>
        <row r="165">
          <cell r="A165">
            <v>41184</v>
          </cell>
        </row>
        <row r="166">
          <cell r="A166">
            <v>41185</v>
          </cell>
        </row>
        <row r="167">
          <cell r="A167">
            <v>41186</v>
          </cell>
        </row>
        <row r="168">
          <cell r="A168">
            <v>41187</v>
          </cell>
        </row>
        <row r="169">
          <cell r="A169">
            <v>41190</v>
          </cell>
        </row>
        <row r="170">
          <cell r="A170">
            <v>41191</v>
          </cell>
        </row>
        <row r="171">
          <cell r="A171">
            <v>41192</v>
          </cell>
        </row>
        <row r="172">
          <cell r="A172">
            <v>41193</v>
          </cell>
        </row>
        <row r="173">
          <cell r="A173">
            <v>41194</v>
          </cell>
        </row>
        <row r="174">
          <cell r="A174">
            <v>41197</v>
          </cell>
        </row>
        <row r="175">
          <cell r="A175">
            <v>41198</v>
          </cell>
        </row>
        <row r="176">
          <cell r="A176">
            <v>41199</v>
          </cell>
        </row>
        <row r="177">
          <cell r="A177">
            <v>41200</v>
          </cell>
        </row>
        <row r="178">
          <cell r="A178">
            <v>41201</v>
          </cell>
        </row>
        <row r="179">
          <cell r="A179">
            <v>41204</v>
          </cell>
        </row>
        <row r="180">
          <cell r="A180">
            <v>41205</v>
          </cell>
        </row>
        <row r="181">
          <cell r="A181">
            <v>41206</v>
          </cell>
        </row>
        <row r="182">
          <cell r="A182">
            <v>41207</v>
          </cell>
        </row>
        <row r="183">
          <cell r="A183">
            <v>41208</v>
          </cell>
        </row>
        <row r="184">
          <cell r="A184">
            <v>41213</v>
          </cell>
        </row>
        <row r="185">
          <cell r="A185">
            <v>41214</v>
          </cell>
        </row>
        <row r="186">
          <cell r="A186">
            <v>41215</v>
          </cell>
        </row>
        <row r="187">
          <cell r="A187">
            <v>41218</v>
          </cell>
        </row>
        <row r="188">
          <cell r="A188">
            <v>41219</v>
          </cell>
        </row>
        <row r="189">
          <cell r="A189">
            <v>41220</v>
          </cell>
        </row>
        <row r="190">
          <cell r="A190">
            <v>41221</v>
          </cell>
        </row>
        <row r="191">
          <cell r="A191">
            <v>41222</v>
          </cell>
        </row>
        <row r="192">
          <cell r="A192">
            <v>41225</v>
          </cell>
        </row>
        <row r="193">
          <cell r="A193">
            <v>41226</v>
          </cell>
        </row>
        <row r="194">
          <cell r="A194">
            <v>41227</v>
          </cell>
        </row>
        <row r="195">
          <cell r="A195">
            <v>41228</v>
          </cell>
        </row>
        <row r="196">
          <cell r="A196">
            <v>41229</v>
          </cell>
        </row>
        <row r="197">
          <cell r="A197">
            <v>41232</v>
          </cell>
        </row>
        <row r="198">
          <cell r="A198">
            <v>41233</v>
          </cell>
        </row>
        <row r="199">
          <cell r="A199">
            <v>41234</v>
          </cell>
        </row>
        <row r="200">
          <cell r="A200">
            <v>41236</v>
          </cell>
        </row>
        <row r="201">
          <cell r="A201">
            <v>41239</v>
          </cell>
        </row>
        <row r="202">
          <cell r="A202">
            <v>41240</v>
          </cell>
        </row>
        <row r="203">
          <cell r="A203">
            <v>41241</v>
          </cell>
        </row>
        <row r="204">
          <cell r="A204">
            <v>41242</v>
          </cell>
        </row>
        <row r="205">
          <cell r="A205">
            <v>41243</v>
          </cell>
        </row>
        <row r="206">
          <cell r="A206">
            <v>41246</v>
          </cell>
        </row>
        <row r="207">
          <cell r="A207">
            <v>41247</v>
          </cell>
        </row>
        <row r="208">
          <cell r="A208">
            <v>41248</v>
          </cell>
        </row>
        <row r="209">
          <cell r="A209">
            <v>41249</v>
          </cell>
        </row>
        <row r="210">
          <cell r="A210">
            <v>41250</v>
          </cell>
        </row>
        <row r="211">
          <cell r="A211">
            <v>41253</v>
          </cell>
        </row>
        <row r="212">
          <cell r="A212">
            <v>41254</v>
          </cell>
        </row>
        <row r="213">
          <cell r="A213">
            <v>41255</v>
          </cell>
        </row>
        <row r="214">
          <cell r="A214">
            <v>41256</v>
          </cell>
        </row>
        <row r="215">
          <cell r="A215">
            <v>41257</v>
          </cell>
        </row>
        <row r="216">
          <cell r="A216">
            <v>41260</v>
          </cell>
        </row>
        <row r="217">
          <cell r="A217">
            <v>41261</v>
          </cell>
        </row>
        <row r="218">
          <cell r="A218">
            <v>41262</v>
          </cell>
        </row>
        <row r="219">
          <cell r="A219">
            <v>41263</v>
          </cell>
        </row>
        <row r="220">
          <cell r="A220">
            <v>41264</v>
          </cell>
        </row>
        <row r="221">
          <cell r="A221">
            <v>41267</v>
          </cell>
        </row>
        <row r="222">
          <cell r="A222">
            <v>41269</v>
          </cell>
        </row>
        <row r="223">
          <cell r="A223">
            <v>41270</v>
          </cell>
        </row>
        <row r="224">
          <cell r="A224">
            <v>41271</v>
          </cell>
        </row>
        <row r="225">
          <cell r="A225">
            <v>41274</v>
          </cell>
        </row>
        <row r="226">
          <cell r="A226">
            <v>41276</v>
          </cell>
        </row>
        <row r="227">
          <cell r="A227">
            <v>41277</v>
          </cell>
        </row>
        <row r="228">
          <cell r="A228">
            <v>41278</v>
          </cell>
        </row>
        <row r="229">
          <cell r="A229">
            <v>41281</v>
          </cell>
        </row>
        <row r="230">
          <cell r="A230">
            <v>41282</v>
          </cell>
        </row>
        <row r="231">
          <cell r="A231">
            <v>41283</v>
          </cell>
        </row>
        <row r="232">
          <cell r="A232">
            <v>41284</v>
          </cell>
        </row>
        <row r="233">
          <cell r="A233">
            <v>41285</v>
          </cell>
        </row>
        <row r="234">
          <cell r="A234">
            <v>41288</v>
          </cell>
        </row>
        <row r="235">
          <cell r="A235">
            <v>41289</v>
          </cell>
        </row>
        <row r="236">
          <cell r="A236">
            <v>41290</v>
          </cell>
        </row>
        <row r="237">
          <cell r="A237">
            <v>41291</v>
          </cell>
        </row>
        <row r="238">
          <cell r="A238">
            <v>41292</v>
          </cell>
        </row>
        <row r="239">
          <cell r="A239">
            <v>41296</v>
          </cell>
        </row>
        <row r="240">
          <cell r="A240">
            <v>41297</v>
          </cell>
        </row>
        <row r="241">
          <cell r="A241">
            <v>41298</v>
          </cell>
        </row>
        <row r="242">
          <cell r="A242">
            <v>41299</v>
          </cell>
        </row>
        <row r="243">
          <cell r="A243">
            <v>41302</v>
          </cell>
        </row>
        <row r="244">
          <cell r="A244">
            <v>41303</v>
          </cell>
        </row>
        <row r="245">
          <cell r="A245">
            <v>41304</v>
          </cell>
        </row>
        <row r="246">
          <cell r="A246">
            <v>41305</v>
          </cell>
        </row>
        <row r="247">
          <cell r="A247">
            <v>41306</v>
          </cell>
        </row>
        <row r="248">
          <cell r="A248">
            <v>41309</v>
          </cell>
        </row>
        <row r="249">
          <cell r="A249">
            <v>41310</v>
          </cell>
        </row>
        <row r="250">
          <cell r="A250">
            <v>41311</v>
          </cell>
        </row>
        <row r="251">
          <cell r="A251">
            <v>41312</v>
          </cell>
        </row>
        <row r="252">
          <cell r="A252">
            <v>41313</v>
          </cell>
        </row>
        <row r="253">
          <cell r="A253">
            <v>41316</v>
          </cell>
        </row>
        <row r="254">
          <cell r="A254">
            <v>41317</v>
          </cell>
        </row>
        <row r="255">
          <cell r="A255">
            <v>41318</v>
          </cell>
        </row>
        <row r="256">
          <cell r="A256">
            <v>41319</v>
          </cell>
        </row>
        <row r="257">
          <cell r="A257">
            <v>41320</v>
          </cell>
        </row>
        <row r="258">
          <cell r="A258">
            <v>41324</v>
          </cell>
        </row>
        <row r="259">
          <cell r="A259">
            <v>41325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AVP Analysis"/>
      <sheetName val="EBITDA + FCF Analysis"/>
      <sheetName val="Financials"/>
      <sheetName val="Warrants"/>
      <sheetName val="Production Stats"/>
      <sheetName val="Reserves - PV10"/>
      <sheetName val="Reserves"/>
      <sheetName val="Well Inventory"/>
      <sheetName val="Acreage"/>
      <sheetName val="Share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A9">
            <v>41260</v>
          </cell>
        </row>
        <row r="10">
          <cell r="A10">
            <v>41261</v>
          </cell>
        </row>
        <row r="11">
          <cell r="A11">
            <v>41262</v>
          </cell>
        </row>
        <row r="12">
          <cell r="A12">
            <v>41263</v>
          </cell>
        </row>
        <row r="13">
          <cell r="A13">
            <v>41264</v>
          </cell>
        </row>
        <row r="14">
          <cell r="A14">
            <v>41267</v>
          </cell>
        </row>
        <row r="15">
          <cell r="A15">
            <v>41270</v>
          </cell>
        </row>
        <row r="16">
          <cell r="A16">
            <v>41271</v>
          </cell>
        </row>
        <row r="17">
          <cell r="A17">
            <v>41274</v>
          </cell>
        </row>
        <row r="18">
          <cell r="A18">
            <v>41276</v>
          </cell>
        </row>
        <row r="19">
          <cell r="A19">
            <v>41277</v>
          </cell>
        </row>
        <row r="20">
          <cell r="A20">
            <v>41278</v>
          </cell>
        </row>
        <row r="21">
          <cell r="A21">
            <v>41281</v>
          </cell>
        </row>
        <row r="22">
          <cell r="A22">
            <v>41282</v>
          </cell>
        </row>
        <row r="23">
          <cell r="A23">
            <v>41283</v>
          </cell>
        </row>
        <row r="24">
          <cell r="A24">
            <v>41284</v>
          </cell>
        </row>
        <row r="25">
          <cell r="A25">
            <v>41285</v>
          </cell>
        </row>
        <row r="26">
          <cell r="A26">
            <v>41288</v>
          </cell>
        </row>
        <row r="27">
          <cell r="A27">
            <v>41289</v>
          </cell>
        </row>
        <row r="28">
          <cell r="A28">
            <v>41290</v>
          </cell>
        </row>
        <row r="29">
          <cell r="A29">
            <v>41291</v>
          </cell>
        </row>
        <row r="30">
          <cell r="A30">
            <v>41292</v>
          </cell>
        </row>
        <row r="31">
          <cell r="A31">
            <v>41295</v>
          </cell>
        </row>
        <row r="32">
          <cell r="A32">
            <v>41296</v>
          </cell>
        </row>
        <row r="33">
          <cell r="A33">
            <v>41297</v>
          </cell>
        </row>
        <row r="34">
          <cell r="A34">
            <v>41298</v>
          </cell>
        </row>
        <row r="35">
          <cell r="A35">
            <v>41299</v>
          </cell>
        </row>
        <row r="36">
          <cell r="A36">
            <v>41302</v>
          </cell>
        </row>
        <row r="37">
          <cell r="A37">
            <v>41303</v>
          </cell>
        </row>
        <row r="38">
          <cell r="A38">
            <v>41304</v>
          </cell>
        </row>
        <row r="39">
          <cell r="A39">
            <v>41305</v>
          </cell>
        </row>
        <row r="40">
          <cell r="A40">
            <v>41306</v>
          </cell>
        </row>
        <row r="41">
          <cell r="A41">
            <v>41309</v>
          </cell>
        </row>
        <row r="42">
          <cell r="A42">
            <v>41310</v>
          </cell>
        </row>
        <row r="43">
          <cell r="A43">
            <v>41311</v>
          </cell>
        </row>
        <row r="44">
          <cell r="A44">
            <v>41312</v>
          </cell>
        </row>
        <row r="45">
          <cell r="A45">
            <v>41313</v>
          </cell>
        </row>
        <row r="46">
          <cell r="A46">
            <v>41316</v>
          </cell>
        </row>
        <row r="47">
          <cell r="A47">
            <v>41317</v>
          </cell>
        </row>
        <row r="48">
          <cell r="A48">
            <v>41318</v>
          </cell>
        </row>
        <row r="49">
          <cell r="A49">
            <v>41319</v>
          </cell>
        </row>
        <row r="50">
          <cell r="A50">
            <v>41320</v>
          </cell>
        </row>
        <row r="51">
          <cell r="A51">
            <v>41324</v>
          </cell>
        </row>
        <row r="52">
          <cell r="A52">
            <v>41325</v>
          </cell>
        </row>
        <row r="53">
          <cell r="A53">
            <v>41326</v>
          </cell>
        </row>
        <row r="54">
          <cell r="A54">
            <v>41327</v>
          </cell>
        </row>
        <row r="55">
          <cell r="A55">
            <v>41330</v>
          </cell>
        </row>
        <row r="56">
          <cell r="A56">
            <v>41331</v>
          </cell>
        </row>
        <row r="57">
          <cell r="A57">
            <v>41332</v>
          </cell>
        </row>
        <row r="58">
          <cell r="A58">
            <v>41333</v>
          </cell>
        </row>
        <row r="59">
          <cell r="A59">
            <v>41334</v>
          </cell>
        </row>
        <row r="60">
          <cell r="A60">
            <v>41337</v>
          </cell>
        </row>
        <row r="61">
          <cell r="A61">
            <v>41338</v>
          </cell>
        </row>
        <row r="62">
          <cell r="A62">
            <v>41340</v>
          </cell>
        </row>
        <row r="63">
          <cell r="A63">
            <v>41341</v>
          </cell>
        </row>
        <row r="64">
          <cell r="A64">
            <v>41344</v>
          </cell>
        </row>
        <row r="65">
          <cell r="A65">
            <v>41345</v>
          </cell>
        </row>
        <row r="66">
          <cell r="A66">
            <v>41346</v>
          </cell>
        </row>
        <row r="67">
          <cell r="A67">
            <v>41347</v>
          </cell>
        </row>
        <row r="68">
          <cell r="A68">
            <v>41348</v>
          </cell>
        </row>
        <row r="69">
          <cell r="A69">
            <v>41351</v>
          </cell>
        </row>
        <row r="70">
          <cell r="A70">
            <v>41352</v>
          </cell>
        </row>
        <row r="71">
          <cell r="A71">
            <v>41353</v>
          </cell>
        </row>
        <row r="72">
          <cell r="A72">
            <v>41354</v>
          </cell>
        </row>
        <row r="73">
          <cell r="A73">
            <v>41355</v>
          </cell>
        </row>
        <row r="74">
          <cell r="A74">
            <v>41358</v>
          </cell>
        </row>
        <row r="75">
          <cell r="A75">
            <v>41359</v>
          </cell>
        </row>
        <row r="76">
          <cell r="A76">
            <v>41360</v>
          </cell>
        </row>
        <row r="77">
          <cell r="A77">
            <v>41361</v>
          </cell>
        </row>
        <row r="78">
          <cell r="A78">
            <v>41365</v>
          </cell>
        </row>
        <row r="79">
          <cell r="A79">
            <v>41366</v>
          </cell>
        </row>
        <row r="80">
          <cell r="A80">
            <v>41367</v>
          </cell>
        </row>
        <row r="81">
          <cell r="A81">
            <v>41368</v>
          </cell>
        </row>
        <row r="82">
          <cell r="A82">
            <v>41369</v>
          </cell>
        </row>
        <row r="83">
          <cell r="A83">
            <v>41372</v>
          </cell>
        </row>
        <row r="84">
          <cell r="A84">
            <v>41373</v>
          </cell>
        </row>
        <row r="85">
          <cell r="A85">
            <v>41374</v>
          </cell>
        </row>
        <row r="86">
          <cell r="A86">
            <v>41375</v>
          </cell>
        </row>
        <row r="87">
          <cell r="A87">
            <v>41376</v>
          </cell>
        </row>
        <row r="88">
          <cell r="A88">
            <v>41379</v>
          </cell>
        </row>
        <row r="89">
          <cell r="A89">
            <v>41380</v>
          </cell>
        </row>
        <row r="90">
          <cell r="A90">
            <v>41381</v>
          </cell>
        </row>
        <row r="91">
          <cell r="A91">
            <v>41382</v>
          </cell>
        </row>
        <row r="92">
          <cell r="A92">
            <v>41383</v>
          </cell>
        </row>
        <row r="93">
          <cell r="A93">
            <v>41386</v>
          </cell>
        </row>
        <row r="94">
          <cell r="A94">
            <v>41387</v>
          </cell>
        </row>
        <row r="95">
          <cell r="A95">
            <v>41388</v>
          </cell>
        </row>
        <row r="96">
          <cell r="A96">
            <v>41389</v>
          </cell>
        </row>
        <row r="97">
          <cell r="A97">
            <v>41390</v>
          </cell>
        </row>
        <row r="98">
          <cell r="A98">
            <v>41393</v>
          </cell>
        </row>
        <row r="99">
          <cell r="A99">
            <v>41394</v>
          </cell>
        </row>
        <row r="100">
          <cell r="A100">
            <v>41395</v>
          </cell>
        </row>
        <row r="101">
          <cell r="A101">
            <v>41396</v>
          </cell>
        </row>
        <row r="102">
          <cell r="A102">
            <v>41397</v>
          </cell>
        </row>
        <row r="103">
          <cell r="A103">
            <v>41400</v>
          </cell>
        </row>
        <row r="104">
          <cell r="A104">
            <v>41401</v>
          </cell>
        </row>
        <row r="105">
          <cell r="A105">
            <v>41402</v>
          </cell>
        </row>
        <row r="106">
          <cell r="A106">
            <v>41403</v>
          </cell>
        </row>
        <row r="107">
          <cell r="A107">
            <v>41404</v>
          </cell>
        </row>
        <row r="108">
          <cell r="A108">
            <v>41407</v>
          </cell>
        </row>
        <row r="109">
          <cell r="A109">
            <v>41408</v>
          </cell>
        </row>
        <row r="110">
          <cell r="A110">
            <v>41411</v>
          </cell>
        </row>
        <row r="111">
          <cell r="A111">
            <v>41415</v>
          </cell>
        </row>
        <row r="112">
          <cell r="A112">
            <v>41416</v>
          </cell>
        </row>
        <row r="113">
          <cell r="A113">
            <v>41417</v>
          </cell>
        </row>
        <row r="114">
          <cell r="A114">
            <v>41418</v>
          </cell>
        </row>
        <row r="115">
          <cell r="A115">
            <v>41422</v>
          </cell>
        </row>
        <row r="116">
          <cell r="A116">
            <v>41423</v>
          </cell>
        </row>
        <row r="117">
          <cell r="A117">
            <v>41424</v>
          </cell>
        </row>
        <row r="118">
          <cell r="A118">
            <v>41425</v>
          </cell>
        </row>
        <row r="119">
          <cell r="A119">
            <v>41428</v>
          </cell>
        </row>
        <row r="120">
          <cell r="A120">
            <v>41429</v>
          </cell>
        </row>
        <row r="121">
          <cell r="A121">
            <v>41430</v>
          </cell>
        </row>
        <row r="122">
          <cell r="A122">
            <v>41431</v>
          </cell>
        </row>
        <row r="123">
          <cell r="A123">
            <v>41435</v>
          </cell>
        </row>
        <row r="124">
          <cell r="A124">
            <v>41436</v>
          </cell>
        </row>
        <row r="125">
          <cell r="A125">
            <v>41437</v>
          </cell>
        </row>
        <row r="126">
          <cell r="A126">
            <v>41438</v>
          </cell>
        </row>
        <row r="127">
          <cell r="A127">
            <v>41439</v>
          </cell>
        </row>
        <row r="128">
          <cell r="A128">
            <v>41442</v>
          </cell>
        </row>
        <row r="129">
          <cell r="A129">
            <v>41443</v>
          </cell>
        </row>
        <row r="130">
          <cell r="A130">
            <v>41444</v>
          </cell>
        </row>
        <row r="131">
          <cell r="A131">
            <v>41445</v>
          </cell>
        </row>
        <row r="132">
          <cell r="A132">
            <v>41446</v>
          </cell>
        </row>
        <row r="133">
          <cell r="A133">
            <v>41449</v>
          </cell>
        </row>
        <row r="134">
          <cell r="A134">
            <v>41450</v>
          </cell>
        </row>
        <row r="135">
          <cell r="A135">
            <v>41451</v>
          </cell>
        </row>
        <row r="136">
          <cell r="A136">
            <v>41452</v>
          </cell>
        </row>
        <row r="137">
          <cell r="A137">
            <v>41453</v>
          </cell>
        </row>
        <row r="138">
          <cell r="A138">
            <v>41457</v>
          </cell>
        </row>
        <row r="139">
          <cell r="A139">
            <v>41458</v>
          </cell>
        </row>
        <row r="140">
          <cell r="A140">
            <v>41459</v>
          </cell>
        </row>
        <row r="141">
          <cell r="A141">
            <v>41460</v>
          </cell>
        </row>
        <row r="142">
          <cell r="A142">
            <v>41463</v>
          </cell>
        </row>
        <row r="143">
          <cell r="A143">
            <v>41464</v>
          </cell>
        </row>
        <row r="144">
          <cell r="A144">
            <v>41465</v>
          </cell>
        </row>
        <row r="145">
          <cell r="A145">
            <v>41466</v>
          </cell>
        </row>
        <row r="146">
          <cell r="A146">
            <v>41467</v>
          </cell>
        </row>
        <row r="147">
          <cell r="A147">
            <v>41470</v>
          </cell>
        </row>
        <row r="148">
          <cell r="A148">
            <v>41471</v>
          </cell>
        </row>
        <row r="149">
          <cell r="A149">
            <v>41472</v>
          </cell>
        </row>
        <row r="150">
          <cell r="A150">
            <v>41473</v>
          </cell>
        </row>
        <row r="151">
          <cell r="A151">
            <v>41474</v>
          </cell>
        </row>
        <row r="152">
          <cell r="A152">
            <v>41477</v>
          </cell>
        </row>
        <row r="153">
          <cell r="A153">
            <v>41478</v>
          </cell>
        </row>
        <row r="154">
          <cell r="A154">
            <v>41479</v>
          </cell>
        </row>
        <row r="155">
          <cell r="A155">
            <v>41480</v>
          </cell>
        </row>
        <row r="156">
          <cell r="A156">
            <v>41481</v>
          </cell>
        </row>
        <row r="157">
          <cell r="A157">
            <v>41484</v>
          </cell>
        </row>
        <row r="158">
          <cell r="A158">
            <v>41485</v>
          </cell>
        </row>
        <row r="159">
          <cell r="A159">
            <v>41486</v>
          </cell>
        </row>
        <row r="160">
          <cell r="A160">
            <v>41487</v>
          </cell>
        </row>
        <row r="161">
          <cell r="A161">
            <v>41488</v>
          </cell>
        </row>
        <row r="162">
          <cell r="A162">
            <v>41492</v>
          </cell>
        </row>
        <row r="163">
          <cell r="A163">
            <v>41493</v>
          </cell>
        </row>
        <row r="164">
          <cell r="A164">
            <v>41494</v>
          </cell>
        </row>
        <row r="165">
          <cell r="A165">
            <v>41495</v>
          </cell>
        </row>
        <row r="166">
          <cell r="A166">
            <v>41498</v>
          </cell>
        </row>
        <row r="167">
          <cell r="A167">
            <v>41499</v>
          </cell>
        </row>
        <row r="168">
          <cell r="A168">
            <v>41500</v>
          </cell>
        </row>
        <row r="169">
          <cell r="A169">
            <v>41501</v>
          </cell>
        </row>
        <row r="170">
          <cell r="A170">
            <v>41502</v>
          </cell>
        </row>
        <row r="171">
          <cell r="A171">
            <v>41505</v>
          </cell>
        </row>
        <row r="172">
          <cell r="A172">
            <v>41506</v>
          </cell>
        </row>
        <row r="173">
          <cell r="A173">
            <v>41507</v>
          </cell>
        </row>
        <row r="174">
          <cell r="A174">
            <v>41508</v>
          </cell>
        </row>
        <row r="175">
          <cell r="A175">
            <v>41509</v>
          </cell>
        </row>
        <row r="176">
          <cell r="A176">
            <v>41512</v>
          </cell>
        </row>
        <row r="177">
          <cell r="A177">
            <v>41513</v>
          </cell>
        </row>
        <row r="178">
          <cell r="A178">
            <v>41514</v>
          </cell>
        </row>
        <row r="179">
          <cell r="A179">
            <v>41515</v>
          </cell>
        </row>
        <row r="180">
          <cell r="A180">
            <v>41516</v>
          </cell>
        </row>
        <row r="181">
          <cell r="A181">
            <v>41520</v>
          </cell>
        </row>
        <row r="182">
          <cell r="A182">
            <v>41521</v>
          </cell>
        </row>
        <row r="183">
          <cell r="A183">
            <v>41522</v>
          </cell>
        </row>
        <row r="184">
          <cell r="A184">
            <v>41523</v>
          </cell>
        </row>
        <row r="185">
          <cell r="A185">
            <v>41526</v>
          </cell>
        </row>
        <row r="186">
          <cell r="A186">
            <v>41527</v>
          </cell>
        </row>
        <row r="187">
          <cell r="A187">
            <v>41528</v>
          </cell>
        </row>
        <row r="188">
          <cell r="A188">
            <v>41529</v>
          </cell>
        </row>
        <row r="189">
          <cell r="A189">
            <v>41530</v>
          </cell>
        </row>
        <row r="190">
          <cell r="A190">
            <v>41533</v>
          </cell>
        </row>
        <row r="191">
          <cell r="A191">
            <v>41534</v>
          </cell>
        </row>
        <row r="192">
          <cell r="A192">
            <v>41535</v>
          </cell>
        </row>
        <row r="193">
          <cell r="A193">
            <v>41536</v>
          </cell>
        </row>
        <row r="194">
          <cell r="A194">
            <v>41537</v>
          </cell>
        </row>
        <row r="195">
          <cell r="A195">
            <v>41540</v>
          </cell>
        </row>
        <row r="196">
          <cell r="A196">
            <v>41541</v>
          </cell>
        </row>
        <row r="197">
          <cell r="A197">
            <v>41542</v>
          </cell>
        </row>
        <row r="198">
          <cell r="A198">
            <v>41543</v>
          </cell>
        </row>
        <row r="199">
          <cell r="A199">
            <v>41544</v>
          </cell>
        </row>
        <row r="200">
          <cell r="A200">
            <v>41547</v>
          </cell>
        </row>
        <row r="201">
          <cell r="A201">
            <v>41548</v>
          </cell>
        </row>
        <row r="202">
          <cell r="A202">
            <v>41549</v>
          </cell>
        </row>
        <row r="203">
          <cell r="A203">
            <v>41550</v>
          </cell>
        </row>
        <row r="204">
          <cell r="A204">
            <v>41551</v>
          </cell>
        </row>
        <row r="205">
          <cell r="A205">
            <v>41554</v>
          </cell>
        </row>
        <row r="206">
          <cell r="A206">
            <v>41555</v>
          </cell>
        </row>
        <row r="207">
          <cell r="A207">
            <v>41556</v>
          </cell>
        </row>
        <row r="208">
          <cell r="A208">
            <v>41557</v>
          </cell>
        </row>
        <row r="209">
          <cell r="A209">
            <v>41558</v>
          </cell>
        </row>
        <row r="210">
          <cell r="A210">
            <v>41562</v>
          </cell>
        </row>
        <row r="211">
          <cell r="A211">
            <v>41563</v>
          </cell>
        </row>
        <row r="212">
          <cell r="A212">
            <v>41564</v>
          </cell>
        </row>
        <row r="213">
          <cell r="A213">
            <v>41565</v>
          </cell>
        </row>
        <row r="214">
          <cell r="A214">
            <v>41568</v>
          </cell>
        </row>
        <row r="215">
          <cell r="A215">
            <v>41569</v>
          </cell>
        </row>
        <row r="216">
          <cell r="A216">
            <v>41570</v>
          </cell>
        </row>
        <row r="217">
          <cell r="A217">
            <v>41571</v>
          </cell>
        </row>
        <row r="218">
          <cell r="A218">
            <v>41572</v>
          </cell>
        </row>
        <row r="219">
          <cell r="A219">
            <v>41575</v>
          </cell>
        </row>
        <row r="220">
          <cell r="A220">
            <v>41576</v>
          </cell>
        </row>
        <row r="221">
          <cell r="A221">
            <v>41577</v>
          </cell>
        </row>
        <row r="222">
          <cell r="A222">
            <v>41578</v>
          </cell>
        </row>
        <row r="223">
          <cell r="A223">
            <v>41579</v>
          </cell>
        </row>
        <row r="224">
          <cell r="A224">
            <v>41582</v>
          </cell>
        </row>
        <row r="225">
          <cell r="A225">
            <v>41583</v>
          </cell>
        </row>
        <row r="226">
          <cell r="A226">
            <v>41584</v>
          </cell>
        </row>
        <row r="227">
          <cell r="A227">
            <v>41585</v>
          </cell>
        </row>
        <row r="228">
          <cell r="A228">
            <v>41586</v>
          </cell>
        </row>
        <row r="229">
          <cell r="A229">
            <v>41589</v>
          </cell>
        </row>
        <row r="230">
          <cell r="A230">
            <v>41590</v>
          </cell>
        </row>
        <row r="231">
          <cell r="A231">
            <v>41591</v>
          </cell>
        </row>
        <row r="232">
          <cell r="A232">
            <v>41592</v>
          </cell>
        </row>
        <row r="233">
          <cell r="A233">
            <v>41593</v>
          </cell>
        </row>
        <row r="234">
          <cell r="A234">
            <v>41596</v>
          </cell>
        </row>
        <row r="235">
          <cell r="A235">
            <v>41597</v>
          </cell>
        </row>
        <row r="236">
          <cell r="A236">
            <v>41598</v>
          </cell>
        </row>
        <row r="237">
          <cell r="A237">
            <v>41599</v>
          </cell>
        </row>
        <row r="238">
          <cell r="A238">
            <v>41600</v>
          </cell>
        </row>
        <row r="239">
          <cell r="A239">
            <v>41603</v>
          </cell>
        </row>
        <row r="240">
          <cell r="A240">
            <v>41604</v>
          </cell>
        </row>
        <row r="241">
          <cell r="A241">
            <v>41605</v>
          </cell>
        </row>
        <row r="242">
          <cell r="A242">
            <v>41606</v>
          </cell>
        </row>
        <row r="243">
          <cell r="A243">
            <v>41607</v>
          </cell>
        </row>
        <row r="244">
          <cell r="A244">
            <v>41610</v>
          </cell>
        </row>
        <row r="245">
          <cell r="A245">
            <v>41611</v>
          </cell>
        </row>
        <row r="246">
          <cell r="A246">
            <v>41612</v>
          </cell>
        </row>
        <row r="247">
          <cell r="A247">
            <v>41613</v>
          </cell>
        </row>
        <row r="248">
          <cell r="A248">
            <v>41614</v>
          </cell>
        </row>
        <row r="249">
          <cell r="A249">
            <v>41617</v>
          </cell>
        </row>
        <row r="250">
          <cell r="A250">
            <v>41618</v>
          </cell>
        </row>
        <row r="251">
          <cell r="A251">
            <v>41619</v>
          </cell>
        </row>
        <row r="252">
          <cell r="A252">
            <v>41620</v>
          </cell>
        </row>
        <row r="253">
          <cell r="A253">
            <v>41621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8"/>
      <sheetName val="Inadimplência Aluguel e CDU"/>
      <sheetName val="ÍNDICES"/>
      <sheetName val="IPTU_99"/>
      <sheetName val="sispecabr99"/>
      <sheetName val="Matriz"/>
      <sheetName val="Tabelas"/>
      <sheetName val="Telemig"/>
      <sheetName val="Plan1"/>
      <sheetName val="FLC.COMPL"/>
      <sheetName val="fk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TAX - Avon T Schedules_Jul_ 200"/>
      <sheetName val="Basic"/>
      <sheetName val="Macro1"/>
      <sheetName val="NA"/>
      <sheetName val="Links"/>
      <sheetName val="CONS-LS-98"/>
      <sheetName val="TXT01"/>
      <sheetName val="Excess Calc"/>
      <sheetName val="H 05 Resultado"/>
      <sheetName val="balancete outubro2008"/>
      <sheetName val="DUMMY"/>
      <sheetName val="TOTAL"/>
      <sheetName val="BB"/>
      <sheetName val="BH"/>
      <sheetName val="ABR"/>
      <sheetName val="AGO"/>
      <sheetName val="DEZ"/>
      <sheetName val="FEV"/>
      <sheetName val="JAN"/>
      <sheetName val="JUL"/>
      <sheetName val="JUN"/>
      <sheetName val="MAI"/>
      <sheetName val="MAR"/>
      <sheetName val="NOV"/>
      <sheetName val="OUT"/>
      <sheetName val="SET"/>
      <sheetName val="TAX%20-%20Avon%20T%20Schedules_"/>
      <sheetName val="C R B"/>
      <sheetName val="Plan1 (2)"/>
      <sheetName val="DRE"/>
      <sheetName val="IT Only"/>
      <sheetName val="BCEHBSL"/>
      <sheetName val="Dez_06 - BvPwC"/>
      <sheetName val="311297"/>
      <sheetName val="fluxo_caixa"/>
      <sheetName val="Charts"/>
      <sheetName val="Fixed Assets"/>
      <sheetName val="RSA 04 07_2006"/>
      <sheetName val="Setup Data"/>
      <sheetName val="Dashboard"/>
      <sheetName val="SetupData"/>
      <sheetName val="TAX_-_Avon_T_Schedules_Jul__200"/>
      <sheetName val="Medições a faturar"/>
      <sheetName val="Resumo"/>
      <sheetName val="14A_ARC"/>
      <sheetName val="IT-accruals"/>
      <sheetName val="Plan1_(2)1"/>
      <sheetName val="Plan1_(2)"/>
      <sheetName val="RT 052209"/>
      <sheetName val="July Posting"/>
      <sheetName val="BP_mensal_Base_Geral"/>
      <sheetName val="ACESDEZ"/>
      <sheetName val="Input"/>
      <sheetName val="Metrics 2Q"/>
      <sheetName val="CRITERIA1"/>
      <sheetName val="List(非表示）"/>
      <sheetName val="Variables"/>
      <sheetName val="Furnas pela Tietê"/>
      <sheetName val="MAIN"/>
      <sheetName val="Mov. Act. Fijo"/>
      <sheetName val="Yr 1 actual "/>
      <sheetName val="parâmetro"/>
      <sheetName val="Histórico e Projeção de Lavra"/>
      <sheetName val="conselho"/>
      <sheetName val="Mezanino"/>
      <sheetName val="Ponderação 1991-1999"/>
      <sheetName val="Variação 1991-1999"/>
      <sheetName val="PopCache"/>
      <sheetName val="LGE Proveedores"/>
      <sheetName val="Plan1_(2)2"/>
      <sheetName val="IT_Only"/>
      <sheetName val="Excess_Calc"/>
      <sheetName val="H_05_Resultado"/>
      <sheetName val="balancete_outubro2008"/>
      <sheetName val="Dez_06_-_BvPwC"/>
      <sheetName val="RT_052209"/>
      <sheetName val="July_Posting"/>
      <sheetName val="Plan1_(2)3"/>
      <sheetName val="IT_Only1"/>
      <sheetName val="TAX_-_Avon_T_Schedules_Jul__201"/>
      <sheetName val="Excess_Calc1"/>
      <sheetName val="H_05_Resultado1"/>
      <sheetName val="balancete_outubro20081"/>
      <sheetName val="Dez_06_-_BvPwC1"/>
      <sheetName val="RT_0522091"/>
      <sheetName val="July_Posting1"/>
      <sheetName val="RSA_04_07_2006"/>
      <sheetName val="Fixed_Assets"/>
      <sheetName val="Setup_Data"/>
      <sheetName val="Medições_a_faturar"/>
      <sheetName val="C_R_B"/>
      <sheetName val="Plan1_(2)4"/>
      <sheetName val="IT_Only2"/>
      <sheetName val="TAX_-_Avon_T_Schedules_Jul__202"/>
      <sheetName val="Excess_Calc2"/>
      <sheetName val="H_05_Resultado2"/>
      <sheetName val="balancete_outubro20082"/>
      <sheetName val="Dez_06_-_BvPwC2"/>
      <sheetName val="RT_0522092"/>
      <sheetName val="July_Posting2"/>
      <sheetName val="RSA_04_07_20061"/>
      <sheetName val="Fixed_Assets1"/>
      <sheetName val="Setup_Data1"/>
      <sheetName val="Medições_a_faturar1"/>
      <sheetName val="C_R_B1"/>
      <sheetName val="AITDATA"/>
      <sheetName val="Resumo da Diferença do DDC"/>
      <sheetName val="Cash Flows"/>
      <sheetName val="Plan1"/>
      <sheetName val="B"/>
      <sheetName val="Syndication Fox Sports"/>
      <sheetName val="uTIMING check"/>
      <sheetName val="BANCO"/>
      <sheetName val="Dados"/>
      <sheetName val=" BILANZ"/>
      <sheetName val="FATT"/>
      <sheetName val="SysNavigation"/>
      <sheetName val="ACT Input (2)"/>
      <sheetName val="Metrics_2Q"/>
      <sheetName val="Ponderação_1991-1999"/>
      <sheetName val="Variação_1991-1999"/>
      <sheetName val="Furnas_pela_Tietê"/>
      <sheetName val="Mov__Act__Fijo"/>
      <sheetName val="Yr_1_actual_"/>
      <sheetName val="Cash_Flows"/>
      <sheetName val="Resumo_da_Diferença_do_DDC"/>
      <sheetName val="lead"/>
      <sheetName val="Versao 1b ($=R$2,13)"/>
      <sheetName val="appo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E2" t="str">
            <v>Brazil</v>
          </cell>
        </row>
        <row r="17">
          <cell r="B17" t="str">
            <v>AVON COSMÉTICOS LTDA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T-1"/>
      <sheetName val="T-2"/>
      <sheetName val="T-2A"/>
      <sheetName val="T-2B"/>
      <sheetName val="T-2C"/>
      <sheetName val="T-2D"/>
      <sheetName val="T-2E"/>
      <sheetName val="T-3"/>
      <sheetName val="T-4"/>
      <sheetName val="T-5A"/>
      <sheetName val="T-5B"/>
      <sheetName val="T-7A"/>
      <sheetName val="T-7B"/>
      <sheetName val="T-7C"/>
      <sheetName val="T-8"/>
      <sheetName val="T-9A"/>
      <sheetName val="T-9B"/>
      <sheetName val="T-9C"/>
      <sheetName val="T-11"/>
      <sheetName val="shtLookup"/>
      <sheetName val="modDeclaration"/>
      <sheetName val="modSharedCode"/>
      <sheetName val="modToolbar"/>
      <sheetName val="modMain"/>
      <sheetName val="modToggleView"/>
      <sheetName val="Eliminações"/>
      <sheetName val="balancete outubro2008"/>
      <sheetName val="Índice"/>
      <sheetName val="DRE"/>
      <sheetName val="IT Only"/>
      <sheetName val="Set-up"/>
      <sheetName val="Setup Data"/>
      <sheetName val="rep_Faturamento Elpa"/>
      <sheetName val="Macro1"/>
      <sheetName val="RT 052209"/>
      <sheetName val="TB 03A"/>
      <sheetName val="Plan1 (2)"/>
      <sheetName val="July Posting"/>
      <sheetName val="TOTAL"/>
      <sheetName val="BP_mensal_Base_Geral"/>
      <sheetName val="INPC"/>
      <sheetName val="MdelN Proveedores"/>
      <sheetName val="SysNavigation"/>
      <sheetName val="FATT"/>
    </sheetNames>
    <sheetDataSet>
      <sheetData sheetId="0">
        <row r="22">
          <cell r="B22" t="str">
            <v>2001 Tax Return</v>
          </cell>
        </row>
      </sheetData>
      <sheetData sheetId="1">
        <row r="22">
          <cell r="B22" t="str">
            <v>2001 Tax Return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2">
          <cell r="B22" t="str">
            <v>2001 Tax Return</v>
          </cell>
        </row>
      </sheetData>
      <sheetData sheetId="20">
        <row r="22">
          <cell r="B22" t="str">
            <v>2001 Tax Return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H 05 Resultado"/>
      <sheetName val="Índice"/>
      <sheetName val="DRE"/>
      <sheetName val="Plan1 (2)"/>
      <sheetName val="RT 052209"/>
      <sheetName val="July Posting"/>
      <sheetName val="TOTAL"/>
      <sheetName val="NATION1096"/>
      <sheetName val="List"/>
      <sheetName val="A1 - Income Statement"/>
      <sheetName val="Sheet1"/>
      <sheetName val="P &amp; L"/>
      <sheetName val="Exchange Rates"/>
      <sheetName val="PopCache"/>
      <sheetName val="Historical"/>
      <sheetName val="INPC"/>
      <sheetName val="Indicadores"/>
      <sheetName val="icatu"/>
      <sheetName val="SysNavigation"/>
      <sheetName val="workd"/>
      <sheetName val="Configuração - Mostrar&amp;Esconder"/>
      <sheetName val="Constantes"/>
      <sheetName val="Configurações Gerais"/>
      <sheetName val="H_05_Resultado"/>
      <sheetName val="Plan1_(2)"/>
      <sheetName val="RT_052209"/>
      <sheetName val="July_Posting"/>
      <sheetName val="Exchange_Rates"/>
      <sheetName val="A1_-_Income_Statement"/>
      <sheetName val="P_&amp;_L"/>
      <sheetName val="FXValues"/>
    </sheetNames>
    <sheetDataSet>
      <sheetData sheetId="0">
        <row r="15">
          <cell r="G15" t="str">
            <v>Taxable Income</v>
          </cell>
        </row>
      </sheetData>
      <sheetData sheetId="1">
        <row r="15">
          <cell r="G15" t="str">
            <v>Taxable Income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G15" t="str">
            <v>Taxable Income</v>
          </cell>
        </row>
      </sheetData>
      <sheetData sheetId="11">
        <row r="15">
          <cell r="G15" t="str">
            <v>Taxable Income</v>
          </cell>
        </row>
        <row r="16">
          <cell r="G16" t="str">
            <v>Tax Liability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ix"/>
    </sheetNames>
    <definedNames>
      <definedName name="_p1"/>
    </defined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TABIL"/>
      <sheetName val="resumo dos investimentos"/>
      <sheetName val="CDB- DI &gt; 100%"/>
      <sheetName val="CDB-RDB DI 100%"/>
      <sheetName val="CDB pre com IR"/>
      <sheetName val="CDB-IGPM"/>
      <sheetName val="FIF's com IR"/>
      <sheetName val="IR Depto Juridico"/>
      <sheetName val="Pré x CDI"/>
      <sheetName val="resumo_dos_investimentos"/>
      <sheetName val="CDB-_DI_&gt;_100%"/>
      <sheetName val="CDB-RDB_DI_100%"/>
      <sheetName val="CDB_pre_com_IR"/>
      <sheetName val="FIF's_com_IR"/>
      <sheetName val="IR_Depto_Juridico"/>
      <sheetName val="Pré_x_CDI"/>
      <sheetName val="Balanco"/>
      <sheetName val="2013"/>
      <sheetName val="Premis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a"/>
      <sheetName val="Industrial"/>
      <sheetName val="Cosméticos"/>
      <sheetName val="Canc 95"/>
      <sheetName val="Fat95"/>
      <sheetName val="FX Rates"/>
      <sheetName val="FX Rates Summary"/>
      <sheetName val="C R B"/>
      <sheetName val="Lançamentos Contabeis"/>
      <sheetName val="COMPPROD"/>
      <sheetName val="TUDO"/>
      <sheetName val="Investimentos Diretos"/>
      <sheetName val="Reservas"/>
      <sheetName val="LME Al"/>
      <sheetName val="Dólar Médio"/>
      <sheetName val="Dólar Fech"/>
      <sheetName val="Exportações"/>
      <sheetName val="Importações"/>
      <sheetName val="IGP-M"/>
      <sheetName val="Mes"/>
    </sheetNames>
    <sheetDataSet>
      <sheetData sheetId="0"/>
      <sheetData sheetId="1">
        <row r="152">
          <cell r="A152" t="str">
            <v xml:space="preserve"> 83.810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GLFI004"/>
      <sheetName val="CONTROLE"/>
      <sheetName val="C R B"/>
      <sheetName val="TIVIT"/>
      <sheetName val="V C I "/>
      <sheetName val="SUCORR"/>
      <sheetName val="V I L A"/>
      <sheetName val="PROC"/>
      <sheetName val="VCA"/>
      <sheetName val="ESAG"/>
      <sheetName val="ATIVO"/>
      <sheetName val="GERAL"/>
      <sheetName val="Cond. CPFL-CPCH"/>
      <sheetName val="Acumulados"/>
      <sheetName val="FIF'S"/>
      <sheetName val="Cadastro"/>
      <sheetName val="CALCULO"/>
      <sheetName val="Composições-WP2100"/>
      <sheetName val="O"/>
      <sheetName val="XREF"/>
      <sheetName val="P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pa de movimentação"/>
      <sheetName val="PAS Depreciação"/>
      <sheetName val="Teste Custo Inicial"/>
      <sheetName val="Passos Programa  "/>
      <sheetName val="Log ACL -Jun"/>
      <sheetName val="Log Complem. Adições"/>
      <sheetName val="Log Saldo Inicial"/>
      <sheetName val="Parâmetro Depreciação"/>
      <sheetName val="Threshold Calc"/>
      <sheetName val="XREF"/>
      <sheetName val="Tickmarks"/>
      <sheetName val="QofE"/>
      <sheetName val="QofA"/>
      <sheetName val="mapa_de_movimentação"/>
      <sheetName val="PAS_Depreciação"/>
      <sheetName val="Teste_Custo_Inicial"/>
      <sheetName val="Passos_Programa__"/>
      <sheetName val="Log_ACL_-Jun"/>
      <sheetName val="Log_Complem__Adições"/>
      <sheetName val="Log_Saldo_Inicial"/>
      <sheetName val="Parâmetro_Depreciação"/>
      <sheetName val="Threshold_Calc"/>
      <sheetName val="mapa_de_movimentação1"/>
      <sheetName val="PAS_Depreciação1"/>
      <sheetName val="Teste_Custo_Inicial1"/>
      <sheetName val="Passos_Programa__1"/>
      <sheetName val="Log_ACL_-Jun1"/>
      <sheetName val="Log_Complem__Adições1"/>
      <sheetName val="Log_Saldo_Inicial1"/>
      <sheetName val="Parâmetro_Depreciação1"/>
      <sheetName val="Threshold_Calc1"/>
      <sheetName val="mapa_de_movimentação2"/>
      <sheetName val="PAS_Depreciação2"/>
      <sheetName val="Teste_Custo_Inicial2"/>
      <sheetName val="Passos_Programa__2"/>
      <sheetName val="Log_ACL_-Jun2"/>
      <sheetName val="Log_Complem__Adições2"/>
      <sheetName val="Log_Saldo_Inicial2"/>
      <sheetName val="Parâmetro_Depreciação2"/>
      <sheetName val="Threshold_Calc2"/>
      <sheetName val="RGR Semesa"/>
      <sheetName val="Provisão de Juros"/>
      <sheetName val="Mapa"/>
      <sheetName val="Adiçõ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p Memo"/>
      <sheetName val="LP1"/>
      <sheetName val="E"/>
      <sheetName val="E-1"/>
      <sheetName val="E1"/>
      <sheetName val="E1-1"/>
      <sheetName val="E2"/>
      <sheetName val="E3"/>
      <sheetName val="E5"/>
      <sheetName val="E5-1"/>
      <sheetName val="E5-2"/>
      <sheetName val="E6"/>
      <sheetName val="E6-1"/>
      <sheetName val="DMPL03"/>
      <sheetName val="Dados"/>
      <sheetName val="Liability Exposure"/>
      <sheetName val="Dev. Compra de valores e bens"/>
      <sheetName val="Composicao Dev.dep.Garantia "/>
      <sheetName val="DP"/>
      <sheetName val="DMPL"/>
      <sheetName val="% Faturamento por cliente"/>
      <sheetName val="Aging list Clientes"/>
      <sheetName val="Blap_Memo"/>
      <sheetName val="Dev__Compra_de_valores_e_bens"/>
      <sheetName val="Composicao_Dev_dep_Garantia_"/>
      <sheetName val="%_Faturamento_por_cliente"/>
      <sheetName val="Aging_list_Clientes"/>
      <sheetName val="Aging"/>
      <sheetName val="PDD-Movimentação"/>
      <sheetName val="XREF"/>
      <sheetName val="Atual. cambial"/>
      <sheetName val="Energia Elétrica"/>
      <sheetName val="Fusão e Refino (ppc)"/>
      <sheetName val="Lead"/>
      <sheetName val="Lead Dólar"/>
      <sheetName val="Custos - US$ (ppc)"/>
      <sheetName val="Rateio Folha"/>
      <sheetName val="SIG199"/>
      <sheetName val="Revisao de FF_SaCarvalho_31_12_"/>
      <sheetName val="general ledger"/>
      <sheetName val="Base02-Menus"/>
      <sheetName val="FL-anual - nov"/>
      <sheetName val="Proc"/>
      <sheetName val="Evolutivo"/>
      <sheetName val="Consolidated Month Trend"/>
      <sheetName val="Consolidated Month VHC"/>
      <sheetName val="Consolidated Month Trend+VHC"/>
      <sheetName val="Consolidated Year Trend"/>
      <sheetName val="Consolidated Year VHC"/>
      <sheetName val="Consolidated Year Trend+VHC"/>
      <sheetName val="2019 Consolidated"/>
      <sheetName val="2019 VHC"/>
      <sheetName val="B2019 Consolidated"/>
      <sheetName val="2018 Consolidated"/>
      <sheetName val="2019 Flash"/>
      <sheetName val="Máscara - BP"/>
      <sheetName val="Máscara - LY"/>
      <sheetName val="Máscara - YTD"/>
      <sheetName val="Consolidated Quarter"/>
      <sheetName val="Máscara - Q2"/>
      <sheetName val="Máscara - BP Q2"/>
      <sheetName val="Máscara - LY Q2"/>
      <sheetName val="Cons_p_6m"/>
      <sheetName val="Obt_a_6m"/>
      <sheetName val="Energia_Elétrica"/>
      <sheetName val="Fusão_e_Refino_(ppc)"/>
      <sheetName val="Lead_Dólar"/>
      <sheetName val="Custos_-_US$_(ppc)"/>
      <sheetName val="Rateio_Folha"/>
      <sheetName val="fg02"/>
      <sheetName val="Balance Gerdau"/>
      <sheetName val=" Produção_Calcário"/>
      <sheetName val="Uno1242"/>
      <sheetName val="Diferido em Set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obilizado {PPC}"/>
      <sheetName val="Diferido {PPC}"/>
      <sheetName val="DMPL03"/>
    </sheetNames>
    <sheetDataSet>
      <sheetData sheetId="0" refreshError="1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O"/>
      <sheetName val="ID_UGCATDT"/>
      <sheetName val="Plan3"/>
      <sheetName val="limpar"/>
      <sheetName val="#REF"/>
      <sheetName val="RELP"/>
      <sheetName val="AM"/>
      <sheetName val="BS"/>
      <sheetName val="ROMI"/>
      <sheetName val="XREF"/>
      <sheetName val="Tie-Ins"/>
      <sheetName val="Estimativas de 2004"/>
      <sheetName val="LUCRO REAL"/>
      <sheetName val="Stat&quot;A&quot;"/>
      <sheetName val="Sch&quot;E&quot;"/>
      <sheetName val="Sch&quot;E2&quot;"/>
      <sheetName val="Comp&quot;B&quot;"/>
      <sheetName val="Stat&quot;B&quot;"/>
      <sheetName val="Lead"/>
      <sheetName val="Diferido {PPC}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mentos{PPC}"/>
      <sheetName val="Diferido {PPC}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mentos{PPC}"/>
      <sheetName val="Imobilizado {PPC}"/>
      <sheetName val="Diferido {PPC}"/>
      <sheetName val="REL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soal"/>
      <sheetName val="Enc. sociais"/>
      <sheetName val="fixos &amp; variaveis"/>
      <sheetName val="Impostos"/>
      <sheetName val="Invest."/>
      <sheetName val="Receitas"/>
      <sheetName val="Fin. BNB"/>
      <sheetName val="Fluxo cx"/>
      <sheetName val="Curva"/>
      <sheetName val="Clientes"/>
      <sheetName val="Doc."/>
    </sheetNames>
    <sheetDataSet>
      <sheetData sheetId="0" refreshError="1">
        <row r="15">
          <cell r="E15">
            <v>2107.5156689999999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. em Pre e Implantação"/>
    </sheetNames>
    <sheetDataSet>
      <sheetData sheetId="0">
        <row r="62">
          <cell r="E62">
            <v>12.6351351351351</v>
          </cell>
        </row>
        <row r="141">
          <cell r="F141">
            <v>62057562.799309954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 e FPM"/>
      <sheetName val="Momento Transporte"/>
      <sheetName val="Plan3"/>
      <sheetName val="RCL 2021"/>
    </sheetNames>
    <sheetDataSet>
      <sheetData sheetId="0"/>
      <sheetData sheetId="1">
        <row r="3">
          <cell r="C3">
            <v>88.04</v>
          </cell>
        </row>
        <row r="4">
          <cell r="C4">
            <v>20.05</v>
          </cell>
        </row>
        <row r="5">
          <cell r="C5">
            <v>16.829999999999998</v>
          </cell>
        </row>
        <row r="6">
          <cell r="C6">
            <v>16.97</v>
          </cell>
        </row>
        <row r="7">
          <cell r="C7">
            <v>34.409999999999997</v>
          </cell>
        </row>
        <row r="8">
          <cell r="C8">
            <v>44.07</v>
          </cell>
        </row>
        <row r="10">
          <cell r="C10">
            <v>58.48</v>
          </cell>
        </row>
        <row r="11">
          <cell r="C11">
            <v>8.64</v>
          </cell>
        </row>
        <row r="12">
          <cell r="C12">
            <v>22.72</v>
          </cell>
        </row>
        <row r="13">
          <cell r="C13">
            <v>15.46</v>
          </cell>
        </row>
        <row r="14">
          <cell r="C14">
            <v>15.09</v>
          </cell>
        </row>
        <row r="15">
          <cell r="C15">
            <v>35.43</v>
          </cell>
        </row>
        <row r="16">
          <cell r="C16">
            <v>8.11</v>
          </cell>
        </row>
        <row r="17">
          <cell r="C17">
            <v>11.85</v>
          </cell>
        </row>
        <row r="18">
          <cell r="C18">
            <v>11.1</v>
          </cell>
        </row>
        <row r="19">
          <cell r="C19">
            <v>21.28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3.bcb.gov.br/expectativas/publico/consulta/serieestatisticas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mazon.com.br/cameras-seguranca-Full-Intelbras-1116/dp/B08YPB4D9L/ref=sr_1_2?adgrpid=1143492810071878&amp;hvadid=71468467249278&amp;hvbmt=bp&amp;hvdev=c&amp;hvlocphy=680&amp;hvnetw=o&amp;hvqmt=p&amp;hvtargid=kwd-71468880894048%3Aloc-20&amp;hydadcr=24028_13583420&amp;keywords=sistema+de+monitoramento+intelbras&amp;qid=1661794552&amp;sr=8-2&amp;ufe=app_do%3Aamzn1.fos.25548f35-0de7-44b3-b28e-0f56f3f96147" TargetMode="External"/><Relationship Id="rId1" Type="http://schemas.openxmlformats.org/officeDocument/2006/relationships/hyperlink" Target="https://www.maquinasnovas.com.br/pesquisa/mini-carregadeira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A4A7-C938-4CCE-B05E-FB09B5525BFA}">
  <dimension ref="A1:Q38"/>
  <sheetViews>
    <sheetView workbookViewId="0">
      <selection activeCell="C11" sqref="C11"/>
    </sheetView>
  </sheetViews>
  <sheetFormatPr baseColWidth="10" defaultColWidth="0" defaultRowHeight="12" zeroHeight="1"/>
  <cols>
    <col min="1" max="1" width="9.1640625" style="509" customWidth="1"/>
    <col min="2" max="2" width="21" style="509" customWidth="1"/>
    <col min="3" max="3" width="11.5" style="509" bestFit="1" customWidth="1"/>
    <col min="4" max="4" width="12.6640625" style="509" customWidth="1"/>
    <col min="5" max="5" width="11.5" style="509" bestFit="1" customWidth="1"/>
    <col min="6" max="7" width="9.1640625" style="509" customWidth="1"/>
    <col min="8" max="8" width="15" style="509" customWidth="1"/>
    <col min="9" max="17" width="9.1640625" style="509" customWidth="1"/>
    <col min="18" max="18" width="9.1640625" style="509" hidden="1" customWidth="1"/>
    <col min="19" max="16384" width="9.1640625" style="509" hidden="1"/>
  </cols>
  <sheetData>
    <row r="1" spans="1:9" s="948" customFormat="1">
      <c r="A1" s="947"/>
    </row>
    <row r="2" spans="1:9" s="950" customFormat="1">
      <c r="A2" s="949"/>
    </row>
    <row r="3" spans="1:9" s="950" customFormat="1" ht="19.5" customHeight="1" thickBot="1">
      <c r="A3" s="949"/>
      <c r="B3" s="946" t="s">
        <v>714</v>
      </c>
      <c r="C3" s="946"/>
      <c r="F3" s="937" t="s">
        <v>1190</v>
      </c>
      <c r="G3" s="938"/>
      <c r="H3" s="938"/>
      <c r="I3" s="938"/>
    </row>
    <row r="4" spans="1:9" s="950" customFormat="1" ht="34.5" customHeight="1">
      <c r="A4" s="949"/>
      <c r="G4" s="951" t="s">
        <v>1191</v>
      </c>
      <c r="H4" s="951" t="s">
        <v>1198</v>
      </c>
      <c r="I4" s="951" t="s">
        <v>1192</v>
      </c>
    </row>
    <row r="5" spans="1:9" s="950" customFormat="1" ht="12" customHeight="1">
      <c r="A5" s="949"/>
      <c r="B5" s="952" t="s">
        <v>715</v>
      </c>
      <c r="C5" s="939">
        <v>44742</v>
      </c>
      <c r="F5" s="953" t="s">
        <v>126</v>
      </c>
      <c r="G5" s="935">
        <f>INDEX('Modelo Ajustado (Ter. Reais)'!$E$16:$AH$16,MATCH($F5,'Modelo Ajustado (Ter. Reais)'!$E$14:$AH$14,0))</f>
        <v>16492.176778044643</v>
      </c>
      <c r="H5" s="936">
        <f>INDEX('Modelo Ajustado (Ter. Reais)'!$E$8:$AH$8,MATCH($F5,'Modelo Ajustado (Ter. Reais)'!$E$14:$AH$14,0))</f>
        <v>1.049739</v>
      </c>
      <c r="I5" s="935">
        <f>H5*G5</f>
        <v>17312.481158807805</v>
      </c>
    </row>
    <row r="6" spans="1:9" s="950" customFormat="1" ht="12" customHeight="1">
      <c r="A6" s="949"/>
      <c r="B6" s="952" t="s">
        <v>1182</v>
      </c>
      <c r="C6" s="940" t="s">
        <v>1183</v>
      </c>
      <c r="F6" s="953" t="s">
        <v>127</v>
      </c>
      <c r="G6" s="935">
        <f>INDEX('Modelo Ajustado (Ter. Reais)'!$E$16:$AH$16,MATCH($F6,'Modelo Ajustado (Ter. Reais)'!$E$14:$AH$14,0))</f>
        <v>16617.517427495244</v>
      </c>
      <c r="H6" s="936">
        <f>INDEX('Modelo Ajustado (Ter. Reais)'!$E$8:$AH$8,MATCH($F6,'Modelo Ajustado (Ter. Reais)'!$E$14:$AH$14,0))</f>
        <v>1.0855676418089999</v>
      </c>
      <c r="I6" s="935">
        <f t="shared" ref="I6:I34" si="0">H6*G6</f>
        <v>18039.439206485971</v>
      </c>
    </row>
    <row r="7" spans="1:9" s="950" customFormat="1" ht="12" customHeight="1">
      <c r="A7" s="949"/>
      <c r="B7" s="952" t="s">
        <v>1184</v>
      </c>
      <c r="C7" s="941">
        <f>'Modelo Ajustado (Ter. Reais)'!D18</f>
        <v>103.849877412257</v>
      </c>
      <c r="F7" s="953" t="s">
        <v>128</v>
      </c>
      <c r="G7" s="935">
        <f>INDEX('Modelo Ajustado (Ter. Reais)'!$E$16:$AH$16,MATCH($F7,'Modelo Ajustado (Ter. Reais)'!$E$14:$AH$14,0))</f>
        <v>16743.810805327346</v>
      </c>
      <c r="H7" s="936">
        <f>INDEX('Modelo Ajustado (Ter. Reais)'!$E$8:$AH$8,MATCH($F7,'Modelo Ajustado (Ter. Reais)'!$E$14:$AH$14,0))</f>
        <v>1.1213609780947262</v>
      </c>
      <c r="I7" s="935">
        <f t="shared" si="0"/>
        <v>18775.856061694918</v>
      </c>
    </row>
    <row r="8" spans="1:9" s="950" customFormat="1" ht="12" customHeight="1">
      <c r="A8" s="949"/>
      <c r="B8" s="952" t="s">
        <v>1193</v>
      </c>
      <c r="C8" s="942">
        <f>'Modelo Ajustado (Ter. Reais)'!C188</f>
        <v>-9459.5562482943187</v>
      </c>
      <c r="F8" s="953" t="s">
        <v>129</v>
      </c>
      <c r="G8" s="935">
        <f>INDEX('Modelo Ajustado (Ter. Reais)'!$E$16:$AH$16,MATCH($F8,'Modelo Ajustado (Ter. Reais)'!$E$14:$AH$14,0))</f>
        <v>16871.063677620081</v>
      </c>
      <c r="H8" s="936">
        <f>INDEX('Modelo Ajustado (Ter. Reais)'!$E$8:$AH$8,MATCH($F8,'Modelo Ajustado (Ter. Reais)'!$E$14:$AH$14,0))</f>
        <v>1.1583221572937066</v>
      </c>
      <c r="I8" s="935">
        <f t="shared" si="0"/>
        <v>19542.126874900387</v>
      </c>
    </row>
    <row r="9" spans="1:9" s="950" customFormat="1" ht="12" customHeight="1">
      <c r="A9" s="949"/>
      <c r="B9" s="952" t="s">
        <v>1194</v>
      </c>
      <c r="C9" s="943">
        <f>WACC!G38</f>
        <v>8.8645406376854474E-2</v>
      </c>
      <c r="F9" s="953" t="s">
        <v>130</v>
      </c>
      <c r="G9" s="935">
        <f>INDEX('Modelo Ajustado (Ter. Reais)'!$E$16:$AH$16,MATCH($F9,'Modelo Ajustado (Ter. Reais)'!$E$14:$AH$14,0))</f>
        <v>16999.283454841072</v>
      </c>
      <c r="H9" s="936">
        <f>INDEX('Modelo Ajustado (Ter. Reais)'!$E$8:$AH$8,MATCH($F9,'Modelo Ajustado (Ter. Reais)'!$E$14:$AH$14,0))</f>
        <v>1.1965016139202644</v>
      </c>
      <c r="I9" s="935">
        <f t="shared" si="0"/>
        <v>20339.670089205392</v>
      </c>
    </row>
    <row r="10" spans="1:9" s="950" customFormat="1" ht="12" customHeight="1">
      <c r="A10" s="949"/>
      <c r="B10" s="952" t="s">
        <v>1195</v>
      </c>
      <c r="C10" s="943">
        <f>WACC!F38</f>
        <v>0.11978951650078384</v>
      </c>
      <c r="F10" s="953" t="s">
        <v>131</v>
      </c>
      <c r="G10" s="935">
        <f>INDEX('Modelo Ajustado (Ter. Reais)'!$E$16:$AH$16,MATCH($F10,'Modelo Ajustado (Ter. Reais)'!$E$14:$AH$14,0))</f>
        <v>17128.478191846436</v>
      </c>
      <c r="H10" s="936">
        <f>INDEX('Modelo Ajustado (Ter. Reais)'!$E$8:$AH$8,MATCH($F10,'Modelo Ajustado (Ter. Reais)'!$E$14:$AH$14,0))</f>
        <v>1.2359395036166902</v>
      </c>
      <c r="I10" s="935">
        <f t="shared" si="0"/>
        <v>21169.762834139987</v>
      </c>
    </row>
    <row r="11" spans="1:9" s="950" customFormat="1" ht="12" customHeight="1">
      <c r="A11" s="949"/>
      <c r="B11" s="957" t="s">
        <v>1196</v>
      </c>
      <c r="C11" s="956" t="s">
        <v>1197</v>
      </c>
      <c r="F11" s="953" t="s">
        <v>132</v>
      </c>
      <c r="G11" s="935">
        <f>INDEX('Modelo Ajustado (Ter. Reais)'!$E$16:$AH$16,MATCH($F11,'Modelo Ajustado (Ter. Reais)'!$E$14:$AH$14,0))</f>
        <v>17258.654654715319</v>
      </c>
      <c r="H11" s="936">
        <f>INDEX('Modelo Ajustado (Ter. Reais)'!$E$8:$AH$8,MATCH($F11,'Modelo Ajustado (Ter. Reais)'!$E$14:$AH$14,0))</f>
        <v>1.2766773055953999</v>
      </c>
      <c r="I11" s="935">
        <f t="shared" si="0"/>
        <v>22033.732722783461</v>
      </c>
    </row>
    <row r="12" spans="1:9" s="950" customFormat="1" ht="12" customHeight="1">
      <c r="A12" s="949"/>
      <c r="C12" s="954"/>
      <c r="D12" s="954"/>
      <c r="F12" s="953" t="s">
        <v>133</v>
      </c>
      <c r="G12" s="935">
        <f>INDEX('Modelo Ajustado (Ter. Reais)'!$E$16:$AH$16,MATCH($F12,'Modelo Ajustado (Ter. Reais)'!$E$14:$AH$14,0))</f>
        <v>17389.820576109589</v>
      </c>
      <c r="H12" s="936">
        <f>INDEX('Modelo Ajustado (Ter. Reais)'!$E$8:$AH$8,MATCH($F12,'Modelo Ajustado (Ter. Reais)'!$E$14:$AH$14,0))</f>
        <v>1.31875786626513</v>
      </c>
      <c r="I12" s="935">
        <f t="shared" si="0"/>
        <v>22932.962677683736</v>
      </c>
    </row>
    <row r="13" spans="1:9" s="950" customFormat="1" ht="12" customHeight="1">
      <c r="A13" s="949"/>
      <c r="F13" s="953" t="s">
        <v>134</v>
      </c>
      <c r="G13" s="935">
        <f>INDEX('Modelo Ajustado (Ter. Reais)'!$E$16:$AH$16,MATCH($F13,'Modelo Ajustado (Ter. Reais)'!$E$14:$AH$14,0))</f>
        <v>17521.983044302622</v>
      </c>
      <c r="H13" s="936">
        <f>INDEX('Modelo Ajustado (Ter. Reais)'!$E$8:$AH$8,MATCH($F13,'Modelo Ajustado (Ter. Reais)'!$E$14:$AH$14,0))</f>
        <v>1.362225444295095</v>
      </c>
      <c r="I13" s="935">
        <f t="shared" si="0"/>
        <v>23868.891137456259</v>
      </c>
    </row>
    <row r="14" spans="1:9" s="950" customFormat="1" ht="12" customHeight="1">
      <c r="A14" s="949"/>
      <c r="F14" s="953" t="s">
        <v>135</v>
      </c>
      <c r="G14" s="935">
        <f>INDEX('Modelo Ajustado (Ter. Reais)'!$E$16:$AH$16,MATCH($F14,'Modelo Ajustado (Ter. Reais)'!$E$14:$AH$14,0))</f>
        <v>17655.150436344797</v>
      </c>
      <c r="H14" s="936">
        <f>INDEX('Modelo Ajustado (Ter. Reais)'!$E$8:$AH$8,MATCH($F14,'Modelo Ajustado (Ter. Reais)'!$E$14:$AH$14,0))</f>
        <v>1.4071257571645055</v>
      </c>
      <c r="I14" s="935">
        <f t="shared" si="0"/>
        <v>24843.016925594922</v>
      </c>
    </row>
    <row r="15" spans="1:9" s="950" customFormat="1" ht="12" customHeight="1">
      <c r="A15" s="949"/>
      <c r="F15" s="953" t="s">
        <v>136</v>
      </c>
      <c r="G15" s="935">
        <f>INDEX('Modelo Ajustado (Ter. Reais)'!$E$16:$AH$16,MATCH($F15,'Modelo Ajustado (Ter. Reais)'!$E$14:$AH$14,0))</f>
        <v>17789.329518315226</v>
      </c>
      <c r="H15" s="936">
        <f>INDEX('Modelo Ajustado (Ter. Reais)'!$E$8:$AH$8,MATCH($F15,'Modelo Ajustado (Ter. Reais)'!$E$14:$AH$14,0))</f>
        <v>1.4535060292464048</v>
      </c>
      <c r="I15" s="935">
        <f t="shared" si="0"/>
        <v>25856.897711122223</v>
      </c>
    </row>
    <row r="16" spans="1:9" s="950" customFormat="1" ht="12" customHeight="1">
      <c r="A16" s="949"/>
      <c r="F16" s="953" t="s">
        <v>137</v>
      </c>
      <c r="G16" s="935">
        <f>INDEX('Modelo Ajustado (Ter. Reais)'!$E$16:$AH$16,MATCH($F16,'Modelo Ajustado (Ter. Reais)'!$E$14:$AH$14,0))</f>
        <v>17924.528345070052</v>
      </c>
      <c r="H16" s="936">
        <f>INDEX('Modelo Ajustado (Ter. Reais)'!$E$8:$AH$8,MATCH($F16,'Modelo Ajustado (Ter. Reais)'!$E$14:$AH$14,0))</f>
        <v>1.5014150414763956</v>
      </c>
      <c r="I16" s="935">
        <f t="shared" si="0"/>
        <v>26912.156468658181</v>
      </c>
    </row>
    <row r="17" spans="1:9" s="950" customFormat="1" ht="12" customHeight="1">
      <c r="A17" s="949"/>
      <c r="F17" s="953" t="s">
        <v>138</v>
      </c>
      <c r="G17" s="935">
        <f>INDEX('Modelo Ajustado (Ter. Reais)'!$E$16:$AH$16,MATCH($F17,'Modelo Ajustado (Ter. Reais)'!$E$14:$AH$14,0))</f>
        <v>18060.754649271134</v>
      </c>
      <c r="H17" s="936">
        <f>INDEX('Modelo Ajustado (Ter. Reais)'!$E$8:$AH$8,MATCH($F17,'Modelo Ajustado (Ter. Reais)'!$E$14:$AH$14,0))</f>
        <v>1.5509031826584991</v>
      </c>
      <c r="I17" s="935">
        <f t="shared" si="0"/>
        <v>28010.481866768885</v>
      </c>
    </row>
    <row r="18" spans="1:9" s="950" customFormat="1" ht="12" customHeight="1">
      <c r="A18" s="949"/>
      <c r="F18" s="953" t="s">
        <v>139</v>
      </c>
      <c r="G18" s="935">
        <f>INDEX('Modelo Ajustado (Ter. Reais)'!$E$16:$AH$16,MATCH($F18,'Modelo Ajustado (Ter. Reais)'!$E$14:$AH$14,0))</f>
        <v>18198.016163580342</v>
      </c>
      <c r="H18" s="936">
        <f>INDEX('Modelo Ajustado (Ter. Reais)'!$E$8:$AH$8,MATCH($F18,'Modelo Ajustado (Ter. Reais)'!$E$14:$AH$14,0))</f>
        <v>1.602022502462106</v>
      </c>
      <c r="I18" s="935">
        <f t="shared" si="0"/>
        <v>29153.631394224831</v>
      </c>
    </row>
    <row r="19" spans="1:9" s="950" customFormat="1" ht="12" customHeight="1">
      <c r="A19" s="949"/>
      <c r="F19" s="953" t="s">
        <v>140</v>
      </c>
      <c r="G19" s="935">
        <f>INDEX('Modelo Ajustado (Ter. Reais)'!$E$16:$AH$16,MATCH($F19,'Modelo Ajustado (Ter. Reais)'!$E$14:$AH$14,0))</f>
        <v>18336.321265048042</v>
      </c>
      <c r="H19" s="936">
        <f>INDEX('Modelo Ajustado (Ter. Reais)'!$E$8:$AH$8,MATCH($F19,'Modelo Ajustado (Ter. Reais)'!$E$14:$AH$14,0))</f>
        <v>1.6548267661657594</v>
      </c>
      <c r="I19" s="935">
        <f t="shared" si="0"/>
        <v>30343.435222415897</v>
      </c>
    </row>
    <row r="20" spans="1:9" s="950" customFormat="1" ht="12" customHeight="1">
      <c r="A20" s="949"/>
      <c r="F20" s="953" t="s">
        <v>141</v>
      </c>
      <c r="G20" s="935">
        <f>INDEX('Modelo Ajustado (Ter. Reais)'!$E$16:$AH$16,MATCH($F20,'Modelo Ajustado (Ter. Reais)'!$E$14:$AH$14,0))</f>
        <v>18475.677364141855</v>
      </c>
      <c r="H20" s="936">
        <f>INDEX('Modelo Ajustado (Ter. Reais)'!$E$8:$AH$8,MATCH($F20,'Modelo Ajustado (Ter. Reais)'!$E$14:$AH$14,0))</f>
        <v>1.7093715112053491</v>
      </c>
      <c r="I20" s="935">
        <f t="shared" si="0"/>
        <v>31581.796536485625</v>
      </c>
    </row>
    <row r="21" spans="1:9" s="950" customFormat="1" ht="12" customHeight="1">
      <c r="A21" s="949"/>
      <c r="F21" s="953" t="s">
        <v>142</v>
      </c>
      <c r="G21" s="935">
        <f>INDEX('Modelo Ajustado (Ter. Reais)'!$E$16:$AH$16,MATCH($F21,'Modelo Ajustado (Ter. Reais)'!$E$14:$AH$14,0))</f>
        <v>18616.092515717912</v>
      </c>
      <c r="H21" s="936">
        <f>INDEX('Modelo Ajustado (Ter. Reais)'!$E$8:$AH$8,MATCH($F21,'Modelo Ajustado (Ter. Reais)'!$E$14:$AH$14,0))</f>
        <v>1.7657141055861887</v>
      </c>
      <c r="I21" s="935">
        <f t="shared" si="0"/>
        <v>32870.697145900594</v>
      </c>
    </row>
    <row r="22" spans="1:9" s="950" customFormat="1" ht="12" customHeight="1">
      <c r="A22" s="949"/>
      <c r="F22" s="953" t="s">
        <v>143</v>
      </c>
      <c r="G22" s="935">
        <f>INDEX('Modelo Ajustado (Ter. Reais)'!$E$16:$AH$16,MATCH($F22,'Modelo Ajustado (Ter. Reais)'!$E$14:$AH$14,0))</f>
        <v>18757.574774632318</v>
      </c>
      <c r="H22" s="936">
        <f>INDEX('Modelo Ajustado (Ter. Reais)'!$E$8:$AH$8,MATCH($F22,'Modelo Ajustado (Ter. Reais)'!$E$14:$AH$14,0))</f>
        <v>1.8239138082204152</v>
      </c>
      <c r="I22" s="935">
        <f t="shared" si="0"/>
        <v>34212.199640178827</v>
      </c>
    </row>
    <row r="23" spans="1:9" s="950" customFormat="1" ht="12" customHeight="1">
      <c r="A23" s="949"/>
      <c r="F23" s="953" t="s">
        <v>144</v>
      </c>
      <c r="G23" s="935">
        <f>INDEX('Modelo Ajustado (Ter. Reais)'!$E$16:$AH$16,MATCH($F23,'Modelo Ajustado (Ter. Reais)'!$E$14:$AH$14,0))</f>
        <v>18900.132195741193</v>
      </c>
      <c r="H23" s="936">
        <f>INDEX('Modelo Ajustado (Ter. Reais)'!$E$8:$AH$8,MATCH($F23,'Modelo Ajustado (Ter. Reais)'!$E$14:$AH$14,0))</f>
        <v>1.8840318312531683</v>
      </c>
      <c r="I23" s="935">
        <f t="shared" si="0"/>
        <v>35608.450671669241</v>
      </c>
    </row>
    <row r="24" spans="1:9" s="950" customFormat="1" ht="12" customHeight="1">
      <c r="A24" s="949"/>
      <c r="F24" s="953" t="s">
        <v>145</v>
      </c>
      <c r="G24" s="935">
        <f>INDEX('Modelo Ajustado (Ter. Reais)'!$E$16:$AH$16,MATCH($F24,'Modelo Ajustado (Ter. Reais)'!$E$14:$AH$14,0))</f>
        <v>19043.773478289142</v>
      </c>
      <c r="H24" s="936">
        <f>INDEX('Modelo Ajustado (Ter. Reais)'!$E$8:$AH$8,MATCH($F24,'Modelo Ajustado (Ter. Reais)'!$E$14:$AH$14,0))</f>
        <v>1.946131404443104</v>
      </c>
      <c r="I24" s="935">
        <f t="shared" si="0"/>
        <v>37061.685625199185</v>
      </c>
    </row>
    <row r="25" spans="1:9" s="950" customFormat="1" ht="12" customHeight="1">
      <c r="A25" s="949"/>
      <c r="F25" s="953" t="s">
        <v>146</v>
      </c>
      <c r="G25" s="935">
        <f>INDEX('Modelo Ajustado (Ter. Reais)'!$E$16:$AH$16,MATCH($F25,'Modelo Ajustado (Ter. Reais)'!$E$14:$AH$14,0))</f>
        <v>19188.506354938036</v>
      </c>
      <c r="H25" s="936">
        <f>INDEX('Modelo Ajustado (Ter. Reais)'!$E$8:$AH$8,MATCH($F25,'Modelo Ajustado (Ter. Reais)'!$E$14:$AH$14,0))</f>
        <v>2.0102778416649532</v>
      </c>
      <c r="I25" s="935">
        <f t="shared" si="0"/>
        <v>38574.22913997907</v>
      </c>
    </row>
    <row r="26" spans="1:9" s="950" customFormat="1" ht="12" customHeight="1">
      <c r="A26" s="949"/>
      <c r="F26" s="953" t="s">
        <v>147</v>
      </c>
      <c r="G26" s="935">
        <f>INDEX('Modelo Ajustado (Ter. Reais)'!$E$16:$AH$16,MATCH($F26,'Modelo Ajustado (Ter. Reais)'!$E$14:$AH$14,0))</f>
        <v>19334.338880544001</v>
      </c>
      <c r="H26" s="936">
        <f>INDEX('Modelo Ajustado (Ter. Reais)'!$E$8:$AH$8,MATCH($F26,'Modelo Ajustado (Ter. Reais)'!$E$14:$AH$14,0))</f>
        <v>2.0765386096040719</v>
      </c>
      <c r="I26" s="935">
        <f t="shared" si="0"/>
        <v>40148.501176618789</v>
      </c>
    </row>
    <row r="27" spans="1:9" s="950" customFormat="1" ht="12" customHeight="1">
      <c r="A27" s="949"/>
      <c r="F27" s="953" t="s">
        <v>148</v>
      </c>
      <c r="G27" s="935">
        <f>INDEX('Modelo Ajustado (Ter. Reais)'!$E$16:$AH$16,MATCH($F27,'Modelo Ajustado (Ter. Reais)'!$E$14:$AH$14,0))</f>
        <v>19481.279754351628</v>
      </c>
      <c r="H27" s="936">
        <f>INDEX('Modelo Ajustado (Ter. Reais)'!$E$8:$AH$8,MATCH($F27,'Modelo Ajustado (Ter. Reais)'!$E$14:$AH$14,0))</f>
        <v>2.1449833987152318</v>
      </c>
      <c r="I27" s="935">
        <f t="shared" si="0"/>
        <v>41787.021658811391</v>
      </c>
    </row>
    <row r="28" spans="1:9" s="950" customFormat="1" ht="12" customHeight="1">
      <c r="A28" s="949"/>
      <c r="F28" s="953" t="s">
        <v>149</v>
      </c>
      <c r="G28" s="935">
        <f>INDEX('Modelo Ajustado (Ter. Reais)'!$E$16:$AH$16,MATCH($F28,'Modelo Ajustado (Ter. Reais)'!$E$14:$AH$14,0))</f>
        <v>19629.337675605537</v>
      </c>
      <c r="H28" s="936">
        <f>INDEX('Modelo Ajustado (Ter. Reais)'!$E$8:$AH$8,MATCH($F28,'Modelo Ajustado (Ter. Reais)'!$E$14:$AH$14,0))</f>
        <v>2.2156841965202845</v>
      </c>
      <c r="I28" s="935">
        <f t="shared" si="0"/>
        <v>43492.413275999403</v>
      </c>
    </row>
    <row r="29" spans="1:9" s="950" customFormat="1" ht="12" customHeight="1">
      <c r="A29" s="949"/>
      <c r="F29" s="953" t="s">
        <v>150</v>
      </c>
      <c r="G29" s="935">
        <f>INDEX('Modelo Ajustado (Ter. Reais)'!$E$16:$AH$16,MATCH($F29,'Modelo Ajustado (Ter. Reais)'!$E$14:$AH$14,0))</f>
        <v>19778.52037696759</v>
      </c>
      <c r="H29" s="936">
        <f>INDEX('Modelo Ajustado (Ter. Reais)'!$E$8:$AH$8,MATCH($F29,'Modelo Ajustado (Ter. Reais)'!$E$14:$AH$14,0))</f>
        <v>2.2887153633217898</v>
      </c>
      <c r="I29" s="935">
        <f t="shared" si="0"/>
        <v>45267.403450538804</v>
      </c>
    </row>
    <row r="30" spans="1:9" s="950" customFormat="1" ht="12" customHeight="1">
      <c r="A30" s="949"/>
      <c r="F30" s="953" t="s">
        <v>1185</v>
      </c>
      <c r="G30" s="935">
        <f>INDEX('Modelo Ajustado (Ter. Reais)'!$E$16:$AH$16,MATCH($F30,'Modelo Ajustado (Ter. Reais)'!$E$14:$AH$14,0))</f>
        <v>19928.836864846206</v>
      </c>
      <c r="H30" s="936">
        <f>INDEX('Modelo Ajustado (Ter. Reais)'!$E$8:$AH$8,MATCH($F30,'Modelo Ajustado (Ter. Reais)'!$E$14:$AH$14,0))</f>
        <v>2.3641537104122392</v>
      </c>
      <c r="I30" s="935">
        <f t="shared" si="0"/>
        <v>47114.833618226374</v>
      </c>
    </row>
    <row r="31" spans="1:9" s="950" customFormat="1" ht="12" customHeight="1">
      <c r="A31" s="949"/>
      <c r="F31" s="953" t="s">
        <v>1186</v>
      </c>
      <c r="G31" s="935">
        <f>INDEX('Modelo Ajustado (Ter. Reais)'!$E$16:$AH$16,MATCH($F31,'Modelo Ajustado (Ter. Reais)'!$E$14:$AH$14,0))</f>
        <v>20080.295756003612</v>
      </c>
      <c r="H31" s="936">
        <f>INDEX('Modelo Ajustado (Ter. Reais)'!$E$8:$AH$8,MATCH($F31,'Modelo Ajustado (Ter. Reais)'!$E$14:$AH$14,0))</f>
        <v>2.4420785808611369</v>
      </c>
      <c r="I31" s="935">
        <f t="shared" si="0"/>
        <v>49037.660163093213</v>
      </c>
    </row>
    <row r="32" spans="1:9" s="950" customFormat="1" ht="12" customHeight="1">
      <c r="A32" s="949"/>
      <c r="F32" s="953" t="s">
        <v>1187</v>
      </c>
      <c r="G32" s="935">
        <f>INDEX('Modelo Ajustado (Ter. Reais)'!$E$16:$AH$16,MATCH($F32,'Modelo Ajustado (Ter. Reais)'!$E$14:$AH$14,0))</f>
        <v>20232.905732689298</v>
      </c>
      <c r="H32" s="936">
        <f>INDEX('Modelo Ajustado (Ter. Reais)'!$E$8:$AH$8,MATCH($F32,'Modelo Ajustado (Ter. Reais)'!$E$14:$AH$14,0))</f>
        <v>2.522571932964901</v>
      </c>
      <c r="I32" s="935">
        <f t="shared" si="0"/>
        <v>51038.960123606666</v>
      </c>
    </row>
    <row r="33" spans="1:9" s="950" customFormat="1" ht="12" customHeight="1">
      <c r="A33" s="949"/>
      <c r="F33" s="953" t="s">
        <v>1188</v>
      </c>
      <c r="G33" s="935">
        <f>INDEX('Modelo Ajustado (Ter. Reais)'!$E$16:$AH$16,MATCH($F33,'Modelo Ajustado (Ter. Reais)'!$E$14:$AH$14,0))</f>
        <v>20386.675543137742</v>
      </c>
      <c r="H33" s="936">
        <f>INDEX('Modelo Ajustado (Ter. Reais)'!$E$8:$AH$8,MATCH($F33,'Modelo Ajustado (Ter. Reais)'!$E$14:$AH$14,0))</f>
        <v>2.605718426447357</v>
      </c>
      <c r="I33" s="935">
        <f t="shared" si="0"/>
        <v>53121.936116757694</v>
      </c>
    </row>
    <row r="34" spans="1:9" s="950" customFormat="1" ht="12" customHeight="1">
      <c r="A34" s="949"/>
      <c r="F34" s="953" t="s">
        <v>1189</v>
      </c>
      <c r="G34" s="935">
        <f>INDEX('Modelo Ajustado (Ter. Reais)'!$E$16:$AH$16,MATCH($F34,'Modelo Ajustado (Ter. Reais)'!$E$14:$AH$14,0))</f>
        <v>20541.614002069888</v>
      </c>
      <c r="H34" s="936">
        <f>INDEX('Modelo Ajustado (Ter. Reais)'!$E$8:$AH$8,MATCH($F34,'Modelo Ajustado (Ter. Reais)'!$E$14:$AH$14,0))</f>
        <v>2.6916055115014883</v>
      </c>
      <c r="I34" s="935">
        <f t="shared" si="0"/>
        <v>55289.921463107457</v>
      </c>
    </row>
    <row r="35" spans="1:9" s="950" customFormat="1" ht="12" customHeight="1">
      <c r="A35" s="949"/>
      <c r="F35" s="953" t="s">
        <v>30</v>
      </c>
      <c r="G35" s="944">
        <f>SUM(G5:G34)</f>
        <v>553362.45025760797</v>
      </c>
      <c r="H35" s="945"/>
      <c r="I35" s="945">
        <f>SUM(I5:I34)</f>
        <v>985342.25215811504</v>
      </c>
    </row>
    <row r="36" spans="1:9" s="950" customFormat="1">
      <c r="A36" s="949"/>
    </row>
    <row r="37" spans="1:9" s="938" customFormat="1" ht="13" thickBot="1">
      <c r="A37" s="955"/>
      <c r="B37" s="937" t="s">
        <v>1199</v>
      </c>
    </row>
    <row r="38" spans="1:9" s="991" customFormat="1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DB61-BDB9-4A75-94C0-1AEDD09C97BF}">
  <dimension ref="B2:AH35"/>
  <sheetViews>
    <sheetView zoomScale="137" workbookViewId="0">
      <selection activeCell="N29" sqref="N29"/>
    </sheetView>
  </sheetViews>
  <sheetFormatPr baseColWidth="10" defaultColWidth="9.1640625" defaultRowHeight="15"/>
  <cols>
    <col min="1" max="1" width="5.83203125" style="661" customWidth="1"/>
    <col min="2" max="2" width="29.6640625" style="661" bestFit="1" customWidth="1"/>
    <col min="3" max="33" width="8.6640625" style="661" customWidth="1"/>
    <col min="34" max="16384" width="9.1640625" style="661"/>
  </cols>
  <sheetData>
    <row r="2" spans="2:34" s="299" customFormat="1" ht="19.5" customHeight="1">
      <c r="B2" s="491" t="s">
        <v>828</v>
      </c>
      <c r="C2" s="573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89"/>
      <c r="Y2" s="489"/>
      <c r="Z2" s="489"/>
      <c r="AA2" s="489"/>
      <c r="AB2" s="489"/>
      <c r="AC2" s="489"/>
      <c r="AD2" s="489"/>
      <c r="AE2" s="489"/>
      <c r="AF2" s="489"/>
      <c r="AG2" s="490"/>
    </row>
    <row r="3" spans="2:34" s="299" customFormat="1" ht="12">
      <c r="B3" s="758" t="s">
        <v>1128</v>
      </c>
      <c r="C3" s="574" t="s">
        <v>847</v>
      </c>
      <c r="D3" s="494" t="str">
        <f>'Modelo Ajustado (Ter. Reais)'!E4</f>
        <v>Ano 1</v>
      </c>
      <c r="E3" s="494" t="str">
        <f>'Modelo Ajustado (Ter. Reais)'!F4</f>
        <v>Ano 2</v>
      </c>
      <c r="F3" s="494" t="str">
        <f>'Modelo Ajustado (Ter. Reais)'!G4</f>
        <v>Ano 3</v>
      </c>
      <c r="G3" s="494" t="str">
        <f>'Modelo Ajustado (Ter. Reais)'!H4</f>
        <v>Ano 4</v>
      </c>
      <c r="H3" s="494" t="str">
        <f>'Modelo Ajustado (Ter. Reais)'!I4</f>
        <v>Ano 5</v>
      </c>
      <c r="I3" s="494" t="str">
        <f>'Modelo Ajustado (Ter. Reais)'!J4</f>
        <v>Ano 6</v>
      </c>
      <c r="J3" s="494" t="str">
        <f>'Modelo Ajustado (Ter. Reais)'!K4</f>
        <v>Ano 7</v>
      </c>
      <c r="K3" s="494" t="str">
        <f>'Modelo Ajustado (Ter. Reais)'!L4</f>
        <v>Ano 8</v>
      </c>
      <c r="L3" s="494" t="str">
        <f>'Modelo Ajustado (Ter. Reais)'!M4</f>
        <v>Ano 9</v>
      </c>
      <c r="M3" s="494" t="str">
        <f>'Modelo Ajustado (Ter. Reais)'!N4</f>
        <v>Ano 10</v>
      </c>
      <c r="N3" s="494" t="str">
        <f>'Modelo Ajustado (Ter. Reais)'!O4</f>
        <v>Ano 11</v>
      </c>
      <c r="O3" s="494" t="str">
        <f>'Modelo Ajustado (Ter. Reais)'!P4</f>
        <v>Ano 12</v>
      </c>
      <c r="P3" s="494" t="str">
        <f>'Modelo Ajustado (Ter. Reais)'!Q4</f>
        <v>Ano 13</v>
      </c>
      <c r="Q3" s="494" t="str">
        <f>'Modelo Ajustado (Ter. Reais)'!R4</f>
        <v>Ano 14</v>
      </c>
      <c r="R3" s="494" t="str">
        <f>'Modelo Ajustado (Ter. Reais)'!S4</f>
        <v>Ano 15</v>
      </c>
      <c r="S3" s="494" t="str">
        <f>'Modelo Ajustado (Ter. Reais)'!T4</f>
        <v>Ano 16</v>
      </c>
      <c r="T3" s="494" t="str">
        <f>'Modelo Ajustado (Ter. Reais)'!U4</f>
        <v>Ano 17</v>
      </c>
      <c r="U3" s="494" t="str">
        <f>'Modelo Ajustado (Ter. Reais)'!V4</f>
        <v>Ano 18</v>
      </c>
      <c r="V3" s="494" t="str">
        <f>'Modelo Ajustado (Ter. Reais)'!W4</f>
        <v>Ano 19</v>
      </c>
      <c r="W3" s="494" t="str">
        <f>'Modelo Ajustado (Ter. Reais)'!X4</f>
        <v>Ano 20</v>
      </c>
      <c r="X3" s="494" t="str">
        <f>'Modelo Ajustado (Ter. Reais)'!Y4</f>
        <v>Ano 21</v>
      </c>
      <c r="Y3" s="494" t="str">
        <f>'Modelo Ajustado (Ter. Reais)'!Z4</f>
        <v>Ano 22</v>
      </c>
      <c r="Z3" s="494" t="str">
        <f>'Modelo Ajustado (Ter. Reais)'!AA4</f>
        <v>Ano 23</v>
      </c>
      <c r="AA3" s="494" t="str">
        <f>'Modelo Ajustado (Ter. Reais)'!AB4</f>
        <v>Ano 24</v>
      </c>
      <c r="AB3" s="494" t="str">
        <f>'Modelo Ajustado (Ter. Reais)'!AC4</f>
        <v>Ano 25</v>
      </c>
      <c r="AC3" s="494" t="str">
        <f>'Modelo Ajustado (Ter. Reais)'!AD4</f>
        <v>Ano 26</v>
      </c>
      <c r="AD3" s="494" t="str">
        <f>'Modelo Ajustado (Ter. Reais)'!AE4</f>
        <v>Ano 27</v>
      </c>
      <c r="AE3" s="494" t="str">
        <f>'Modelo Ajustado (Ter. Reais)'!AF4</f>
        <v>Ano 28</v>
      </c>
      <c r="AF3" s="494" t="str">
        <f>'Modelo Ajustado (Ter. Reais)'!AG4</f>
        <v>Ano 29</v>
      </c>
      <c r="AG3" s="495" t="str">
        <f>'Modelo Ajustado (Ter. Reais)'!AH4</f>
        <v>Ano 30</v>
      </c>
    </row>
    <row r="4" spans="2:34" s="299" customFormat="1" ht="4.5" customHeight="1">
      <c r="B4" s="747"/>
      <c r="C4" s="575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1"/>
      <c r="AG4" s="522"/>
    </row>
    <row r="5" spans="2:34" s="744" customFormat="1" ht="12" customHeight="1">
      <c r="B5" s="767" t="s">
        <v>684</v>
      </c>
      <c r="C5" s="749"/>
      <c r="D5" s="528">
        <f>'Modelo Ajustado (Ter. Reais)'!E35</f>
        <v>27118.097734846528</v>
      </c>
      <c r="E5" s="528">
        <f>'Modelo Ajustado (Ter. Reais)'!F35</f>
        <v>27316.452331520006</v>
      </c>
      <c r="F5" s="528">
        <f>'Modelo Ajustado (Ter. Reais)'!G35</f>
        <v>27516.320489309375</v>
      </c>
      <c r="G5" s="528">
        <f>'Modelo Ajustado (Ter. Reais)'!H35</f>
        <v>27717.709959733769</v>
      </c>
      <c r="H5" s="528">
        <f>'Modelo Ajustado (Ter. Reais)'!I35</f>
        <v>27920.636929048273</v>
      </c>
      <c r="I5" s="528">
        <f>'Modelo Ajustado (Ter. Reais)'!J35</f>
        <v>28125.112323545862</v>
      </c>
      <c r="J5" s="528">
        <f>'Modelo Ajustado (Ter. Reais)'!K35</f>
        <v>28331.143402025686</v>
      </c>
      <c r="K5" s="528">
        <f>'Modelo Ajustado (Ter. Reais)'!L35</f>
        <v>28538.750037093923</v>
      </c>
      <c r="L5" s="528">
        <f>'Modelo Ajustado (Ter. Reais)'!M35</f>
        <v>28747.936691947096</v>
      </c>
      <c r="M5" s="528">
        <f>'Modelo Ajustado (Ter. Reais)'!N35</f>
        <v>28958.719865226169</v>
      </c>
      <c r="N5" s="528">
        <f>'Modelo Ajustado (Ter. Reais)'!O35</f>
        <v>29171.106569370259</v>
      </c>
      <c r="O5" s="528">
        <f>'Modelo Ajustado (Ter. Reais)'!P35</f>
        <v>29385.116013739833</v>
      </c>
      <c r="P5" s="528">
        <f>'Modelo Ajustado (Ter. Reais)'!Q35</f>
        <v>29600.756916436734</v>
      </c>
      <c r="Q5" s="528">
        <f>'Modelo Ajustado (Ter. Reais)'!R35</f>
        <v>29818.044392633437</v>
      </c>
      <c r="R5" s="528">
        <f>'Modelo Ajustado (Ter. Reais)'!S35</f>
        <v>30036.984687023447</v>
      </c>
      <c r="S5" s="528">
        <f>'Modelo Ajustado (Ter. Reais)'!T35</f>
        <v>30257.594971301827</v>
      </c>
      <c r="T5" s="528">
        <f>'Modelo Ajustado (Ter. Reais)'!U35</f>
        <v>30479.890436475311</v>
      </c>
      <c r="U5" s="528">
        <f>'Modelo Ajustado (Ter. Reais)'!V35</f>
        <v>30703.879630120002</v>
      </c>
      <c r="V5" s="528">
        <f>'Modelo Ajustado (Ter. Reais)'!W35</f>
        <v>30929.575857245742</v>
      </c>
      <c r="W5" s="528">
        <f>'Modelo Ajustado (Ter. Reais)'!X35</f>
        <v>31156.996839244603</v>
      </c>
      <c r="X5" s="528">
        <f>'Modelo Ajustado (Ter. Reais)'!Y35</f>
        <v>31386.147029504718</v>
      </c>
      <c r="Y5" s="528">
        <f>'Modelo Ajustado (Ter. Reais)'!Z35</f>
        <v>31617.048016103396</v>
      </c>
      <c r="Z5" s="528">
        <f>'Modelo Ajustado (Ter. Reais)'!AA35</f>
        <v>31849.706858648373</v>
      </c>
      <c r="AA5" s="528">
        <f>'Modelo Ajustado (Ter. Reais)'!AB35</f>
        <v>32084.141771251721</v>
      </c>
      <c r="AB5" s="528">
        <f>'Modelo Ajustado (Ter. Reais)'!AC35</f>
        <v>32320.363850732163</v>
      </c>
      <c r="AC5" s="528">
        <f>'Modelo Ajustado (Ter. Reais)'!AD35</f>
        <v>32558.387243412493</v>
      </c>
      <c r="AD5" s="528">
        <f>'Modelo Ajustado (Ter. Reais)'!AE35</f>
        <v>32798.225688082413</v>
      </c>
      <c r="AE5" s="528">
        <f>'Modelo Ajustado (Ter. Reais)'!AF35</f>
        <v>33039.893028341794</v>
      </c>
      <c r="AF5" s="528">
        <f>'Modelo Ajustado (Ter. Reais)'!AG35</f>
        <v>33283.403213400459</v>
      </c>
      <c r="AG5" s="529">
        <f>'Modelo Ajustado (Ter. Reais)'!AH35</f>
        <v>33528.770298884054</v>
      </c>
    </row>
    <row r="6" spans="2:34" s="744" customFormat="1" ht="12" customHeight="1">
      <c r="B6" s="768" t="s">
        <v>1122</v>
      </c>
      <c r="C6" s="750"/>
      <c r="D6" s="712">
        <f>'Modelo Ajustado (Ter. Reais)'!E60</f>
        <v>-5021.6946812665419</v>
      </c>
      <c r="E6" s="712">
        <f>'Modelo Ajustado (Ter. Reais)'!F60</f>
        <v>-5059.3194551102388</v>
      </c>
      <c r="F6" s="712">
        <f>'Modelo Ajustado (Ter. Reais)'!G60</f>
        <v>-5097.2318119940919</v>
      </c>
      <c r="G6" s="712">
        <f>'Modelo Ajustado (Ter. Reais)'!H60</f>
        <v>-5135.4329774604848</v>
      </c>
      <c r="H6" s="712">
        <f>'Modelo Ajustado (Ter. Reais)'!I60</f>
        <v>-5173.9263910652908</v>
      </c>
      <c r="I6" s="712">
        <f>'Modelo Ajustado (Ter. Reais)'!J60</f>
        <v>-5212.7139745726508</v>
      </c>
      <c r="J6" s="712">
        <f>'Modelo Ajustado (Ter. Reais)'!K60</f>
        <v>-5251.7968192587541</v>
      </c>
      <c r="K6" s="712">
        <f>'Modelo Ajustado (Ter. Reais)'!L60</f>
        <v>-5291.1793269841173</v>
      </c>
      <c r="L6" s="712">
        <f>'Modelo Ajustado (Ter. Reais)'!M60</f>
        <v>-5330.8617849971852</v>
      </c>
      <c r="M6" s="712">
        <f>'Modelo Ajustado (Ter. Reais)'!N60</f>
        <v>-5370.847591300897</v>
      </c>
      <c r="N6" s="712">
        <f>'Modelo Ajustado (Ter. Reais)'!O60</f>
        <v>-3882.1132081753399</v>
      </c>
      <c r="O6" s="712">
        <f>'Modelo Ajustado (Ter. Reais)'!P60</f>
        <v>-5451.7365001095295</v>
      </c>
      <c r="P6" s="712">
        <f>'Modelo Ajustado (Ter. Reais)'!Q60</f>
        <v>-5492.64514377257</v>
      </c>
      <c r="Q6" s="712">
        <f>'Modelo Ajustado (Ter. Reais)'!R60</f>
        <v>-5533.8668064872918</v>
      </c>
      <c r="R6" s="712">
        <f>'Modelo Ajustado (Ter. Reais)'!S60</f>
        <v>-5575.4020920559524</v>
      </c>
      <c r="S6" s="712">
        <f>'Modelo Ajustado (Ter. Reais)'!T60</f>
        <v>-5617.2547085668211</v>
      </c>
      <c r="T6" s="712">
        <f>'Modelo Ajustado (Ter. Reais)'!U60</f>
        <v>-5659.4277399185385</v>
      </c>
      <c r="U6" s="712">
        <f>'Modelo Ajustado (Ter. Reais)'!V60</f>
        <v>-5701.9224596749018</v>
      </c>
      <c r="V6" s="712">
        <f>'Modelo Ajustado (Ter. Reais)'!W60</f>
        <v>-5744.7414378003987</v>
      </c>
      <c r="W6" s="712">
        <f>'Modelo Ajustado (Ter. Reais)'!X60</f>
        <v>-5787.8883632716233</v>
      </c>
      <c r="X6" s="712">
        <f>'Modelo Ajustado (Ter. Reais)'!Y60</f>
        <v>-5831.3634362121747</v>
      </c>
      <c r="Y6" s="712">
        <f>'Modelo Ajustado (Ter. Reais)'!Z60</f>
        <v>-5875.1714837224263</v>
      </c>
      <c r="Z6" s="712">
        <f>'Modelo Ajustado (Ter. Reais)'!AA60</f>
        <v>-5919.3132894427426</v>
      </c>
      <c r="AA6" s="712">
        <f>'Modelo Ajustado (Ter. Reais)'!AB60</f>
        <v>-5963.7926766159089</v>
      </c>
      <c r="AB6" s="712">
        <f>'Modelo Ajustado (Ter. Reais)'!AC60</f>
        <v>-6008.6116557003661</v>
      </c>
      <c r="AC6" s="712">
        <f>'Modelo Ajustado (Ter. Reais)'!AD60</f>
        <v>-6053.7729012101545</v>
      </c>
      <c r="AD6" s="712">
        <f>'Modelo Ajustado (Ter. Reais)'!AE60</f>
        <v>-6099.2790276726664</v>
      </c>
      <c r="AE6" s="712">
        <f>'Modelo Ajustado (Ter. Reais)'!AF60</f>
        <v>-6145.1326695934595</v>
      </c>
      <c r="AF6" s="712">
        <f>'Modelo Ajustado (Ter. Reais)'!AG60</f>
        <v>-6191.3364816089643</v>
      </c>
      <c r="AG6" s="754">
        <f>'Modelo Ajustado (Ter. Reais)'!AH60</f>
        <v>-6237.8931386403601</v>
      </c>
    </row>
    <row r="7" spans="2:34" s="744" customFormat="1" ht="12" customHeight="1">
      <c r="B7" s="767" t="s">
        <v>442</v>
      </c>
      <c r="C7" s="749"/>
      <c r="D7" s="528">
        <f>SUM(D5:D6)</f>
        <v>22096.403053579987</v>
      </c>
      <c r="E7" s="528">
        <f t="shared" ref="E7:AG7" si="0">SUM(E5:E6)</f>
        <v>22257.132876409767</v>
      </c>
      <c r="F7" s="528">
        <f t="shared" si="0"/>
        <v>22419.088677315282</v>
      </c>
      <c r="G7" s="528">
        <f t="shared" si="0"/>
        <v>22582.276982273284</v>
      </c>
      <c r="H7" s="528">
        <f t="shared" si="0"/>
        <v>22746.710537982981</v>
      </c>
      <c r="I7" s="528">
        <f t="shared" si="0"/>
        <v>22912.398348973213</v>
      </c>
      <c r="J7" s="528">
        <f t="shared" si="0"/>
        <v>23079.346582766932</v>
      </c>
      <c r="K7" s="528">
        <f t="shared" si="0"/>
        <v>23247.570710109805</v>
      </c>
      <c r="L7" s="528">
        <f t="shared" si="0"/>
        <v>23417.074906949911</v>
      </c>
      <c r="M7" s="528">
        <f t="shared" si="0"/>
        <v>23587.87227392527</v>
      </c>
      <c r="N7" s="528">
        <f t="shared" si="0"/>
        <v>25288.99336119492</v>
      </c>
      <c r="O7" s="528">
        <f t="shared" si="0"/>
        <v>23933.379513630302</v>
      </c>
      <c r="P7" s="528">
        <f t="shared" si="0"/>
        <v>24108.111772664164</v>
      </c>
      <c r="Q7" s="528">
        <f t="shared" si="0"/>
        <v>24284.177586146146</v>
      </c>
      <c r="R7" s="528">
        <f t="shared" si="0"/>
        <v>24461.582594967495</v>
      </c>
      <c r="S7" s="528">
        <f t="shared" si="0"/>
        <v>24640.340262735008</v>
      </c>
      <c r="T7" s="528">
        <f t="shared" si="0"/>
        <v>24820.462696556773</v>
      </c>
      <c r="U7" s="528">
        <f t="shared" si="0"/>
        <v>25001.957170445101</v>
      </c>
      <c r="V7" s="528">
        <f t="shared" si="0"/>
        <v>25184.834419445342</v>
      </c>
      <c r="W7" s="528">
        <f t="shared" si="0"/>
        <v>25369.108475972978</v>
      </c>
      <c r="X7" s="528">
        <f t="shared" si="0"/>
        <v>25554.783593292545</v>
      </c>
      <c r="Y7" s="528">
        <f t="shared" si="0"/>
        <v>25741.876532380971</v>
      </c>
      <c r="Z7" s="528">
        <f t="shared" si="0"/>
        <v>25930.393569205629</v>
      </c>
      <c r="AA7" s="528">
        <f t="shared" si="0"/>
        <v>26120.349094635814</v>
      </c>
      <c r="AB7" s="528">
        <f t="shared" si="0"/>
        <v>26311.752195031797</v>
      </c>
      <c r="AC7" s="528">
        <f t="shared" si="0"/>
        <v>26504.614342202338</v>
      </c>
      <c r="AD7" s="528">
        <f t="shared" si="0"/>
        <v>26698.946660409747</v>
      </c>
      <c r="AE7" s="528">
        <f t="shared" si="0"/>
        <v>26894.760358748335</v>
      </c>
      <c r="AF7" s="528">
        <f t="shared" si="0"/>
        <v>27092.066731791496</v>
      </c>
      <c r="AG7" s="529">
        <f t="shared" si="0"/>
        <v>27290.877160243694</v>
      </c>
    </row>
    <row r="8" spans="2:34" s="744" customFormat="1" ht="12" customHeight="1">
      <c r="B8" s="768" t="s">
        <v>696</v>
      </c>
      <c r="C8" s="750"/>
      <c r="D8" s="712">
        <f>'Modelo Ajustado (Ter. Reais)'!E83</f>
        <v>-13656.763341830629</v>
      </c>
      <c r="E8" s="712">
        <f>'Modelo Ajustado (Ter. Reais)'!F83</f>
        <v>-13678.547788962765</v>
      </c>
      <c r="F8" s="712">
        <f>'Modelo Ajustado (Ter. Reais)'!G83</f>
        <v>-13700.497822129033</v>
      </c>
      <c r="G8" s="712">
        <f>'Modelo Ajustado (Ter. Reais)'!H83</f>
        <v>-13722.614617287065</v>
      </c>
      <c r="H8" s="712">
        <f>'Modelo Ajustado (Ter. Reais)'!I83</f>
        <v>-13744.899462390455</v>
      </c>
      <c r="I8" s="712">
        <f>'Modelo Ajustado (Ter. Reais)'!J83</f>
        <v>-13767.353757388764</v>
      </c>
      <c r="J8" s="712">
        <f>'Modelo Ajustado (Ter. Reais)'!K83</f>
        <v>-13789.978678239626</v>
      </c>
      <c r="K8" s="712">
        <f>'Modelo Ajustado (Ter. Reais)'!L83</f>
        <v>-13812.77556889462</v>
      </c>
      <c r="L8" s="712">
        <f>'Modelo Ajustado (Ter. Reais)'!M83</f>
        <v>-13835.74566130936</v>
      </c>
      <c r="M8" s="712">
        <f>'Modelo Ajustado (Ter. Reais)'!N83</f>
        <v>-13858.890411431388</v>
      </c>
      <c r="N8" s="712">
        <f>'Modelo Ajustado (Ter. Reais)'!O83</f>
        <v>-13882.210995218338</v>
      </c>
      <c r="O8" s="712">
        <f>'Modelo Ajustado (Ter. Reais)'!P83</f>
        <v>-13905.70881261977</v>
      </c>
      <c r="P8" s="712">
        <f>'Modelo Ajustado (Ter. Reais)'!Q83</f>
        <v>-13929.385207587266</v>
      </c>
      <c r="Q8" s="712">
        <f>'Modelo Ajustado (Ter. Reais)'!R83</f>
        <v>-13953.2415240724</v>
      </c>
      <c r="R8" s="712">
        <f>'Modelo Ajustado (Ter. Reais)'!S83</f>
        <v>-13977.279218022719</v>
      </c>
      <c r="S8" s="712">
        <f>'Modelo Ajustado (Ter. Reais)'!T83</f>
        <v>-14001.499577391816</v>
      </c>
      <c r="T8" s="712">
        <f>'Modelo Ajustado (Ter. Reais)'!U83</f>
        <v>-14025.90400212926</v>
      </c>
      <c r="U8" s="712">
        <f>'Modelo Ajustado (Ter. Reais)'!V83</f>
        <v>-14050.493892184606</v>
      </c>
      <c r="V8" s="712">
        <f>'Modelo Ajustado (Ter. Reais)'!W83</f>
        <v>-14075.270647507419</v>
      </c>
      <c r="W8" s="712">
        <f>'Modelo Ajustado (Ter. Reais)'!X83</f>
        <v>-14100.235780043222</v>
      </c>
      <c r="X8" s="712">
        <f>'Modelo Ajustado (Ter. Reais)'!Y83</f>
        <v>-14125.390633743596</v>
      </c>
      <c r="Y8" s="712">
        <f>'Modelo Ajustado (Ter. Reais)'!Z83</f>
        <v>-14150.736608558103</v>
      </c>
      <c r="Z8" s="712">
        <f>'Modelo Ajustado (Ter. Reais)'!AA83</f>
        <v>-14176.275216432268</v>
      </c>
      <c r="AA8" s="712">
        <f>'Modelo Ajustado (Ter. Reais)'!AB83</f>
        <v>-14202.00796931162</v>
      </c>
      <c r="AB8" s="712">
        <f>'Modelo Ajustado (Ter. Reais)'!AC83</f>
        <v>-14227.936211147735</v>
      </c>
      <c r="AC8" s="712">
        <f>'Modelo Ajustado (Ter. Reais)'!AD83</f>
        <v>-14254.061507271803</v>
      </c>
      <c r="AD8" s="712">
        <f>'Modelo Ajustado (Ter. Reais)'!AE83</f>
        <v>-14280.385355293754</v>
      </c>
      <c r="AE8" s="712">
        <f>'Modelo Ajustado (Ter. Reais)'!AF83</f>
        <v>-14306.909264205333</v>
      </c>
      <c r="AF8" s="712">
        <f>'Modelo Ajustado (Ter. Reais)'!AG83</f>
        <v>-14333.634754466597</v>
      </c>
      <c r="AG8" s="754">
        <f>'Modelo Ajustado (Ter. Reais)'!AH83</f>
        <v>-14360.563358093086</v>
      </c>
    </row>
    <row r="9" spans="2:34" s="744" customFormat="1" ht="12" customHeight="1">
      <c r="B9" s="767" t="s">
        <v>689</v>
      </c>
      <c r="C9" s="749"/>
      <c r="D9" s="528">
        <f>SUM(D7:D8)</f>
        <v>8439.639711749358</v>
      </c>
      <c r="E9" s="528">
        <f t="shared" ref="E9:AG9" si="1">SUM(E7:E8)</f>
        <v>8578.5850874470016</v>
      </c>
      <c r="F9" s="528">
        <f t="shared" si="1"/>
        <v>8718.5908551862485</v>
      </c>
      <c r="G9" s="528">
        <f t="shared" si="1"/>
        <v>8859.6623649862195</v>
      </c>
      <c r="H9" s="528">
        <f t="shared" si="1"/>
        <v>9001.8110755925263</v>
      </c>
      <c r="I9" s="528">
        <f t="shared" si="1"/>
        <v>9145.0445915844484</v>
      </c>
      <c r="J9" s="528">
        <f t="shared" si="1"/>
        <v>9289.3679045273057</v>
      </c>
      <c r="K9" s="528">
        <f t="shared" si="1"/>
        <v>9434.7951412151851</v>
      </c>
      <c r="L9" s="528">
        <f t="shared" si="1"/>
        <v>9581.3292456405507</v>
      </c>
      <c r="M9" s="528">
        <f t="shared" si="1"/>
        <v>9728.9818624938816</v>
      </c>
      <c r="N9" s="528">
        <f t="shared" si="1"/>
        <v>11406.782365976582</v>
      </c>
      <c r="O9" s="528">
        <f t="shared" si="1"/>
        <v>10027.670701010531</v>
      </c>
      <c r="P9" s="528">
        <f t="shared" si="1"/>
        <v>10178.726565076899</v>
      </c>
      <c r="Q9" s="528">
        <f t="shared" si="1"/>
        <v>10330.936062073746</v>
      </c>
      <c r="R9" s="528">
        <f t="shared" si="1"/>
        <v>10484.303376944776</v>
      </c>
      <c r="S9" s="528">
        <f t="shared" si="1"/>
        <v>10638.840685343192</v>
      </c>
      <c r="T9" s="528">
        <f t="shared" si="1"/>
        <v>10794.558694427513</v>
      </c>
      <c r="U9" s="528">
        <f t="shared" si="1"/>
        <v>10951.463278260495</v>
      </c>
      <c r="V9" s="528">
        <f t="shared" si="1"/>
        <v>11109.563771937923</v>
      </c>
      <c r="W9" s="528">
        <f t="shared" si="1"/>
        <v>11268.872695929756</v>
      </c>
      <c r="X9" s="528">
        <f t="shared" si="1"/>
        <v>11429.392959548948</v>
      </c>
      <c r="Y9" s="528">
        <f t="shared" si="1"/>
        <v>11591.139923822868</v>
      </c>
      <c r="Z9" s="528">
        <f t="shared" si="1"/>
        <v>11754.118352773361</v>
      </c>
      <c r="AA9" s="528">
        <f t="shared" si="1"/>
        <v>11918.341125324194</v>
      </c>
      <c r="AB9" s="528">
        <f t="shared" si="1"/>
        <v>12083.815983884062</v>
      </c>
      <c r="AC9" s="528">
        <f t="shared" si="1"/>
        <v>12250.552834930535</v>
      </c>
      <c r="AD9" s="528">
        <f t="shared" si="1"/>
        <v>12418.561305115993</v>
      </c>
      <c r="AE9" s="528">
        <f t="shared" si="1"/>
        <v>12587.851094543003</v>
      </c>
      <c r="AF9" s="528">
        <f t="shared" si="1"/>
        <v>12758.431977324899</v>
      </c>
      <c r="AG9" s="529">
        <f t="shared" si="1"/>
        <v>12930.313802150607</v>
      </c>
    </row>
    <row r="10" spans="2:34" s="744" customFormat="1" ht="12" customHeight="1">
      <c r="B10" s="768" t="s">
        <v>1123</v>
      </c>
      <c r="C10" s="750"/>
      <c r="D10" s="712">
        <f>'Modelo Ajustado (Ter. Reais)'!E108</f>
        <v>-799.06439999999998</v>
      </c>
      <c r="E10" s="712">
        <f>'Modelo Ajustado (Ter. Reais)'!F108</f>
        <v>-800.49758185132009</v>
      </c>
      <c r="F10" s="712">
        <f>'Modelo Ajustado (Ter. Reais)'!G108</f>
        <v>-801.94165747917305</v>
      </c>
      <c r="G10" s="712">
        <f>'Modelo Ajustado (Ter. Reais)'!H108</f>
        <v>-803.39670424889778</v>
      </c>
      <c r="H10" s="712">
        <f>'Modelo Ajustado (Ter. Reais)'!I108</f>
        <v>-804.86280689396085</v>
      </c>
      <c r="I10" s="712">
        <f>'Modelo Ajustado (Ter. Reais)'!J108</f>
        <v>-806.34005751595578</v>
      </c>
      <c r="J10" s="712">
        <f>'Modelo Ajustado (Ter. Reais)'!K108</f>
        <v>-807.82853348022195</v>
      </c>
      <c r="K10" s="712">
        <f>'Modelo Ajustado (Ter. Reais)'!L108</f>
        <v>-809.32832320428929</v>
      </c>
      <c r="L10" s="712">
        <f>'Modelo Ajustado (Ter. Reais)'!M108</f>
        <v>-810.83950773756055</v>
      </c>
      <c r="M10" s="712">
        <f>'Modelo Ajustado (Ter. Reais)'!N108</f>
        <v>-812.36218286569351</v>
      </c>
      <c r="N10" s="712">
        <f>'Modelo Ajustado (Ter. Reais)'!O108</f>
        <v>-813.89642595402711</v>
      </c>
      <c r="O10" s="712">
        <f>'Modelo Ajustado (Ter. Reais)'!P108</f>
        <v>-815.44232910415508</v>
      </c>
      <c r="P10" s="712">
        <f>'Modelo Ajustado (Ter. Reais)'!Q108</f>
        <v>-816.99998073360803</v>
      </c>
      <c r="Q10" s="712">
        <f>'Modelo Ajustado (Ter. Reais)'!R108</f>
        <v>-818.56946925991565</v>
      </c>
      <c r="R10" s="712">
        <f>'Modelo Ajustado (Ter. Reais)'!S108</f>
        <v>-820.15089046873595</v>
      </c>
      <c r="S10" s="712">
        <f>'Modelo Ajustado (Ter. Reais)'!T108</f>
        <v>-821.74432909353527</v>
      </c>
      <c r="T10" s="712">
        <f>'Modelo Ajustado (Ter. Reais)'!U108</f>
        <v>-823.3498772359078</v>
      </c>
      <c r="U10" s="712">
        <f>'Modelo Ajustado (Ter. Reais)'!V108</f>
        <v>-824.96762699744704</v>
      </c>
      <c r="V10" s="712">
        <f>'Modelo Ajustado (Ter. Reais)'!W108</f>
        <v>-826.59767047974719</v>
      </c>
      <c r="W10" s="712">
        <f>'Modelo Ajustado (Ter. Reais)'!X108</f>
        <v>-828.24010715252984</v>
      </c>
      <c r="X10" s="712">
        <f>'Modelo Ajustado (Ter. Reais)'!Y108</f>
        <v>-829.89502543332515</v>
      </c>
      <c r="Y10" s="712">
        <f>'Modelo Ajustado (Ter. Reais)'!Z108</f>
        <v>-831.56251742372706</v>
      </c>
      <c r="Z10" s="712">
        <f>'Modelo Ajustado (Ter. Reais)'!AA108</f>
        <v>-833.24268259345672</v>
      </c>
      <c r="AA10" s="712">
        <f>'Modelo Ajustado (Ter. Reais)'!AB108</f>
        <v>-834.93562041223595</v>
      </c>
      <c r="AB10" s="712">
        <f>'Modelo Ajustado (Ter. Reais)'!AC108</f>
        <v>-836.64141929759489</v>
      </c>
      <c r="AC10" s="712">
        <f>'Modelo Ajustado (Ter. Reais)'!AD108</f>
        <v>-838.36018223145652</v>
      </c>
      <c r="AD10" s="712">
        <f>'Modelo Ajustado (Ter. Reais)'!AE108</f>
        <v>-840.09200774041392</v>
      </c>
      <c r="AE10" s="712">
        <f>'Modelo Ajustado (Ter. Reais)'!AF108</f>
        <v>-841.83699509986195</v>
      </c>
      <c r="AF10" s="712">
        <f>'Modelo Ajustado (Ter. Reais)'!AG108</f>
        <v>-843.59524433968659</v>
      </c>
      <c r="AG10" s="754">
        <f>'Modelo Ajustado (Ter. Reais)'!AH108</f>
        <v>-845.36685624999973</v>
      </c>
      <c r="AH10" s="746"/>
    </row>
    <row r="11" spans="2:34" s="744" customFormat="1" ht="12" customHeight="1">
      <c r="B11" s="767" t="s">
        <v>188</v>
      </c>
      <c r="C11" s="751"/>
      <c r="D11" s="752">
        <f>SUM(D9:D10)</f>
        <v>7640.5753117493578</v>
      </c>
      <c r="E11" s="752">
        <f t="shared" ref="E11:AG11" si="2">SUM(E9:E10)</f>
        <v>7778.0875055956813</v>
      </c>
      <c r="F11" s="752">
        <f t="shared" si="2"/>
        <v>7916.6491977070755</v>
      </c>
      <c r="G11" s="752">
        <f t="shared" si="2"/>
        <v>8056.2656607373219</v>
      </c>
      <c r="H11" s="752">
        <f t="shared" si="2"/>
        <v>8196.9482686985648</v>
      </c>
      <c r="I11" s="752">
        <f t="shared" si="2"/>
        <v>8338.7045340684926</v>
      </c>
      <c r="J11" s="752">
        <f t="shared" si="2"/>
        <v>8481.5393710470835</v>
      </c>
      <c r="K11" s="752">
        <f t="shared" si="2"/>
        <v>8625.4668180108965</v>
      </c>
      <c r="L11" s="752">
        <f t="shared" si="2"/>
        <v>8770.4897379029899</v>
      </c>
      <c r="M11" s="752">
        <f t="shared" si="2"/>
        <v>8916.6196796281874</v>
      </c>
      <c r="N11" s="752">
        <f t="shared" si="2"/>
        <v>10592.885940022556</v>
      </c>
      <c r="O11" s="752">
        <f t="shared" si="2"/>
        <v>9212.2283719063762</v>
      </c>
      <c r="P11" s="752">
        <f t="shared" si="2"/>
        <v>9361.7265843432906</v>
      </c>
      <c r="Q11" s="752">
        <f t="shared" si="2"/>
        <v>9512.3665928138307</v>
      </c>
      <c r="R11" s="752">
        <f t="shared" si="2"/>
        <v>9664.1524864760395</v>
      </c>
      <c r="S11" s="752">
        <f t="shared" si="2"/>
        <v>9817.0963562496563</v>
      </c>
      <c r="T11" s="752">
        <f t="shared" si="2"/>
        <v>9971.2088171916057</v>
      </c>
      <c r="U11" s="752">
        <f t="shared" si="2"/>
        <v>10126.495651263049</v>
      </c>
      <c r="V11" s="752">
        <f t="shared" si="2"/>
        <v>10282.966101458176</v>
      </c>
      <c r="W11" s="752">
        <f t="shared" si="2"/>
        <v>10440.632588777227</v>
      </c>
      <c r="X11" s="752">
        <f t="shared" si="2"/>
        <v>10599.497934115623</v>
      </c>
      <c r="Y11" s="752">
        <f t="shared" si="2"/>
        <v>10759.577406399141</v>
      </c>
      <c r="Z11" s="752">
        <f t="shared" si="2"/>
        <v>10920.875670179905</v>
      </c>
      <c r="AA11" s="752">
        <f t="shared" si="2"/>
        <v>11083.405504911958</v>
      </c>
      <c r="AB11" s="752">
        <f t="shared" si="2"/>
        <v>11247.174564586467</v>
      </c>
      <c r="AC11" s="752">
        <f t="shared" si="2"/>
        <v>11412.192652699079</v>
      </c>
      <c r="AD11" s="752">
        <f t="shared" si="2"/>
        <v>11578.469297375579</v>
      </c>
      <c r="AE11" s="752">
        <f t="shared" si="2"/>
        <v>11746.01409944314</v>
      </c>
      <c r="AF11" s="752">
        <f t="shared" si="2"/>
        <v>11914.836732985212</v>
      </c>
      <c r="AG11" s="753">
        <f t="shared" si="2"/>
        <v>12084.946945900607</v>
      </c>
    </row>
    <row r="12" spans="2:34" s="744" customFormat="1" ht="12" customHeight="1">
      <c r="B12" s="768" t="s">
        <v>1124</v>
      </c>
      <c r="C12" s="750"/>
      <c r="D12" s="712">
        <f>'Modelo Ajustado (Ter. Reais)'!E139</f>
        <v>-4516.4832305569162</v>
      </c>
      <c r="E12" s="712">
        <f>'Modelo Ajustado (Ter. Reais)'!F139</f>
        <v>-4367.4188575305416</v>
      </c>
      <c r="F12" s="712">
        <f>'Modelo Ajustado (Ter. Reais)'!G139</f>
        <v>-4228.0128188668632</v>
      </c>
      <c r="G12" s="712">
        <f>'Modelo Ajustado (Ter. Reais)'!H139</f>
        <v>-4093.1001449879163</v>
      </c>
      <c r="H12" s="712">
        <f>'Modelo Ajustado (Ter. Reais)'!I139</f>
        <v>-3962.4924319387819</v>
      </c>
      <c r="I12" s="712">
        <f>'Modelo Ajustado (Ter. Reais)'!J139</f>
        <v>-3836.0523116930667</v>
      </c>
      <c r="J12" s="712">
        <f>'Modelo Ajustado (Ter. Reais)'!K139</f>
        <v>-3713.6467995336384</v>
      </c>
      <c r="K12" s="712">
        <f>'Modelo Ajustado (Ter. Reais)'!L139</f>
        <v>-3595.1471541845608</v>
      </c>
      <c r="L12" s="712">
        <f>'Modelo Ajustado (Ter. Reais)'!M139</f>
        <v>-3480.4287424061126</v>
      </c>
      <c r="M12" s="712">
        <f>'Modelo Ajustado (Ter. Reais)'!N139</f>
        <v>-3369.3709079104756</v>
      </c>
      <c r="N12" s="712">
        <f>'Modelo Ajustado (Ter. Reais)'!O139</f>
        <v>-1552.7126442260521</v>
      </c>
      <c r="O12" s="712">
        <f>'Modelo Ajustado (Ter. Reais)'!P139</f>
        <v>-1503.166764501324</v>
      </c>
      <c r="P12" s="712">
        <f>'Modelo Ajustado (Ter. Reais)'!Q139</f>
        <v>-1455.2018561216967</v>
      </c>
      <c r="Q12" s="712">
        <f>'Modelo Ajustado (Ter. Reais)'!R139</f>
        <v>-1408.7674714937898</v>
      </c>
      <c r="R12" s="712">
        <f>'Modelo Ajustado (Ter. Reais)'!S139</f>
        <v>-1363.814772768565</v>
      </c>
      <c r="S12" s="712">
        <f>'Modelo Ajustado (Ter. Reais)'!T139</f>
        <v>-1320.2964804756086</v>
      </c>
      <c r="T12" s="712">
        <f>'Modelo Ajustado (Ter. Reais)'!U139</f>
        <v>-1278.1668237964536</v>
      </c>
      <c r="U12" s="712">
        <f>'Modelo Ajustado (Ter. Reais)'!V139</f>
        <v>-1237.3814924246449</v>
      </c>
      <c r="V12" s="712">
        <f>'Modelo Ajustado (Ter. Reais)'!W139</f>
        <v>-1197.8975899619104</v>
      </c>
      <c r="W12" s="712">
        <f>'Modelo Ajustado (Ter. Reais)'!X139</f>
        <v>-1159.6735888014266</v>
      </c>
      <c r="X12" s="712">
        <f>'Modelo Ajustado (Ter. Reais)'!Y139</f>
        <v>-634.88835942371429</v>
      </c>
      <c r="Y12" s="712">
        <f>'Modelo Ajustado (Ter. Reais)'!Z139</f>
        <v>-614.6295546721642</v>
      </c>
      <c r="Z12" s="712">
        <f>'Modelo Ajustado (Ter. Reais)'!AA139</f>
        <v>-595.01719297453064</v>
      </c>
      <c r="AA12" s="712">
        <f>'Modelo Ajustado (Ter. Reais)'!AB139</f>
        <v>-576.03064682454681</v>
      </c>
      <c r="AB12" s="712">
        <f>'Modelo Ajustado (Ter. Reais)'!AC139</f>
        <v>-557.64994692398079</v>
      </c>
      <c r="AC12" s="712">
        <f>'Modelo Ajustado (Ter. Reais)'!AD139</f>
        <v>-53.94984739365853</v>
      </c>
      <c r="AD12" s="712">
        <f>'Modelo Ajustado (Ter. Reais)'!AE139</f>
        <v>-52.228348789217144</v>
      </c>
      <c r="AE12" s="712">
        <f>'Modelo Ajustado (Ter. Reais)'!AF139</f>
        <v>-50.56178189613852</v>
      </c>
      <c r="AF12" s="712">
        <f>'Modelo Ajustado (Ter. Reais)'!AG139</f>
        <v>-48.948393885285618</v>
      </c>
      <c r="AG12" s="754">
        <f>'Modelo Ajustado (Ter. Reais)'!AH139</f>
        <v>-47.386487858966234</v>
      </c>
    </row>
    <row r="13" spans="2:34" s="744" customFormat="1" ht="12" customHeight="1">
      <c r="B13" s="769" t="s">
        <v>411</v>
      </c>
      <c r="C13" s="751"/>
      <c r="D13" s="752">
        <f>SUM(D11:D12)</f>
        <v>3124.0920811924416</v>
      </c>
      <c r="E13" s="752">
        <f t="shared" ref="E13:AG13" si="3">SUM(E11:E12)</f>
        <v>3410.6686480651397</v>
      </c>
      <c r="F13" s="752">
        <f t="shared" si="3"/>
        <v>3688.6363788402123</v>
      </c>
      <c r="G13" s="752">
        <f t="shared" si="3"/>
        <v>3963.1655157494056</v>
      </c>
      <c r="H13" s="752">
        <f t="shared" si="3"/>
        <v>4234.4558367597829</v>
      </c>
      <c r="I13" s="752">
        <f t="shared" si="3"/>
        <v>4502.6522223754255</v>
      </c>
      <c r="J13" s="752">
        <f t="shared" si="3"/>
        <v>4767.8925715134446</v>
      </c>
      <c r="K13" s="752">
        <f t="shared" si="3"/>
        <v>5030.3196638263362</v>
      </c>
      <c r="L13" s="752">
        <f t="shared" si="3"/>
        <v>5290.0609954968768</v>
      </c>
      <c r="M13" s="752">
        <f t="shared" si="3"/>
        <v>5547.2487717177119</v>
      </c>
      <c r="N13" s="752">
        <f t="shared" si="3"/>
        <v>9040.1732957965032</v>
      </c>
      <c r="O13" s="752">
        <f t="shared" si="3"/>
        <v>7709.0616074050522</v>
      </c>
      <c r="P13" s="752">
        <f t="shared" si="3"/>
        <v>7906.5247282215942</v>
      </c>
      <c r="Q13" s="752">
        <f t="shared" si="3"/>
        <v>8103.5991213200414</v>
      </c>
      <c r="R13" s="752">
        <f t="shared" si="3"/>
        <v>8300.3377137074749</v>
      </c>
      <c r="S13" s="752">
        <f t="shared" si="3"/>
        <v>8496.7998757740479</v>
      </c>
      <c r="T13" s="752">
        <f t="shared" si="3"/>
        <v>8693.0419933951525</v>
      </c>
      <c r="U13" s="752">
        <f t="shared" si="3"/>
        <v>8889.1141588384035</v>
      </c>
      <c r="V13" s="752">
        <f t="shared" si="3"/>
        <v>9085.0685114962653</v>
      </c>
      <c r="W13" s="752">
        <f t="shared" si="3"/>
        <v>9280.9589999758009</v>
      </c>
      <c r="X13" s="752">
        <f t="shared" si="3"/>
        <v>9964.6095746919091</v>
      </c>
      <c r="Y13" s="752">
        <f t="shared" si="3"/>
        <v>10144.947851726976</v>
      </c>
      <c r="Z13" s="752">
        <f t="shared" si="3"/>
        <v>10325.858477205375</v>
      </c>
      <c r="AA13" s="752">
        <f t="shared" si="3"/>
        <v>10507.374858087411</v>
      </c>
      <c r="AB13" s="752">
        <f t="shared" si="3"/>
        <v>10689.524617662486</v>
      </c>
      <c r="AC13" s="752">
        <f t="shared" si="3"/>
        <v>11358.242805305421</v>
      </c>
      <c r="AD13" s="752">
        <f t="shared" si="3"/>
        <v>11526.240948586363</v>
      </c>
      <c r="AE13" s="752">
        <f t="shared" si="3"/>
        <v>11695.452317547002</v>
      </c>
      <c r="AF13" s="752">
        <f t="shared" si="3"/>
        <v>11865.888339099925</v>
      </c>
      <c r="AG13" s="753">
        <f t="shared" si="3"/>
        <v>12037.56045804164</v>
      </c>
    </row>
    <row r="14" spans="2:34" s="744" customFormat="1" ht="12" customHeight="1">
      <c r="B14" s="768" t="s">
        <v>1125</v>
      </c>
      <c r="C14" s="750"/>
      <c r="D14" s="712">
        <f>'Modelo Ajustado (Ter. Reais)'!E162</f>
        <v>-1038.1913076054302</v>
      </c>
      <c r="E14" s="712">
        <f>'Modelo Ajustado (Ter. Reais)'!F162</f>
        <v>-1135.6273403421474</v>
      </c>
      <c r="F14" s="712">
        <f>'Modelo Ajustado (Ter. Reais)'!G162</f>
        <v>-1230.1363688056722</v>
      </c>
      <c r="G14" s="712">
        <f>'Modelo Ajustado (Ter. Reais)'!H162</f>
        <v>-1323.476275354798</v>
      </c>
      <c r="H14" s="712">
        <f>'Modelo Ajustado (Ter. Reais)'!I162</f>
        <v>-1415.7149844983262</v>
      </c>
      <c r="I14" s="712">
        <f>'Modelo Ajustado (Ter. Reais)'!J162</f>
        <v>-1506.9017556076446</v>
      </c>
      <c r="J14" s="712">
        <f>'Modelo Ajustado (Ter. Reais)'!K162</f>
        <v>-1597.083474314571</v>
      </c>
      <c r="K14" s="712">
        <f>'Modelo Ajustado (Ter. Reais)'!L162</f>
        <v>-1686.3086857009544</v>
      </c>
      <c r="L14" s="712">
        <f>'Modelo Ajustado (Ter. Reais)'!M162</f>
        <v>-1774.620738468938</v>
      </c>
      <c r="M14" s="712">
        <f>'Modelo Ajustado (Ter. Reais)'!N162</f>
        <v>-1862.0645823840221</v>
      </c>
      <c r="N14" s="712">
        <f>'Modelo Ajustado (Ter. Reais)'!O162</f>
        <v>-3049.658920570811</v>
      </c>
      <c r="O14" s="712">
        <f>'Modelo Ajustado (Ter. Reais)'!P162</f>
        <v>-2597.0809465177176</v>
      </c>
      <c r="P14" s="712">
        <f>'Modelo Ajustado (Ter. Reais)'!Q162</f>
        <v>-2664.2184075953419</v>
      </c>
      <c r="Q14" s="712">
        <f>'Modelo Ajustado (Ter. Reais)'!R162</f>
        <v>-2731.223701248814</v>
      </c>
      <c r="R14" s="712">
        <f>'Modelo Ajustado (Ter. Reais)'!S162</f>
        <v>-2798.1148226605414</v>
      </c>
      <c r="S14" s="712">
        <f>'Modelo Ajustado (Ter. Reais)'!T162</f>
        <v>-2864.9119577631764</v>
      </c>
      <c r="T14" s="712">
        <f>'Modelo Ajustado (Ter. Reais)'!U162</f>
        <v>-2931.6342777543518</v>
      </c>
      <c r="U14" s="712">
        <f>'Modelo Ajustado (Ter. Reais)'!V162</f>
        <v>-2998.298814005057</v>
      </c>
      <c r="V14" s="712">
        <f>'Modelo Ajustado (Ter. Reais)'!W162</f>
        <v>-3064.9232939087301</v>
      </c>
      <c r="W14" s="712">
        <f>'Modelo Ajustado (Ter. Reais)'!X162</f>
        <v>-3131.5260599917724</v>
      </c>
      <c r="X14" s="712">
        <f>'Modelo Ajustado (Ter. Reais)'!Y162</f>
        <v>-3363.9672553952491</v>
      </c>
      <c r="Y14" s="712">
        <f>'Modelo Ajustado (Ter. Reais)'!Z162</f>
        <v>-3425.2822695871719</v>
      </c>
      <c r="Z14" s="712">
        <f>'Modelo Ajustado (Ter. Reais)'!AA162</f>
        <v>-3486.7918822498273</v>
      </c>
      <c r="AA14" s="712">
        <f>'Modelo Ajustado (Ter. Reais)'!AB162</f>
        <v>-3548.5074517497196</v>
      </c>
      <c r="AB14" s="712">
        <f>'Modelo Ajustado (Ter. Reais)'!AC162</f>
        <v>-3610.4383700052454</v>
      </c>
      <c r="AC14" s="712">
        <f>'Modelo Ajustado (Ter. Reais)'!AD162</f>
        <v>-3837.8025538038432</v>
      </c>
      <c r="AD14" s="712">
        <f>'Modelo Ajustado (Ter. Reais)'!AE162</f>
        <v>-3894.9219225193633</v>
      </c>
      <c r="AE14" s="712">
        <f>'Modelo Ajustado (Ter. Reais)'!AF162</f>
        <v>-3952.4537879659806</v>
      </c>
      <c r="AF14" s="712">
        <f>'Modelo Ajustado (Ter. Reais)'!AG162</f>
        <v>-4010.4020352939747</v>
      </c>
      <c r="AG14" s="754">
        <f>'Modelo Ajustado (Ter. Reais)'!AH162</f>
        <v>-4068.7705557341578</v>
      </c>
    </row>
    <row r="15" spans="2:34" s="744" customFormat="1" ht="12" customHeight="1" thickBot="1">
      <c r="B15" s="770" t="s">
        <v>190</v>
      </c>
      <c r="C15" s="755"/>
      <c r="D15" s="756">
        <f>SUM(D13:D14)</f>
        <v>2085.9007735870114</v>
      </c>
      <c r="E15" s="756">
        <f t="shared" ref="E15:AG15" si="4">SUM(E13:E14)</f>
        <v>2275.0413077229923</v>
      </c>
      <c r="F15" s="756">
        <f t="shared" si="4"/>
        <v>2458.5000100345401</v>
      </c>
      <c r="G15" s="756">
        <f t="shared" si="4"/>
        <v>2639.6892403946076</v>
      </c>
      <c r="H15" s="756">
        <f t="shared" si="4"/>
        <v>2818.7408522614569</v>
      </c>
      <c r="I15" s="756">
        <f t="shared" si="4"/>
        <v>2995.7504667677808</v>
      </c>
      <c r="J15" s="756">
        <f t="shared" si="4"/>
        <v>3170.8090971988736</v>
      </c>
      <c r="K15" s="756">
        <f t="shared" si="4"/>
        <v>3344.0109781253818</v>
      </c>
      <c r="L15" s="756">
        <f t="shared" si="4"/>
        <v>3515.440257027939</v>
      </c>
      <c r="M15" s="756">
        <f t="shared" si="4"/>
        <v>3685.1841893336896</v>
      </c>
      <c r="N15" s="756">
        <f t="shared" si="4"/>
        <v>5990.5143752256918</v>
      </c>
      <c r="O15" s="756">
        <f t="shared" si="4"/>
        <v>5111.980660887335</v>
      </c>
      <c r="P15" s="756">
        <f t="shared" si="4"/>
        <v>5242.3063206262523</v>
      </c>
      <c r="Q15" s="756">
        <f t="shared" si="4"/>
        <v>5372.3754200712274</v>
      </c>
      <c r="R15" s="756">
        <f t="shared" si="4"/>
        <v>5502.222891046933</v>
      </c>
      <c r="S15" s="756">
        <f t="shared" si="4"/>
        <v>5631.8879180108715</v>
      </c>
      <c r="T15" s="756">
        <f t="shared" si="4"/>
        <v>5761.4077156408002</v>
      </c>
      <c r="U15" s="756">
        <f t="shared" si="4"/>
        <v>5890.8153448333469</v>
      </c>
      <c r="V15" s="756">
        <f t="shared" si="4"/>
        <v>6020.1452175875347</v>
      </c>
      <c r="W15" s="756">
        <f t="shared" si="4"/>
        <v>6149.4329399840281</v>
      </c>
      <c r="X15" s="756">
        <f t="shared" si="4"/>
        <v>6600.6423192966595</v>
      </c>
      <c r="Y15" s="756">
        <f t="shared" si="4"/>
        <v>6719.6655821398044</v>
      </c>
      <c r="Z15" s="756">
        <f t="shared" si="4"/>
        <v>6839.0665949555478</v>
      </c>
      <c r="AA15" s="756">
        <f t="shared" si="4"/>
        <v>6958.8674063376911</v>
      </c>
      <c r="AB15" s="756">
        <f t="shared" si="4"/>
        <v>7079.0862476572402</v>
      </c>
      <c r="AC15" s="756">
        <f t="shared" si="4"/>
        <v>7520.4402515015772</v>
      </c>
      <c r="AD15" s="756">
        <f t="shared" si="4"/>
        <v>7631.3190260669999</v>
      </c>
      <c r="AE15" s="756">
        <f t="shared" si="4"/>
        <v>7742.998529581022</v>
      </c>
      <c r="AF15" s="756">
        <f t="shared" si="4"/>
        <v>7855.4863038059502</v>
      </c>
      <c r="AG15" s="757">
        <f t="shared" si="4"/>
        <v>7968.7899023074824</v>
      </c>
    </row>
    <row r="16" spans="2:34" s="744" customFormat="1" ht="4.5" customHeight="1">
      <c r="B16" s="743"/>
      <c r="C16" s="743"/>
      <c r="D16" s="743"/>
      <c r="E16" s="743"/>
      <c r="F16" s="743"/>
      <c r="G16" s="743"/>
      <c r="H16" s="743"/>
      <c r="I16" s="743"/>
      <c r="J16" s="743"/>
      <c r="K16" s="743"/>
      <c r="L16" s="743"/>
      <c r="M16" s="743"/>
      <c r="N16" s="743"/>
      <c r="O16" s="743"/>
      <c r="P16" s="743"/>
      <c r="Q16" s="743"/>
      <c r="R16" s="743"/>
      <c r="S16" s="743"/>
      <c r="T16" s="743"/>
      <c r="U16" s="743"/>
      <c r="V16" s="743"/>
      <c r="W16" s="743"/>
      <c r="X16" s="743"/>
      <c r="Y16" s="743"/>
      <c r="Z16" s="743"/>
      <c r="AA16" s="743"/>
      <c r="AB16" s="743"/>
      <c r="AC16" s="743"/>
      <c r="AD16" s="743"/>
      <c r="AE16" s="743"/>
      <c r="AF16" s="743"/>
      <c r="AG16" s="743"/>
    </row>
    <row r="17" spans="2:33" s="744" customFormat="1" ht="12">
      <c r="B17" s="745" t="s">
        <v>1126</v>
      </c>
      <c r="C17" s="743"/>
      <c r="D17" s="771">
        <f>D11/D7</f>
        <v>0.34578366864608112</v>
      </c>
      <c r="E17" s="771">
        <f t="shared" ref="E17:AG17" si="5">E11/E7</f>
        <v>0.34946493552364244</v>
      </c>
      <c r="F17" s="771">
        <f t="shared" si="5"/>
        <v>0.35312091903706699</v>
      </c>
      <c r="G17" s="771">
        <f t="shared" si="5"/>
        <v>0.35675169811535645</v>
      </c>
      <c r="H17" s="771">
        <f t="shared" si="5"/>
        <v>0.36035752312454639</v>
      </c>
      <c r="I17" s="771">
        <f t="shared" si="5"/>
        <v>0.36393852826158551</v>
      </c>
      <c r="J17" s="771">
        <f t="shared" si="5"/>
        <v>0.36749477896311616</v>
      </c>
      <c r="K17" s="771">
        <f t="shared" si="5"/>
        <v>0.37102658706012193</v>
      </c>
      <c r="L17" s="771">
        <f t="shared" si="5"/>
        <v>0.3745339574969721</v>
      </c>
      <c r="M17" s="771">
        <f t="shared" si="5"/>
        <v>0.37801712575342722</v>
      </c>
      <c r="N17" s="771">
        <f t="shared" si="5"/>
        <v>0.418873372645863</v>
      </c>
      <c r="O17" s="771">
        <f t="shared" si="5"/>
        <v>0.38491130626412035</v>
      </c>
      <c r="P17" s="771">
        <f t="shared" si="5"/>
        <v>0.38832268045805296</v>
      </c>
      <c r="Q17" s="771">
        <f t="shared" si="5"/>
        <v>0.39171046905210122</v>
      </c>
      <c r="R17" s="771">
        <f t="shared" si="5"/>
        <v>0.39507470332129102</v>
      </c>
      <c r="S17" s="771">
        <f t="shared" si="5"/>
        <v>0.39841561648791884</v>
      </c>
      <c r="T17" s="771">
        <f t="shared" si="5"/>
        <v>0.40173339792633539</v>
      </c>
      <c r="U17" s="771">
        <f t="shared" si="5"/>
        <v>0.40502811768806701</v>
      </c>
      <c r="V17" s="771">
        <f t="shared" si="5"/>
        <v>0.40829992884601396</v>
      </c>
      <c r="W17" s="771">
        <f t="shared" si="5"/>
        <v>0.41154905378979029</v>
      </c>
      <c r="X17" s="771">
        <f t="shared" si="5"/>
        <v>0.41477549185342</v>
      </c>
      <c r="Y17" s="771">
        <f t="shared" si="5"/>
        <v>0.41797952813830641</v>
      </c>
      <c r="Z17" s="771">
        <f t="shared" si="5"/>
        <v>0.42116119992676465</v>
      </c>
      <c r="AA17" s="771">
        <f t="shared" si="5"/>
        <v>0.42432072652459663</v>
      </c>
      <c r="AB17" s="771">
        <f t="shared" si="5"/>
        <v>0.42745821263511924</v>
      </c>
      <c r="AC17" s="771">
        <f t="shared" si="5"/>
        <v>0.43057380520069888</v>
      </c>
      <c r="AD17" s="771">
        <f t="shared" si="5"/>
        <v>0.43366764407019065</v>
      </c>
      <c r="AE17" s="771">
        <f t="shared" si="5"/>
        <v>0.43673986838936057</v>
      </c>
      <c r="AF17" s="771">
        <f t="shared" si="5"/>
        <v>0.43979061660156071</v>
      </c>
      <c r="AG17" s="771">
        <f t="shared" si="5"/>
        <v>0.44282002644845347</v>
      </c>
    </row>
    <row r="18" spans="2:33">
      <c r="B18" s="745" t="s">
        <v>1127</v>
      </c>
      <c r="D18" s="771">
        <f>D15/D7</f>
        <v>9.440001472316828E-2</v>
      </c>
      <c r="E18" s="771">
        <f t="shared" ref="E18:AG18" si="6">E15/E7</f>
        <v>0.10221627917467745</v>
      </c>
      <c r="F18" s="771">
        <f t="shared" si="6"/>
        <v>0.10966101456756221</v>
      </c>
      <c r="G18" s="771">
        <f t="shared" si="6"/>
        <v>0.11689207613858958</v>
      </c>
      <c r="H18" s="771">
        <f t="shared" si="6"/>
        <v>0.12391861441040711</v>
      </c>
      <c r="I18" s="771">
        <f t="shared" si="6"/>
        <v>0.13074800905344905</v>
      </c>
      <c r="J18" s="771">
        <f t="shared" si="6"/>
        <v>0.13738729932529711</v>
      </c>
      <c r="K18" s="771">
        <f t="shared" si="6"/>
        <v>0.14384345873485838</v>
      </c>
      <c r="L18" s="771">
        <f t="shared" si="6"/>
        <v>0.15012294537199425</v>
      </c>
      <c r="M18" s="771">
        <f t="shared" si="6"/>
        <v>0.15623215805723184</v>
      </c>
      <c r="N18" s="771">
        <f t="shared" si="6"/>
        <v>0.23688227877104542</v>
      </c>
      <c r="O18" s="771">
        <f t="shared" si="6"/>
        <v>0.21359209458806311</v>
      </c>
      <c r="P18" s="771">
        <f t="shared" si="6"/>
        <v>0.21744989280207447</v>
      </c>
      <c r="Q18" s="771">
        <f t="shared" si="6"/>
        <v>0.22122945695867863</v>
      </c>
      <c r="R18" s="771">
        <f t="shared" si="6"/>
        <v>0.22493323437621368</v>
      </c>
      <c r="S18" s="771">
        <f t="shared" si="6"/>
        <v>0.22856372346969156</v>
      </c>
      <c r="T18" s="771">
        <f t="shared" si="6"/>
        <v>0.23212330028158795</v>
      </c>
      <c r="U18" s="771">
        <f t="shared" si="6"/>
        <v>0.23561416830986734</v>
      </c>
      <c r="V18" s="771">
        <f t="shared" si="6"/>
        <v>0.23903850695716106</v>
      </c>
      <c r="W18" s="771">
        <f t="shared" si="6"/>
        <v>0.24239846448715929</v>
      </c>
      <c r="X18" s="771">
        <f t="shared" si="6"/>
        <v>0.25829380613612996</v>
      </c>
      <c r="Y18" s="771">
        <f t="shared" si="6"/>
        <v>0.26104023821600836</v>
      </c>
      <c r="Z18" s="771">
        <f t="shared" si="6"/>
        <v>0.26374711886662122</v>
      </c>
      <c r="AA18" s="771">
        <f t="shared" si="6"/>
        <v>0.26641555903886421</v>
      </c>
      <c r="AB18" s="771">
        <f t="shared" si="6"/>
        <v>0.26904655361545698</v>
      </c>
      <c r="AC18" s="771">
        <f t="shared" si="6"/>
        <v>0.28374079148652437</v>
      </c>
      <c r="AD18" s="771">
        <f t="shared" si="6"/>
        <v>0.28582846818384117</v>
      </c>
      <c r="AE18" s="771">
        <f t="shared" si="6"/>
        <v>0.28789988928316951</v>
      </c>
      <c r="AF18" s="771">
        <f t="shared" si="6"/>
        <v>0.28995522495845027</v>
      </c>
      <c r="AG18" s="771">
        <f t="shared" si="6"/>
        <v>0.29199464185475543</v>
      </c>
    </row>
    <row r="20" spans="2:33" s="299" customFormat="1" ht="19.5" customHeight="1">
      <c r="B20" s="491" t="s">
        <v>844</v>
      </c>
      <c r="C20" s="573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90"/>
    </row>
    <row r="21" spans="2:33" s="299" customFormat="1" ht="12">
      <c r="B21" s="758" t="s">
        <v>1128</v>
      </c>
      <c r="C21" s="494" t="str">
        <f>C3</f>
        <v>Ano 0</v>
      </c>
      <c r="D21" s="494" t="str">
        <f>D3</f>
        <v>Ano 1</v>
      </c>
      <c r="E21" s="494" t="str">
        <f t="shared" ref="E21:AG21" si="7">E3</f>
        <v>Ano 2</v>
      </c>
      <c r="F21" s="494" t="str">
        <f t="shared" si="7"/>
        <v>Ano 3</v>
      </c>
      <c r="G21" s="494" t="str">
        <f t="shared" si="7"/>
        <v>Ano 4</v>
      </c>
      <c r="H21" s="494" t="str">
        <f t="shared" si="7"/>
        <v>Ano 5</v>
      </c>
      <c r="I21" s="494" t="str">
        <f t="shared" si="7"/>
        <v>Ano 6</v>
      </c>
      <c r="J21" s="494" t="str">
        <f t="shared" si="7"/>
        <v>Ano 7</v>
      </c>
      <c r="K21" s="494" t="str">
        <f t="shared" si="7"/>
        <v>Ano 8</v>
      </c>
      <c r="L21" s="494" t="str">
        <f t="shared" si="7"/>
        <v>Ano 9</v>
      </c>
      <c r="M21" s="494" t="str">
        <f t="shared" si="7"/>
        <v>Ano 10</v>
      </c>
      <c r="N21" s="494" t="str">
        <f t="shared" si="7"/>
        <v>Ano 11</v>
      </c>
      <c r="O21" s="494" t="str">
        <f t="shared" si="7"/>
        <v>Ano 12</v>
      </c>
      <c r="P21" s="494" t="str">
        <f t="shared" si="7"/>
        <v>Ano 13</v>
      </c>
      <c r="Q21" s="494" t="str">
        <f t="shared" si="7"/>
        <v>Ano 14</v>
      </c>
      <c r="R21" s="494" t="str">
        <f t="shared" si="7"/>
        <v>Ano 15</v>
      </c>
      <c r="S21" s="494" t="str">
        <f t="shared" si="7"/>
        <v>Ano 16</v>
      </c>
      <c r="T21" s="494" t="str">
        <f t="shared" si="7"/>
        <v>Ano 17</v>
      </c>
      <c r="U21" s="494" t="str">
        <f t="shared" si="7"/>
        <v>Ano 18</v>
      </c>
      <c r="V21" s="494" t="str">
        <f t="shared" si="7"/>
        <v>Ano 19</v>
      </c>
      <c r="W21" s="494" t="str">
        <f t="shared" si="7"/>
        <v>Ano 20</v>
      </c>
      <c r="X21" s="494" t="str">
        <f t="shared" si="7"/>
        <v>Ano 21</v>
      </c>
      <c r="Y21" s="494" t="str">
        <f t="shared" si="7"/>
        <v>Ano 22</v>
      </c>
      <c r="Z21" s="494" t="str">
        <f t="shared" si="7"/>
        <v>Ano 23</v>
      </c>
      <c r="AA21" s="494" t="str">
        <f t="shared" si="7"/>
        <v>Ano 24</v>
      </c>
      <c r="AB21" s="494" t="str">
        <f t="shared" si="7"/>
        <v>Ano 25</v>
      </c>
      <c r="AC21" s="494" t="str">
        <f t="shared" si="7"/>
        <v>Ano 26</v>
      </c>
      <c r="AD21" s="494" t="str">
        <f t="shared" si="7"/>
        <v>Ano 27</v>
      </c>
      <c r="AE21" s="494" t="str">
        <f t="shared" si="7"/>
        <v>Ano 28</v>
      </c>
      <c r="AF21" s="494" t="str">
        <f t="shared" si="7"/>
        <v>Ano 29</v>
      </c>
      <c r="AG21" s="495" t="str">
        <f t="shared" si="7"/>
        <v>Ano 30</v>
      </c>
    </row>
    <row r="22" spans="2:33" s="299" customFormat="1" ht="4.5" customHeight="1">
      <c r="B22" s="747"/>
      <c r="C22" s="575"/>
      <c r="D22" s="521"/>
      <c r="E22" s="521"/>
      <c r="F22" s="521"/>
      <c r="G22" s="521"/>
      <c r="H22" s="521"/>
      <c r="I22" s="521"/>
      <c r="J22" s="521"/>
      <c r="K22" s="521"/>
      <c r="L22" s="521"/>
      <c r="M22" s="521"/>
      <c r="N22" s="521"/>
      <c r="O22" s="521"/>
      <c r="P22" s="521"/>
      <c r="Q22" s="521"/>
      <c r="R22" s="521"/>
      <c r="S22" s="521"/>
      <c r="T22" s="521"/>
      <c r="U22" s="521"/>
      <c r="V22" s="521"/>
      <c r="W22" s="521"/>
      <c r="X22" s="521"/>
      <c r="Y22" s="521"/>
      <c r="Z22" s="521"/>
      <c r="AA22" s="521"/>
      <c r="AB22" s="521"/>
      <c r="AC22" s="521"/>
      <c r="AD22" s="521"/>
      <c r="AE22" s="521"/>
      <c r="AF22" s="521"/>
      <c r="AG22" s="522"/>
    </row>
    <row r="23" spans="2:33" s="748" customFormat="1" ht="12" customHeight="1">
      <c r="B23" s="519" t="s">
        <v>701</v>
      </c>
      <c r="C23" s="749"/>
      <c r="D23" s="528">
        <f>D15</f>
        <v>2085.9007735870114</v>
      </c>
      <c r="E23" s="528">
        <f t="shared" ref="E23:AG23" si="8">E15</f>
        <v>2275.0413077229923</v>
      </c>
      <c r="F23" s="528">
        <f t="shared" si="8"/>
        <v>2458.5000100345401</v>
      </c>
      <c r="G23" s="528">
        <f t="shared" si="8"/>
        <v>2639.6892403946076</v>
      </c>
      <c r="H23" s="528">
        <f t="shared" si="8"/>
        <v>2818.7408522614569</v>
      </c>
      <c r="I23" s="528">
        <f t="shared" si="8"/>
        <v>2995.7504667677808</v>
      </c>
      <c r="J23" s="528">
        <f t="shared" si="8"/>
        <v>3170.8090971988736</v>
      </c>
      <c r="K23" s="528">
        <f t="shared" si="8"/>
        <v>3344.0109781253818</v>
      </c>
      <c r="L23" s="528">
        <f t="shared" si="8"/>
        <v>3515.440257027939</v>
      </c>
      <c r="M23" s="528">
        <f t="shared" si="8"/>
        <v>3685.1841893336896</v>
      </c>
      <c r="N23" s="528">
        <f t="shared" si="8"/>
        <v>5990.5143752256918</v>
      </c>
      <c r="O23" s="528">
        <f t="shared" si="8"/>
        <v>5111.980660887335</v>
      </c>
      <c r="P23" s="528">
        <f t="shared" si="8"/>
        <v>5242.3063206262523</v>
      </c>
      <c r="Q23" s="528">
        <f t="shared" si="8"/>
        <v>5372.3754200712274</v>
      </c>
      <c r="R23" s="528">
        <f t="shared" si="8"/>
        <v>5502.222891046933</v>
      </c>
      <c r="S23" s="528">
        <f t="shared" si="8"/>
        <v>5631.8879180108715</v>
      </c>
      <c r="T23" s="528">
        <f t="shared" si="8"/>
        <v>5761.4077156408002</v>
      </c>
      <c r="U23" s="528">
        <f t="shared" si="8"/>
        <v>5890.8153448333469</v>
      </c>
      <c r="V23" s="528">
        <f t="shared" si="8"/>
        <v>6020.1452175875347</v>
      </c>
      <c r="W23" s="528">
        <f t="shared" si="8"/>
        <v>6149.4329399840281</v>
      </c>
      <c r="X23" s="528">
        <f t="shared" si="8"/>
        <v>6600.6423192966595</v>
      </c>
      <c r="Y23" s="528">
        <f t="shared" si="8"/>
        <v>6719.6655821398044</v>
      </c>
      <c r="Z23" s="528">
        <f t="shared" si="8"/>
        <v>6839.0665949555478</v>
      </c>
      <c r="AA23" s="528">
        <f t="shared" si="8"/>
        <v>6958.8674063376911</v>
      </c>
      <c r="AB23" s="528">
        <f t="shared" si="8"/>
        <v>7079.0862476572402</v>
      </c>
      <c r="AC23" s="528">
        <f t="shared" si="8"/>
        <v>7520.4402515015772</v>
      </c>
      <c r="AD23" s="528">
        <f t="shared" si="8"/>
        <v>7631.3190260669999</v>
      </c>
      <c r="AE23" s="528">
        <f t="shared" si="8"/>
        <v>7742.998529581022</v>
      </c>
      <c r="AF23" s="528">
        <f t="shared" si="8"/>
        <v>7855.4863038059502</v>
      </c>
      <c r="AG23" s="529">
        <f t="shared" si="8"/>
        <v>7968.7899023074824</v>
      </c>
    </row>
    <row r="24" spans="2:33" s="748" customFormat="1" ht="12" customHeight="1">
      <c r="B24" s="519" t="s">
        <v>702</v>
      </c>
      <c r="C24" s="749"/>
      <c r="D24" s="528">
        <f>-D12</f>
        <v>4516.4832305569162</v>
      </c>
      <c r="E24" s="528">
        <f t="shared" ref="E24:AG24" si="9">-E12</f>
        <v>4367.4188575305416</v>
      </c>
      <c r="F24" s="528">
        <f t="shared" si="9"/>
        <v>4228.0128188668632</v>
      </c>
      <c r="G24" s="528">
        <f t="shared" si="9"/>
        <v>4093.1001449879163</v>
      </c>
      <c r="H24" s="528">
        <f t="shared" si="9"/>
        <v>3962.4924319387819</v>
      </c>
      <c r="I24" s="528">
        <f t="shared" si="9"/>
        <v>3836.0523116930667</v>
      </c>
      <c r="J24" s="528">
        <f t="shared" si="9"/>
        <v>3713.6467995336384</v>
      </c>
      <c r="K24" s="528">
        <f t="shared" si="9"/>
        <v>3595.1471541845608</v>
      </c>
      <c r="L24" s="528">
        <f t="shared" si="9"/>
        <v>3480.4287424061126</v>
      </c>
      <c r="M24" s="528">
        <f t="shared" si="9"/>
        <v>3369.3709079104756</v>
      </c>
      <c r="N24" s="528">
        <f t="shared" si="9"/>
        <v>1552.7126442260521</v>
      </c>
      <c r="O24" s="528">
        <f t="shared" si="9"/>
        <v>1503.166764501324</v>
      </c>
      <c r="P24" s="528">
        <f t="shared" si="9"/>
        <v>1455.2018561216967</v>
      </c>
      <c r="Q24" s="528">
        <f t="shared" si="9"/>
        <v>1408.7674714937898</v>
      </c>
      <c r="R24" s="528">
        <f t="shared" si="9"/>
        <v>1363.814772768565</v>
      </c>
      <c r="S24" s="528">
        <f t="shared" si="9"/>
        <v>1320.2964804756086</v>
      </c>
      <c r="T24" s="528">
        <f t="shared" si="9"/>
        <v>1278.1668237964536</v>
      </c>
      <c r="U24" s="528">
        <f t="shared" si="9"/>
        <v>1237.3814924246449</v>
      </c>
      <c r="V24" s="528">
        <f t="shared" si="9"/>
        <v>1197.8975899619104</v>
      </c>
      <c r="W24" s="528">
        <f t="shared" si="9"/>
        <v>1159.6735888014266</v>
      </c>
      <c r="X24" s="528">
        <f t="shared" si="9"/>
        <v>634.88835942371429</v>
      </c>
      <c r="Y24" s="528">
        <f t="shared" si="9"/>
        <v>614.6295546721642</v>
      </c>
      <c r="Z24" s="528">
        <f t="shared" si="9"/>
        <v>595.01719297453064</v>
      </c>
      <c r="AA24" s="528">
        <f t="shared" si="9"/>
        <v>576.03064682454681</v>
      </c>
      <c r="AB24" s="528">
        <f t="shared" si="9"/>
        <v>557.64994692398079</v>
      </c>
      <c r="AC24" s="528">
        <f t="shared" si="9"/>
        <v>53.94984739365853</v>
      </c>
      <c r="AD24" s="528">
        <f t="shared" si="9"/>
        <v>52.228348789217144</v>
      </c>
      <c r="AE24" s="528">
        <f t="shared" si="9"/>
        <v>50.56178189613852</v>
      </c>
      <c r="AF24" s="528">
        <f t="shared" si="9"/>
        <v>48.948393885285618</v>
      </c>
      <c r="AG24" s="529">
        <f t="shared" si="9"/>
        <v>47.386487858966234</v>
      </c>
    </row>
    <row r="25" spans="2:33" s="748" customFormat="1" ht="12" customHeight="1">
      <c r="B25" s="519" t="s">
        <v>703</v>
      </c>
      <c r="C25" s="528">
        <f>'Modelo Ajustado (Ter. Reais)'!D176</f>
        <v>-79137.645123634255</v>
      </c>
      <c r="D25" s="528">
        <f>'Modelo Ajustado (Ter. Reais)'!E176</f>
        <v>0</v>
      </c>
      <c r="E25" s="528">
        <f>'Modelo Ajustado (Ter. Reais)'!F176</f>
        <v>0</v>
      </c>
      <c r="F25" s="528">
        <f>'Modelo Ajustado (Ter. Reais)'!G176</f>
        <v>0</v>
      </c>
      <c r="G25" s="528">
        <f>'Modelo Ajustado (Ter. Reais)'!H176</f>
        <v>0</v>
      </c>
      <c r="H25" s="528">
        <f>'Modelo Ajustado (Ter. Reais)'!I176</f>
        <v>0</v>
      </c>
      <c r="I25" s="528">
        <f>'Modelo Ajustado (Ter. Reais)'!J176</f>
        <v>0</v>
      </c>
      <c r="J25" s="528">
        <f>'Modelo Ajustado (Ter. Reais)'!K176</f>
        <v>0</v>
      </c>
      <c r="K25" s="528">
        <f>'Modelo Ajustado (Ter. Reais)'!L176</f>
        <v>0</v>
      </c>
      <c r="L25" s="528">
        <f>'Modelo Ajustado (Ter. Reais)'!M176</f>
        <v>0</v>
      </c>
      <c r="M25" s="528">
        <f>'Modelo Ajustado (Ter. Reais)'!N176</f>
        <v>0</v>
      </c>
      <c r="N25" s="528">
        <f>'Modelo Ajustado (Ter. Reais)'!O176</f>
        <v>0</v>
      </c>
      <c r="O25" s="528">
        <f>'Modelo Ajustado (Ter. Reais)'!P176</f>
        <v>0</v>
      </c>
      <c r="P25" s="528">
        <f>'Modelo Ajustado (Ter. Reais)'!Q176</f>
        <v>0</v>
      </c>
      <c r="Q25" s="528">
        <f>'Modelo Ajustado (Ter. Reais)'!R176</f>
        <v>0</v>
      </c>
      <c r="R25" s="528">
        <f>'Modelo Ajustado (Ter. Reais)'!S176</f>
        <v>0</v>
      </c>
      <c r="S25" s="528">
        <f>'Modelo Ajustado (Ter. Reais)'!T176</f>
        <v>0</v>
      </c>
      <c r="T25" s="528">
        <f>'Modelo Ajustado (Ter. Reais)'!U176</f>
        <v>0</v>
      </c>
      <c r="U25" s="528">
        <f>'Modelo Ajustado (Ter. Reais)'!V176</f>
        <v>0</v>
      </c>
      <c r="V25" s="528">
        <f>'Modelo Ajustado (Ter. Reais)'!W176</f>
        <v>0</v>
      </c>
      <c r="W25" s="528">
        <f>'Modelo Ajustado (Ter. Reais)'!X176</f>
        <v>0</v>
      </c>
      <c r="X25" s="528">
        <f>'Modelo Ajustado (Ter. Reais)'!Y176</f>
        <v>0</v>
      </c>
      <c r="Y25" s="528">
        <f>'Modelo Ajustado (Ter. Reais)'!Z176</f>
        <v>0</v>
      </c>
      <c r="Z25" s="528">
        <f>'Modelo Ajustado (Ter. Reais)'!AA176</f>
        <v>0</v>
      </c>
      <c r="AA25" s="528">
        <f>'Modelo Ajustado (Ter. Reais)'!AB176</f>
        <v>0</v>
      </c>
      <c r="AB25" s="528">
        <f>'Modelo Ajustado (Ter. Reais)'!AC176</f>
        <v>0</v>
      </c>
      <c r="AC25" s="528">
        <f>'Modelo Ajustado (Ter. Reais)'!AD176</f>
        <v>0</v>
      </c>
      <c r="AD25" s="528">
        <f>'Modelo Ajustado (Ter. Reais)'!AE176</f>
        <v>0</v>
      </c>
      <c r="AE25" s="528">
        <f>'Modelo Ajustado (Ter. Reais)'!AF176</f>
        <v>0</v>
      </c>
      <c r="AF25" s="528">
        <f>'Modelo Ajustado (Ter. Reais)'!AG176</f>
        <v>0</v>
      </c>
      <c r="AG25" s="529">
        <f>'Modelo Ajustado (Ter. Reais)'!AH176</f>
        <v>0</v>
      </c>
    </row>
    <row r="26" spans="2:33" s="748" customFormat="1" ht="12" customHeight="1">
      <c r="B26" s="519" t="s">
        <v>713</v>
      </c>
      <c r="C26" s="749"/>
      <c r="D26" s="528">
        <f>'Modelo Ajustado (Ter. Reais)'!E177</f>
        <v>-3040.2526092930812</v>
      </c>
      <c r="E26" s="528">
        <f>'Modelo Ajustado (Ter. Reais)'!F177</f>
        <v>-25.756409183476535</v>
      </c>
      <c r="F26" s="528">
        <f>'Modelo Ajustado (Ter. Reais)'!G177</f>
        <v>-25.952895315625028</v>
      </c>
      <c r="G26" s="528">
        <f>'Modelo Ajustado (Ter. Reais)'!H177</f>
        <v>-26.150413407321594</v>
      </c>
      <c r="H26" s="528">
        <f>'Modelo Ajustado (Ter. Reais)'!I177</f>
        <v>-26.349994940574106</v>
      </c>
      <c r="I26" s="528">
        <f>'Modelo Ajustado (Ter. Reais)'!J177</f>
        <v>-26.551010915247389</v>
      </c>
      <c r="J26" s="528">
        <f>'Modelo Ajustado (Ter. Reais)'!K177</f>
        <v>-26.752999107169217</v>
      </c>
      <c r="K26" s="528">
        <f>'Modelo Ajustado (Ter. Reais)'!L177</f>
        <v>-26.957502095854579</v>
      </c>
      <c r="L26" s="528">
        <f>'Modelo Ajustado (Ter. Reais)'!M177</f>
        <v>-27.162642720105396</v>
      </c>
      <c r="M26" s="528">
        <f>'Modelo Ajustado (Ter. Reais)'!N177</f>
        <v>-27.369897818108711</v>
      </c>
      <c r="N26" s="528">
        <f>'Modelo Ajustado (Ter. Reais)'!O177</f>
        <v>-282.41552223937424</v>
      </c>
      <c r="O26" s="528">
        <f>'Modelo Ajustado (Ter. Reais)'!P177</f>
        <v>227.04869550750664</v>
      </c>
      <c r="P26" s="528">
        <f>'Modelo Ajustado (Ter. Reais)'!Q177</f>
        <v>-28.000529990224095</v>
      </c>
      <c r="Q26" s="528">
        <f>'Modelo Ajustado (Ter. Reais)'!R177</f>
        <v>-28.214266468710775</v>
      </c>
      <c r="R26" s="528">
        <f>'Modelo Ajustado (Ter. Reais)'!S177</f>
        <v>-28.428874129818723</v>
      </c>
      <c r="S26" s="528">
        <f>'Modelo Ajustado (Ter. Reais)'!T177</f>
        <v>-28.645664717079399</v>
      </c>
      <c r="T26" s="528">
        <f>'Modelo Ajustado (Ter. Reais)'!U177</f>
        <v>-28.864406842301833</v>
      </c>
      <c r="U26" s="528">
        <f>'Modelo Ajustado (Ter. Reais)'!V177</f>
        <v>-29.084294989525915</v>
      </c>
      <c r="V26" s="528">
        <f>'Modelo Ajustado (Ter. Reais)'!W177</f>
        <v>-29.305905997590799</v>
      </c>
      <c r="W26" s="528">
        <f>'Modelo Ajustado (Ter. Reais)'!X177</f>
        <v>-29.529784123113131</v>
      </c>
      <c r="X26" s="528">
        <f>'Modelo Ajustado (Ter. Reais)'!Y177</f>
        <v>-29.754307465209877</v>
      </c>
      <c r="Y26" s="528">
        <f>'Modelo Ajustado (Ter. Reais)'!Z177</f>
        <v>-29.981557990074634</v>
      </c>
      <c r="Z26" s="528">
        <f>'Modelo Ajustado (Ter. Reais)'!AA177</f>
        <v>-30.209782891048235</v>
      </c>
      <c r="AA26" s="528">
        <f>'Modelo Ajustado (Ter. Reais)'!AB177</f>
        <v>-30.440334651779267</v>
      </c>
      <c r="AB26" s="528">
        <f>'Modelo Ajustado (Ter. Reais)'!AC177</f>
        <v>-30.672337145043457</v>
      </c>
      <c r="AC26" s="528">
        <f>'Modelo Ajustado (Ter. Reais)'!AD177</f>
        <v>-30.906177459182345</v>
      </c>
      <c r="AD26" s="528">
        <f>'Modelo Ajustado (Ter. Reais)'!AE177</f>
        <v>-31.141800877638616</v>
      </c>
      <c r="AE26" s="528">
        <f>'Modelo Ajustado (Ter. Reais)'!AF177</f>
        <v>-31.379220999941936</v>
      </c>
      <c r="AF26" s="528">
        <f>'Modelo Ajustado (Ter. Reais)'!AG177</f>
        <v>-31.618451529365757</v>
      </c>
      <c r="AG26" s="529">
        <f>'Modelo Ajustado (Ter. Reais)'!AH177</f>
        <v>3840.8008997960801</v>
      </c>
    </row>
    <row r="27" spans="2:33" s="299" customFormat="1" ht="4.5" customHeight="1">
      <c r="B27" s="500"/>
      <c r="C27" s="575"/>
      <c r="D27" s="521"/>
      <c r="E27" s="521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521"/>
      <c r="Q27" s="521"/>
      <c r="R27" s="521"/>
      <c r="S27" s="521"/>
      <c r="T27" s="521"/>
      <c r="U27" s="521"/>
      <c r="V27" s="521"/>
      <c r="W27" s="521"/>
      <c r="X27" s="521"/>
      <c r="Y27" s="521"/>
      <c r="Z27" s="521"/>
      <c r="AA27" s="521"/>
      <c r="AB27" s="521"/>
      <c r="AC27" s="521"/>
      <c r="AD27" s="521"/>
      <c r="AE27" s="521"/>
      <c r="AF27" s="521"/>
      <c r="AG27" s="522"/>
    </row>
    <row r="28" spans="2:33" s="744" customFormat="1" ht="12" customHeight="1">
      <c r="B28" s="764" t="s">
        <v>844</v>
      </c>
      <c r="C28" s="759">
        <f>SUM(C23:C26)</f>
        <v>-79137.645123634255</v>
      </c>
      <c r="D28" s="760">
        <f t="shared" ref="D28:AG28" si="10">SUM(D23:D26)</f>
        <v>3562.1313948508459</v>
      </c>
      <c r="E28" s="760">
        <f t="shared" si="10"/>
        <v>6616.7037560700574</v>
      </c>
      <c r="F28" s="760">
        <f t="shared" si="10"/>
        <v>6660.5599335857778</v>
      </c>
      <c r="G28" s="760">
        <f t="shared" si="10"/>
        <v>6706.6389719752024</v>
      </c>
      <c r="H28" s="760">
        <f t="shared" si="10"/>
        <v>6754.8832892596647</v>
      </c>
      <c r="I28" s="760">
        <f t="shared" si="10"/>
        <v>6805.2517675456002</v>
      </c>
      <c r="J28" s="760">
        <f t="shared" si="10"/>
        <v>6857.7028976253423</v>
      </c>
      <c r="K28" s="760">
        <f t="shared" si="10"/>
        <v>6912.2006302140881</v>
      </c>
      <c r="L28" s="760">
        <f t="shared" si="10"/>
        <v>6968.7063567139458</v>
      </c>
      <c r="M28" s="760">
        <f t="shared" si="10"/>
        <v>7027.185199426056</v>
      </c>
      <c r="N28" s="760">
        <f t="shared" si="10"/>
        <v>7260.8114972123694</v>
      </c>
      <c r="O28" s="760">
        <f t="shared" si="10"/>
        <v>6842.1961208961657</v>
      </c>
      <c r="P28" s="760">
        <f t="shared" si="10"/>
        <v>6669.5076467577246</v>
      </c>
      <c r="Q28" s="760">
        <f t="shared" si="10"/>
        <v>6752.9286250963069</v>
      </c>
      <c r="R28" s="760">
        <f t="shared" si="10"/>
        <v>6837.6087896856789</v>
      </c>
      <c r="S28" s="760">
        <f t="shared" si="10"/>
        <v>6923.538733769401</v>
      </c>
      <c r="T28" s="760">
        <f t="shared" si="10"/>
        <v>7010.7101325949516</v>
      </c>
      <c r="U28" s="760">
        <f t="shared" si="10"/>
        <v>7099.1125422684663</v>
      </c>
      <c r="V28" s="760">
        <f t="shared" si="10"/>
        <v>7188.7369015518543</v>
      </c>
      <c r="W28" s="760">
        <f t="shared" si="10"/>
        <v>7279.5767446623413</v>
      </c>
      <c r="X28" s="760">
        <f t="shared" si="10"/>
        <v>7205.7763712551641</v>
      </c>
      <c r="Y28" s="760">
        <f t="shared" si="10"/>
        <v>7304.3135788218933</v>
      </c>
      <c r="Z28" s="760">
        <f t="shared" si="10"/>
        <v>7403.8740050390297</v>
      </c>
      <c r="AA28" s="760">
        <f t="shared" si="10"/>
        <v>7504.457718510459</v>
      </c>
      <c r="AB28" s="760">
        <f t="shared" si="10"/>
        <v>7606.0638574361774</v>
      </c>
      <c r="AC28" s="760">
        <f t="shared" si="10"/>
        <v>7543.4839214360527</v>
      </c>
      <c r="AD28" s="760">
        <f t="shared" si="10"/>
        <v>7652.4055739785781</v>
      </c>
      <c r="AE28" s="760">
        <f t="shared" si="10"/>
        <v>7762.1810904772183</v>
      </c>
      <c r="AF28" s="760">
        <f t="shared" si="10"/>
        <v>7872.8162461618704</v>
      </c>
      <c r="AG28" s="761">
        <f t="shared" si="10"/>
        <v>11856.97728996253</v>
      </c>
    </row>
    <row r="29" spans="2:33" ht="12" customHeight="1">
      <c r="B29" s="765" t="s">
        <v>1129</v>
      </c>
      <c r="C29" s="762">
        <f>C28</f>
        <v>-79137.645123634255</v>
      </c>
      <c r="D29" s="762">
        <f>SUM($C$28:D28)</f>
        <v>-75575.513728783408</v>
      </c>
      <c r="E29" s="762">
        <f>SUM($C$28:E28)</f>
        <v>-68958.809972713352</v>
      </c>
      <c r="F29" s="762">
        <f>SUM($C$28:F28)</f>
        <v>-62298.250039127575</v>
      </c>
      <c r="G29" s="762">
        <f>SUM($C$28:G28)</f>
        <v>-55591.611067152371</v>
      </c>
      <c r="H29" s="762">
        <f>SUM($C$28:H28)</f>
        <v>-48836.727777892709</v>
      </c>
      <c r="I29" s="762">
        <f>SUM($C$28:I28)</f>
        <v>-42031.476010347105</v>
      </c>
      <c r="J29" s="762">
        <f>SUM($C$28:J28)</f>
        <v>-35173.773112721763</v>
      </c>
      <c r="K29" s="762">
        <f>SUM($C$28:K28)</f>
        <v>-28261.572482507676</v>
      </c>
      <c r="L29" s="762">
        <f>SUM($C$28:L28)</f>
        <v>-21292.866125793731</v>
      </c>
      <c r="M29" s="762">
        <f>SUM($C$28:M28)</f>
        <v>-14265.680926367675</v>
      </c>
      <c r="N29" s="762">
        <f>SUM($C$28:N28)</f>
        <v>-7004.8694291553056</v>
      </c>
      <c r="O29" s="762">
        <f>SUM($C$28:O28)</f>
        <v>-162.67330825913996</v>
      </c>
      <c r="P29" s="762">
        <f>SUM($C$28:P28)</f>
        <v>6506.8343384985847</v>
      </c>
      <c r="Q29" s="762">
        <f>SUM($C$28:Q28)</f>
        <v>13259.762963594891</v>
      </c>
      <c r="R29" s="762">
        <f>SUM($C$28:R28)</f>
        <v>20097.371753280568</v>
      </c>
      <c r="S29" s="762">
        <f>SUM($C$28:S28)</f>
        <v>27020.910487049969</v>
      </c>
      <c r="T29" s="762">
        <f>SUM($C$28:T28)</f>
        <v>34031.62061964492</v>
      </c>
      <c r="U29" s="762">
        <f>SUM($C$28:U28)</f>
        <v>41130.733161913384</v>
      </c>
      <c r="V29" s="762">
        <f>SUM($C$28:V28)</f>
        <v>48319.47006346524</v>
      </c>
      <c r="W29" s="762">
        <f>SUM($C$28:W28)</f>
        <v>55599.046808127583</v>
      </c>
      <c r="X29" s="762">
        <f>SUM($C$28:X28)</f>
        <v>62804.823179382744</v>
      </c>
      <c r="Y29" s="762">
        <f>SUM($C$28:Y28)</f>
        <v>70109.136758204637</v>
      </c>
      <c r="Z29" s="762">
        <f>SUM($C$28:Z28)</f>
        <v>77513.01076324367</v>
      </c>
      <c r="AA29" s="762">
        <f>SUM($C$28:AA28)</f>
        <v>85017.468481754127</v>
      </c>
      <c r="AB29" s="762">
        <f>SUM($C$28:AB28)</f>
        <v>92623.532339190308</v>
      </c>
      <c r="AC29" s="762">
        <f>SUM($C$28:AC28)</f>
        <v>100167.01626062636</v>
      </c>
      <c r="AD29" s="762">
        <f>SUM($C$28:AD28)</f>
        <v>107819.42183460495</v>
      </c>
      <c r="AE29" s="762">
        <f>SUM($C$28:AE28)</f>
        <v>115581.60292508216</v>
      </c>
      <c r="AF29" s="762">
        <f>SUM($C$28:AF28)</f>
        <v>123454.41917124402</v>
      </c>
      <c r="AG29" s="763">
        <f>SUM($C$28:AG28)</f>
        <v>135311.39646120655</v>
      </c>
    </row>
    <row r="30" spans="2:33" ht="12" customHeight="1">
      <c r="B30" s="519"/>
      <c r="C30" s="488"/>
      <c r="D30" s="488"/>
      <c r="E30" s="488"/>
      <c r="F30" s="488"/>
      <c r="G30" s="488"/>
      <c r="H30" s="48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/>
      <c r="AD30" s="488"/>
      <c r="AE30" s="488"/>
      <c r="AF30" s="488"/>
      <c r="AG30" s="688"/>
    </row>
    <row r="31" spans="2:33" ht="12" customHeight="1">
      <c r="B31" s="519" t="s">
        <v>1114</v>
      </c>
      <c r="C31" s="518">
        <f>'Modelo Ajustado (Ter. Reais)'!D188</f>
        <v>-75847.260758285978</v>
      </c>
      <c r="D31" s="518">
        <f>'Modelo Ajustado (Ter. Reais)'!E188</f>
        <v>3136.0304325792863</v>
      </c>
      <c r="E31" s="518">
        <f>'Modelo Ajustado (Ter. Reais)'!F188</f>
        <v>5350.8845384455917</v>
      </c>
      <c r="F31" s="518">
        <f>'Modelo Ajustado (Ter. Reais)'!G188</f>
        <v>4947.7549874485876</v>
      </c>
      <c r="G31" s="518">
        <f>'Modelo Ajustado (Ter. Reais)'!H188</f>
        <v>4576.3151910178731</v>
      </c>
      <c r="H31" s="518">
        <f>'Modelo Ajustado (Ter. Reais)'!I188</f>
        <v>4233.9176395684608</v>
      </c>
      <c r="I31" s="518">
        <f>'Modelo Ajustado (Ter. Reais)'!J188</f>
        <v>3918.1612806167564</v>
      </c>
      <c r="J31" s="518">
        <f>'Modelo Ajustado (Ter. Reais)'!K188</f>
        <v>3626.8561693670981</v>
      </c>
      <c r="K31" s="518">
        <f>'Modelo Ajustado (Ter. Reais)'!L188</f>
        <v>3358.0066983051966</v>
      </c>
      <c r="L31" s="518">
        <f>'Modelo Ajustado (Ter. Reais)'!M188</f>
        <v>3109.7891451963146</v>
      </c>
      <c r="M31" s="518">
        <f>'Modelo Ajustado (Ter. Reais)'!N188</f>
        <v>2880.5388268727547</v>
      </c>
      <c r="N31" s="518">
        <f>'Modelo Ajustado (Ter. Reais)'!O188</f>
        <v>2733.9530463076458</v>
      </c>
      <c r="O31" s="518">
        <f>'Modelo Ajustado (Ter. Reais)'!P188</f>
        <v>2366.5460719292387</v>
      </c>
      <c r="P31" s="518">
        <f>'Modelo Ajustado (Ter. Reais)'!Q188</f>
        <v>2118.9796005691273</v>
      </c>
      <c r="Q31" s="518">
        <f>'Modelo Ajustado (Ter. Reais)'!R188</f>
        <v>1970.782585575497</v>
      </c>
      <c r="R31" s="518">
        <f>'Modelo Ajustado (Ter. Reais)'!S188</f>
        <v>1833.0080043784478</v>
      </c>
      <c r="S31" s="518">
        <f>'Modelo Ajustado (Ter. Reais)'!T188</f>
        <v>1704.911318869913</v>
      </c>
      <c r="T31" s="518">
        <f>'Modelo Ajustado (Ter. Reais)'!U188</f>
        <v>1585.8029975829331</v>
      </c>
      <c r="U31" s="518">
        <f>'Modelo Ajustado (Ter. Reais)'!V188</f>
        <v>1475.0435409569009</v>
      </c>
      <c r="V31" s="518">
        <f>'Modelo Ajustado (Ter. Reais)'!W188</f>
        <v>1372.0404775842671</v>
      </c>
      <c r="W31" s="518">
        <f>'Modelo Ajustado (Ter. Reais)'!X188</f>
        <v>1276.2448989880625</v>
      </c>
      <c r="X31" s="518">
        <f>'Modelo Ajustado (Ter. Reais)'!Y188</f>
        <v>1160.4387585982506</v>
      </c>
      <c r="Y31" s="518">
        <f>'Modelo Ajustado (Ter. Reais)'!Z188</f>
        <v>1080.5239836418186</v>
      </c>
      <c r="Z31" s="518">
        <f>'Modelo Ajustado (Ter. Reais)'!AA188</f>
        <v>1006.0685586824892</v>
      </c>
      <c r="AA31" s="518">
        <f>'Modelo Ajustado (Ter. Reais)'!AB188</f>
        <v>936.70195769221368</v>
      </c>
      <c r="AB31" s="518">
        <f>'Modelo Ajustado (Ter. Reais)'!AC188</f>
        <v>872.07861262926656</v>
      </c>
      <c r="AC31" s="518">
        <f>'Modelo Ajustado (Ter. Reais)'!AD188</f>
        <v>794.47675146755171</v>
      </c>
      <c r="AD31" s="518">
        <f>'Modelo Ajustado (Ter. Reais)'!AE188</f>
        <v>740.32217674724609</v>
      </c>
      <c r="AE31" s="518">
        <f>'Modelo Ajustado (Ter. Reais)'!AF188</f>
        <v>689.79510141838136</v>
      </c>
      <c r="AF31" s="518">
        <f>'Modelo Ajustado (Ter. Reais)'!AG188</f>
        <v>642.65812998501292</v>
      </c>
      <c r="AG31" s="530">
        <f>'Modelo Ajustado (Ter. Reais)'!AH188</f>
        <v>889.07302696948886</v>
      </c>
    </row>
    <row r="32" spans="2:33" ht="12" customHeight="1" thickBot="1">
      <c r="B32" s="766" t="s">
        <v>1130</v>
      </c>
      <c r="C32" s="538">
        <f>C31</f>
        <v>-75847.260758285978</v>
      </c>
      <c r="D32" s="538">
        <f>SUM($C$31:D31)</f>
        <v>-72711.230325706696</v>
      </c>
      <c r="E32" s="538">
        <f>SUM($C$31:E31)</f>
        <v>-67360.345787261103</v>
      </c>
      <c r="F32" s="538">
        <f>SUM($C$31:F31)</f>
        <v>-62412.590799812519</v>
      </c>
      <c r="G32" s="538">
        <f>SUM($C$31:G31)</f>
        <v>-57836.275608794647</v>
      </c>
      <c r="H32" s="538">
        <f>SUM($C$31:H31)</f>
        <v>-53602.357969226185</v>
      </c>
      <c r="I32" s="538">
        <f>SUM($C$31:I31)</f>
        <v>-49684.196688609431</v>
      </c>
      <c r="J32" s="538">
        <f>SUM($C$31:J31)</f>
        <v>-46057.340519242331</v>
      </c>
      <c r="K32" s="538">
        <f>SUM($C$31:K31)</f>
        <v>-42699.333820937136</v>
      </c>
      <c r="L32" s="538">
        <f>SUM($C$31:L31)</f>
        <v>-39589.544675740821</v>
      </c>
      <c r="M32" s="538">
        <f>SUM($C$31:M31)</f>
        <v>-36709.005848868066</v>
      </c>
      <c r="N32" s="538">
        <f>SUM($C$31:N31)</f>
        <v>-33975.052802560422</v>
      </c>
      <c r="O32" s="538">
        <f>SUM($C$31:O31)</f>
        <v>-31608.506730631183</v>
      </c>
      <c r="P32" s="538">
        <f>SUM($C$31:P31)</f>
        <v>-29489.527130062055</v>
      </c>
      <c r="Q32" s="538">
        <f>SUM($C$31:Q31)</f>
        <v>-27518.744544486559</v>
      </c>
      <c r="R32" s="538">
        <f>SUM($C$31:R31)</f>
        <v>-25685.736540108112</v>
      </c>
      <c r="S32" s="538">
        <f>SUM($C$31:S31)</f>
        <v>-23980.825221238199</v>
      </c>
      <c r="T32" s="538">
        <f>SUM($C$31:T31)</f>
        <v>-22395.022223655265</v>
      </c>
      <c r="U32" s="538">
        <f>SUM($C$31:U31)</f>
        <v>-20919.978682698365</v>
      </c>
      <c r="V32" s="538">
        <f>SUM($C$31:V31)</f>
        <v>-19547.9382051141</v>
      </c>
      <c r="W32" s="538">
        <f>SUM($C$31:W31)</f>
        <v>-18271.693306126039</v>
      </c>
      <c r="X32" s="538">
        <f>SUM($C$31:X31)</f>
        <v>-17111.254547527788</v>
      </c>
      <c r="Y32" s="538">
        <f>SUM($C$31:Y31)</f>
        <v>-16030.730563885969</v>
      </c>
      <c r="Z32" s="538">
        <f>SUM($C$31:Z31)</f>
        <v>-15024.66200520348</v>
      </c>
      <c r="AA32" s="538">
        <f>SUM($C$31:AA31)</f>
        <v>-14087.960047511266</v>
      </c>
      <c r="AB32" s="538">
        <f>SUM($C$31:AB31)</f>
        <v>-13215.881434882</v>
      </c>
      <c r="AC32" s="538">
        <f>SUM($C$31:AC31)</f>
        <v>-12421.404683414448</v>
      </c>
      <c r="AD32" s="538">
        <f>SUM($C$31:AD31)</f>
        <v>-11681.082506667202</v>
      </c>
      <c r="AE32" s="538">
        <f>SUM($C$31:AE31)</f>
        <v>-10991.287405248821</v>
      </c>
      <c r="AF32" s="538">
        <f>SUM($C$31:AF31)</f>
        <v>-10348.629275263807</v>
      </c>
      <c r="AG32" s="539">
        <f>SUM($C$31:AG31)</f>
        <v>-9459.5562482943187</v>
      </c>
    </row>
    <row r="35" spans="2:2">
      <c r="B35" s="1090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CFB3-E8B7-4E54-A6BA-77F70C374668}">
  <dimension ref="B2:BO227"/>
  <sheetViews>
    <sheetView topLeftCell="A166" zoomScale="125" workbookViewId="0">
      <selection activeCell="N196" sqref="N196"/>
    </sheetView>
  </sheetViews>
  <sheetFormatPr baseColWidth="10" defaultColWidth="9.1640625" defaultRowHeight="12"/>
  <cols>
    <col min="1" max="1" width="9.1640625" style="299"/>
    <col min="2" max="2" width="47" style="299" bestFit="1" customWidth="1"/>
    <col min="3" max="3" width="12.5" style="304" bestFit="1" customWidth="1"/>
    <col min="4" max="4" width="8.5" style="299" customWidth="1"/>
    <col min="5" max="5" width="9.5" style="299" customWidth="1"/>
    <col min="6" max="34" width="8.5" style="299" customWidth="1"/>
    <col min="35" max="40" width="9.1640625" style="299"/>
    <col min="41" max="41" width="12" style="299" bestFit="1" customWidth="1"/>
    <col min="42" max="16384" width="9.1640625" style="299"/>
  </cols>
  <sheetData>
    <row r="2" spans="2:34" ht="19.5" customHeight="1">
      <c r="B2" s="559" t="s">
        <v>824</v>
      </c>
      <c r="C2" s="571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7"/>
      <c r="AC2" s="557"/>
      <c r="AD2" s="557"/>
      <c r="AE2" s="557"/>
      <c r="AF2" s="557"/>
      <c r="AG2" s="557"/>
      <c r="AH2" s="558"/>
    </row>
    <row r="3" spans="2:34" hidden="1">
      <c r="B3" s="496"/>
      <c r="C3" s="576"/>
      <c r="D3" s="497"/>
      <c r="E3" s="576">
        <v>1</v>
      </c>
      <c r="F3" s="576">
        <f>E3+1</f>
        <v>2</v>
      </c>
      <c r="G3" s="576">
        <f t="shared" ref="G3:AB3" si="0">F3+1</f>
        <v>3</v>
      </c>
      <c r="H3" s="576">
        <f t="shared" si="0"/>
        <v>4</v>
      </c>
      <c r="I3" s="576">
        <f t="shared" si="0"/>
        <v>5</v>
      </c>
      <c r="J3" s="576">
        <f t="shared" si="0"/>
        <v>6</v>
      </c>
      <c r="K3" s="576">
        <f t="shared" si="0"/>
        <v>7</v>
      </c>
      <c r="L3" s="576">
        <f t="shared" si="0"/>
        <v>8</v>
      </c>
      <c r="M3" s="576">
        <f t="shared" si="0"/>
        <v>9</v>
      </c>
      <c r="N3" s="576">
        <f t="shared" si="0"/>
        <v>10</v>
      </c>
      <c r="O3" s="576">
        <f t="shared" si="0"/>
        <v>11</v>
      </c>
      <c r="P3" s="576">
        <f t="shared" si="0"/>
        <v>12</v>
      </c>
      <c r="Q3" s="576">
        <f t="shared" si="0"/>
        <v>13</v>
      </c>
      <c r="R3" s="576">
        <f t="shared" si="0"/>
        <v>14</v>
      </c>
      <c r="S3" s="576">
        <f t="shared" si="0"/>
        <v>15</v>
      </c>
      <c r="T3" s="576">
        <f t="shared" si="0"/>
        <v>16</v>
      </c>
      <c r="U3" s="576">
        <f t="shared" si="0"/>
        <v>17</v>
      </c>
      <c r="V3" s="576">
        <f t="shared" si="0"/>
        <v>18</v>
      </c>
      <c r="W3" s="576">
        <f t="shared" si="0"/>
        <v>19</v>
      </c>
      <c r="X3" s="576">
        <f t="shared" si="0"/>
        <v>20</v>
      </c>
      <c r="Y3" s="576">
        <f t="shared" si="0"/>
        <v>21</v>
      </c>
      <c r="Z3" s="576">
        <f t="shared" si="0"/>
        <v>22</v>
      </c>
      <c r="AA3" s="576">
        <f t="shared" si="0"/>
        <v>23</v>
      </c>
      <c r="AB3" s="576">
        <f t="shared" si="0"/>
        <v>24</v>
      </c>
      <c r="AC3" s="576">
        <f t="shared" ref="AC3:AH3" si="1">AB3+1</f>
        <v>25</v>
      </c>
      <c r="AD3" s="576">
        <f t="shared" si="1"/>
        <v>26</v>
      </c>
      <c r="AE3" s="576">
        <f t="shared" si="1"/>
        <v>27</v>
      </c>
      <c r="AF3" s="576">
        <f t="shared" si="1"/>
        <v>28</v>
      </c>
      <c r="AG3" s="576">
        <f t="shared" si="1"/>
        <v>29</v>
      </c>
      <c r="AH3" s="774">
        <f t="shared" si="1"/>
        <v>30</v>
      </c>
    </row>
    <row r="4" spans="2:34">
      <c r="B4" s="492" t="s">
        <v>113</v>
      </c>
      <c r="C4" s="574"/>
      <c r="D4" s="775"/>
      <c r="E4" s="776" t="str">
        <f>_xlfn.CONCAT("Ano ",E3)</f>
        <v>Ano 1</v>
      </c>
      <c r="F4" s="776" t="str">
        <f t="shared" ref="F4:AB4" si="2">_xlfn.CONCAT("Ano ",F3)</f>
        <v>Ano 2</v>
      </c>
      <c r="G4" s="776" t="str">
        <f t="shared" si="2"/>
        <v>Ano 3</v>
      </c>
      <c r="H4" s="776" t="str">
        <f t="shared" si="2"/>
        <v>Ano 4</v>
      </c>
      <c r="I4" s="776" t="str">
        <f t="shared" si="2"/>
        <v>Ano 5</v>
      </c>
      <c r="J4" s="776" t="str">
        <f t="shared" si="2"/>
        <v>Ano 6</v>
      </c>
      <c r="K4" s="776" t="str">
        <f t="shared" si="2"/>
        <v>Ano 7</v>
      </c>
      <c r="L4" s="776" t="str">
        <f t="shared" si="2"/>
        <v>Ano 8</v>
      </c>
      <c r="M4" s="776" t="str">
        <f t="shared" si="2"/>
        <v>Ano 9</v>
      </c>
      <c r="N4" s="776" t="str">
        <f t="shared" si="2"/>
        <v>Ano 10</v>
      </c>
      <c r="O4" s="776" t="str">
        <f t="shared" si="2"/>
        <v>Ano 11</v>
      </c>
      <c r="P4" s="776" t="str">
        <f t="shared" si="2"/>
        <v>Ano 12</v>
      </c>
      <c r="Q4" s="776" t="str">
        <f t="shared" si="2"/>
        <v>Ano 13</v>
      </c>
      <c r="R4" s="776" t="str">
        <f t="shared" si="2"/>
        <v>Ano 14</v>
      </c>
      <c r="S4" s="776" t="str">
        <f t="shared" si="2"/>
        <v>Ano 15</v>
      </c>
      <c r="T4" s="776" t="str">
        <f t="shared" si="2"/>
        <v>Ano 16</v>
      </c>
      <c r="U4" s="776" t="str">
        <f t="shared" si="2"/>
        <v>Ano 17</v>
      </c>
      <c r="V4" s="776" t="str">
        <f t="shared" si="2"/>
        <v>Ano 18</v>
      </c>
      <c r="W4" s="776" t="str">
        <f t="shared" si="2"/>
        <v>Ano 19</v>
      </c>
      <c r="X4" s="776" t="str">
        <f t="shared" si="2"/>
        <v>Ano 20</v>
      </c>
      <c r="Y4" s="776" t="str">
        <f t="shared" si="2"/>
        <v>Ano 21</v>
      </c>
      <c r="Z4" s="776" t="str">
        <f t="shared" si="2"/>
        <v>Ano 22</v>
      </c>
      <c r="AA4" s="776" t="str">
        <f t="shared" si="2"/>
        <v>Ano 23</v>
      </c>
      <c r="AB4" s="776" t="str">
        <f t="shared" si="2"/>
        <v>Ano 24</v>
      </c>
      <c r="AC4" s="776" t="str">
        <f t="shared" ref="AC4:AH4" si="3">_xlfn.CONCAT("Ano ",AC3)</f>
        <v>Ano 25</v>
      </c>
      <c r="AD4" s="776" t="str">
        <f t="shared" si="3"/>
        <v>Ano 26</v>
      </c>
      <c r="AE4" s="776" t="str">
        <f t="shared" si="3"/>
        <v>Ano 27</v>
      </c>
      <c r="AF4" s="776" t="str">
        <f t="shared" si="3"/>
        <v>Ano 28</v>
      </c>
      <c r="AG4" s="776" t="str">
        <f t="shared" si="3"/>
        <v>Ano 29</v>
      </c>
      <c r="AH4" s="777" t="str">
        <f t="shared" si="3"/>
        <v>Ano 30</v>
      </c>
    </row>
    <row r="5" spans="2:34">
      <c r="B5" s="699"/>
      <c r="C5" s="696"/>
      <c r="D5" s="697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98"/>
      <c r="P5" s="698"/>
      <c r="Q5" s="698"/>
      <c r="R5" s="698"/>
      <c r="S5" s="698"/>
      <c r="T5" s="698"/>
      <c r="U5" s="698"/>
      <c r="V5" s="698"/>
      <c r="W5" s="698"/>
      <c r="X5" s="698"/>
      <c r="Y5" s="698"/>
      <c r="Z5" s="698"/>
      <c r="AA5" s="698"/>
      <c r="AB5" s="698"/>
      <c r="AC5" s="698"/>
      <c r="AD5" s="698"/>
      <c r="AE5" s="698"/>
      <c r="AF5" s="698"/>
      <c r="AG5" s="698"/>
      <c r="AH5" s="700"/>
    </row>
    <row r="6" spans="2:34">
      <c r="B6" s="699"/>
      <c r="C6" s="696"/>
      <c r="D6" s="654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98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8"/>
      <c r="AC6" s="698"/>
      <c r="AD6" s="698"/>
      <c r="AE6" s="698"/>
      <c r="AF6" s="698"/>
      <c r="AG6" s="698"/>
      <c r="AH6" s="700"/>
    </row>
    <row r="7" spans="2:34">
      <c r="B7" s="496" t="s">
        <v>399</v>
      </c>
      <c r="C7" s="696"/>
      <c r="D7" s="654">
        <f>'Cenário Macro'!L20</f>
        <v>8.1239000000000006E-2</v>
      </c>
      <c r="E7" s="654">
        <f>'Cenário Macro'!M20</f>
        <v>4.9739000000000005E-2</v>
      </c>
      <c r="F7" s="654">
        <f>'Cenário Macro'!N20</f>
        <v>3.4131000000000002E-2</v>
      </c>
      <c r="G7" s="654">
        <f>'Cenário Macro'!O20</f>
        <v>3.2972000000000001E-2</v>
      </c>
      <c r="H7" s="654">
        <f>'Cenário Macro'!P20</f>
        <v>3.2960999999999997E-2</v>
      </c>
      <c r="I7" s="654">
        <f>'Cenário Macro'!Q20</f>
        <v>3.2960999999999997E-2</v>
      </c>
      <c r="J7" s="654">
        <f>'Cenário Macro'!R20</f>
        <v>3.2960999999999997E-2</v>
      </c>
      <c r="K7" s="654">
        <f>'Cenário Macro'!S20</f>
        <v>3.2960999999999997E-2</v>
      </c>
      <c r="L7" s="654">
        <f>'Cenário Macro'!T20</f>
        <v>3.2960999999999997E-2</v>
      </c>
      <c r="M7" s="654">
        <f>'Cenário Macro'!U20</f>
        <v>3.2960999999999997E-2</v>
      </c>
      <c r="N7" s="654">
        <f>M7</f>
        <v>3.2960999999999997E-2</v>
      </c>
      <c r="O7" s="654">
        <f>N7</f>
        <v>3.2960999999999997E-2</v>
      </c>
      <c r="P7" s="654">
        <f t="shared" ref="P7:AH7" si="4">O7</f>
        <v>3.2960999999999997E-2</v>
      </c>
      <c r="Q7" s="654">
        <f t="shared" si="4"/>
        <v>3.2960999999999997E-2</v>
      </c>
      <c r="R7" s="654">
        <f t="shared" si="4"/>
        <v>3.2960999999999997E-2</v>
      </c>
      <c r="S7" s="654">
        <f t="shared" si="4"/>
        <v>3.2960999999999997E-2</v>
      </c>
      <c r="T7" s="654">
        <f t="shared" si="4"/>
        <v>3.2960999999999997E-2</v>
      </c>
      <c r="U7" s="654">
        <f t="shared" si="4"/>
        <v>3.2960999999999997E-2</v>
      </c>
      <c r="V7" s="654">
        <f t="shared" si="4"/>
        <v>3.2960999999999997E-2</v>
      </c>
      <c r="W7" s="654">
        <f t="shared" si="4"/>
        <v>3.2960999999999997E-2</v>
      </c>
      <c r="X7" s="654">
        <f t="shared" si="4"/>
        <v>3.2960999999999997E-2</v>
      </c>
      <c r="Y7" s="654">
        <f t="shared" si="4"/>
        <v>3.2960999999999997E-2</v>
      </c>
      <c r="Z7" s="654">
        <f t="shared" si="4"/>
        <v>3.2960999999999997E-2</v>
      </c>
      <c r="AA7" s="654">
        <f t="shared" si="4"/>
        <v>3.2960999999999997E-2</v>
      </c>
      <c r="AB7" s="654">
        <f t="shared" si="4"/>
        <v>3.2960999999999997E-2</v>
      </c>
      <c r="AC7" s="654">
        <f t="shared" si="4"/>
        <v>3.2960999999999997E-2</v>
      </c>
      <c r="AD7" s="654">
        <f t="shared" si="4"/>
        <v>3.2960999999999997E-2</v>
      </c>
      <c r="AE7" s="654">
        <f t="shared" si="4"/>
        <v>3.2960999999999997E-2</v>
      </c>
      <c r="AF7" s="654">
        <f t="shared" si="4"/>
        <v>3.2960999999999997E-2</v>
      </c>
      <c r="AG7" s="654">
        <f t="shared" si="4"/>
        <v>3.2960999999999997E-2</v>
      </c>
      <c r="AH7" s="655">
        <f t="shared" si="4"/>
        <v>3.2960999999999997E-2</v>
      </c>
    </row>
    <row r="8" spans="2:34">
      <c r="B8" s="496" t="s">
        <v>680</v>
      </c>
      <c r="C8" s="696"/>
      <c r="D8" s="498">
        <v>1</v>
      </c>
      <c r="E8" s="506">
        <f>D8*(1+E7)</f>
        <v>1.049739</v>
      </c>
      <c r="F8" s="506">
        <f t="shared" ref="F8:AH8" si="5">E8*(1+F7)</f>
        <v>1.0855676418089999</v>
      </c>
      <c r="G8" s="506">
        <f t="shared" si="5"/>
        <v>1.1213609780947262</v>
      </c>
      <c r="H8" s="506">
        <f t="shared" si="5"/>
        <v>1.1583221572937066</v>
      </c>
      <c r="I8" s="506">
        <f t="shared" si="5"/>
        <v>1.1965016139202644</v>
      </c>
      <c r="J8" s="506">
        <f t="shared" si="5"/>
        <v>1.2359395036166902</v>
      </c>
      <c r="K8" s="506">
        <f t="shared" si="5"/>
        <v>1.2766773055953999</v>
      </c>
      <c r="L8" s="506">
        <f t="shared" si="5"/>
        <v>1.31875786626513</v>
      </c>
      <c r="M8" s="506">
        <f t="shared" si="5"/>
        <v>1.362225444295095</v>
      </c>
      <c r="N8" s="506">
        <f t="shared" si="5"/>
        <v>1.4071257571645055</v>
      </c>
      <c r="O8" s="506">
        <f t="shared" si="5"/>
        <v>1.4535060292464048</v>
      </c>
      <c r="P8" s="506">
        <f t="shared" si="5"/>
        <v>1.5014150414763956</v>
      </c>
      <c r="Q8" s="506">
        <f t="shared" si="5"/>
        <v>1.5509031826584991</v>
      </c>
      <c r="R8" s="506">
        <f t="shared" si="5"/>
        <v>1.602022502462106</v>
      </c>
      <c r="S8" s="506">
        <f t="shared" si="5"/>
        <v>1.6548267661657594</v>
      </c>
      <c r="T8" s="506">
        <f t="shared" si="5"/>
        <v>1.7093715112053491</v>
      </c>
      <c r="U8" s="506">
        <f t="shared" si="5"/>
        <v>1.7657141055861887</v>
      </c>
      <c r="V8" s="506">
        <f t="shared" si="5"/>
        <v>1.8239138082204152</v>
      </c>
      <c r="W8" s="506">
        <f t="shared" si="5"/>
        <v>1.8840318312531683</v>
      </c>
      <c r="X8" s="506">
        <f t="shared" si="5"/>
        <v>1.946131404443104</v>
      </c>
      <c r="Y8" s="506">
        <f t="shared" si="5"/>
        <v>2.0102778416649532</v>
      </c>
      <c r="Z8" s="506">
        <f t="shared" si="5"/>
        <v>2.0765386096040719</v>
      </c>
      <c r="AA8" s="506">
        <f t="shared" si="5"/>
        <v>2.1449833987152318</v>
      </c>
      <c r="AB8" s="506">
        <f t="shared" si="5"/>
        <v>2.2156841965202845</v>
      </c>
      <c r="AC8" s="506">
        <f t="shared" si="5"/>
        <v>2.2887153633217898</v>
      </c>
      <c r="AD8" s="506">
        <f t="shared" si="5"/>
        <v>2.3641537104122392</v>
      </c>
      <c r="AE8" s="506">
        <f t="shared" si="5"/>
        <v>2.4420785808611369</v>
      </c>
      <c r="AF8" s="506">
        <f t="shared" si="5"/>
        <v>2.522571932964901</v>
      </c>
      <c r="AG8" s="506">
        <f t="shared" si="5"/>
        <v>2.605718426447357</v>
      </c>
      <c r="AH8" s="507">
        <f t="shared" si="5"/>
        <v>2.6916055115014883</v>
      </c>
    </row>
    <row r="9" spans="2:34">
      <c r="B9" s="668" t="s">
        <v>1106</v>
      </c>
      <c r="C9" s="701"/>
      <c r="D9" s="702">
        <v>1</v>
      </c>
      <c r="E9" s="703">
        <f>D9/(1+E7)</f>
        <v>0.95261774593494197</v>
      </c>
      <c r="F9" s="703">
        <f t="shared" ref="F9:AH9" si="6">E9/(1+F7)</f>
        <v>0.92117705197401689</v>
      </c>
      <c r="G9" s="703">
        <f t="shared" si="6"/>
        <v>0.89177349625548119</v>
      </c>
      <c r="H9" s="703">
        <f t="shared" si="6"/>
        <v>0.86331768213464122</v>
      </c>
      <c r="I9" s="703">
        <f t="shared" si="6"/>
        <v>0.83576987140331649</v>
      </c>
      <c r="J9" s="703">
        <f t="shared" si="6"/>
        <v>0.80910109036383415</v>
      </c>
      <c r="K9" s="703">
        <f t="shared" si="6"/>
        <v>0.78328328984718121</v>
      </c>
      <c r="L9" s="703">
        <f t="shared" si="6"/>
        <v>0.75828931571199798</v>
      </c>
      <c r="M9" s="703">
        <f t="shared" si="6"/>
        <v>0.73409288028492647</v>
      </c>
      <c r="N9" s="703">
        <f t="shared" si="6"/>
        <v>0.7106685347122752</v>
      </c>
      <c r="O9" s="703">
        <f t="shared" si="6"/>
        <v>0.68799164219392139</v>
      </c>
      <c r="P9" s="703">
        <f t="shared" si="6"/>
        <v>0.66603835207129924</v>
      </c>
      <c r="Q9" s="703">
        <f t="shared" si="6"/>
        <v>0.64478557474222087</v>
      </c>
      <c r="R9" s="703">
        <f t="shared" si="6"/>
        <v>0.62421095737614574</v>
      </c>
      <c r="S9" s="703">
        <f t="shared" si="6"/>
        <v>0.6042928604043577</v>
      </c>
      <c r="T9" s="703">
        <f t="shared" si="6"/>
        <v>0.58501033476032271</v>
      </c>
      <c r="U9" s="703">
        <f t="shared" si="6"/>
        <v>0.56634309984628917</v>
      </c>
      <c r="V9" s="703">
        <f t="shared" si="6"/>
        <v>0.5482715222029575</v>
      </c>
      <c r="W9" s="703">
        <f t="shared" si="6"/>
        <v>0.53077659485978412</v>
      </c>
      <c r="X9" s="703">
        <f t="shared" si="6"/>
        <v>0.51383991734420187</v>
      </c>
      <c r="Y9" s="703">
        <f t="shared" si="6"/>
        <v>0.49744367632873054</v>
      </c>
      <c r="Z9" s="703">
        <f t="shared" si="6"/>
        <v>0.48157062689562385</v>
      </c>
      <c r="AA9" s="703">
        <f t="shared" si="6"/>
        <v>0.46620407439934697</v>
      </c>
      <c r="AB9" s="703">
        <f t="shared" si="6"/>
        <v>0.45132785690780869</v>
      </c>
      <c r="AC9" s="703">
        <f t="shared" si="6"/>
        <v>0.43692632820388055</v>
      </c>
      <c r="AD9" s="703">
        <f t="shared" si="6"/>
        <v>0.42298434132932466</v>
      </c>
      <c r="AE9" s="703">
        <f t="shared" si="6"/>
        <v>0.40948723265382203</v>
      </c>
      <c r="AF9" s="703">
        <f t="shared" si="6"/>
        <v>0.39642080645234623</v>
      </c>
      <c r="AG9" s="703">
        <f t="shared" si="6"/>
        <v>0.38377131997466141</v>
      </c>
      <c r="AH9" s="704">
        <f t="shared" si="6"/>
        <v>0.37152546899124111</v>
      </c>
    </row>
    <row r="10" spans="2:34">
      <c r="D10" s="300"/>
      <c r="E10" s="300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</row>
    <row r="11" spans="2:34" s="305" customFormat="1" ht="24">
      <c r="B11" s="562" t="s">
        <v>423</v>
      </c>
      <c r="C11" s="572"/>
      <c r="D11" s="306"/>
      <c r="E11" s="306">
        <f>E16*1000</f>
        <v>16492176.778044643</v>
      </c>
      <c r="F11" s="659"/>
      <c r="G11" s="659"/>
      <c r="H11" s="659"/>
      <c r="I11" s="659"/>
      <c r="J11" s="659"/>
      <c r="K11" s="659"/>
      <c r="L11" s="659"/>
      <c r="M11" s="659"/>
      <c r="N11" s="65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  <c r="AB11" s="659"/>
      <c r="AC11" s="659"/>
      <c r="AD11" s="659"/>
      <c r="AE11" s="659"/>
      <c r="AF11" s="659"/>
      <c r="AG11" s="659"/>
      <c r="AH11" s="659"/>
    </row>
    <row r="12" spans="2:34">
      <c r="D12" s="300"/>
      <c r="E12" s="660"/>
      <c r="F12" s="660"/>
      <c r="G12" s="660"/>
      <c r="H12" s="660"/>
      <c r="I12" s="660"/>
      <c r="J12" s="660"/>
      <c r="K12" s="660"/>
      <c r="L12" s="660"/>
      <c r="M12" s="660"/>
      <c r="N12" s="660"/>
      <c r="O12" s="660"/>
      <c r="P12" s="660"/>
      <c r="Q12" s="660"/>
      <c r="R12" s="660"/>
      <c r="S12" s="660"/>
      <c r="T12" s="660"/>
      <c r="U12" s="660"/>
      <c r="V12" s="660"/>
      <c r="W12" s="660"/>
      <c r="X12" s="660"/>
      <c r="Y12" s="660"/>
      <c r="Z12" s="660"/>
      <c r="AA12" s="660"/>
      <c r="AB12" s="660"/>
      <c r="AC12" s="660"/>
      <c r="AD12" s="660"/>
      <c r="AE12" s="660"/>
      <c r="AF12" s="660"/>
      <c r="AG12" s="660"/>
      <c r="AH12" s="660"/>
    </row>
    <row r="13" spans="2:34" ht="19.5" customHeight="1">
      <c r="B13" s="491" t="s">
        <v>828</v>
      </c>
      <c r="C13" s="573"/>
      <c r="D13" s="489"/>
      <c r="E13" s="489"/>
      <c r="F13" s="489"/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89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89"/>
      <c r="AH13" s="490"/>
    </row>
    <row r="14" spans="2:34">
      <c r="B14" s="492"/>
      <c r="C14" s="574"/>
      <c r="D14" s="494" t="s">
        <v>847</v>
      </c>
      <c r="E14" s="494" t="str">
        <f>E4</f>
        <v>Ano 1</v>
      </c>
      <c r="F14" s="494" t="str">
        <f t="shared" ref="F14:AB14" si="7">F4</f>
        <v>Ano 2</v>
      </c>
      <c r="G14" s="494" t="str">
        <f t="shared" si="7"/>
        <v>Ano 3</v>
      </c>
      <c r="H14" s="494" t="str">
        <f t="shared" si="7"/>
        <v>Ano 4</v>
      </c>
      <c r="I14" s="494" t="str">
        <f t="shared" si="7"/>
        <v>Ano 5</v>
      </c>
      <c r="J14" s="494" t="str">
        <f t="shared" si="7"/>
        <v>Ano 6</v>
      </c>
      <c r="K14" s="494" t="str">
        <f t="shared" si="7"/>
        <v>Ano 7</v>
      </c>
      <c r="L14" s="494" t="str">
        <f t="shared" si="7"/>
        <v>Ano 8</v>
      </c>
      <c r="M14" s="494" t="str">
        <f t="shared" si="7"/>
        <v>Ano 9</v>
      </c>
      <c r="N14" s="494" t="str">
        <f t="shared" si="7"/>
        <v>Ano 10</v>
      </c>
      <c r="O14" s="494" t="str">
        <f t="shared" si="7"/>
        <v>Ano 11</v>
      </c>
      <c r="P14" s="494" t="str">
        <f t="shared" si="7"/>
        <v>Ano 12</v>
      </c>
      <c r="Q14" s="494" t="str">
        <f t="shared" si="7"/>
        <v>Ano 13</v>
      </c>
      <c r="R14" s="494" t="str">
        <f t="shared" si="7"/>
        <v>Ano 14</v>
      </c>
      <c r="S14" s="494" t="str">
        <f t="shared" si="7"/>
        <v>Ano 15</v>
      </c>
      <c r="T14" s="494" t="str">
        <f t="shared" si="7"/>
        <v>Ano 16</v>
      </c>
      <c r="U14" s="494" t="str">
        <f t="shared" si="7"/>
        <v>Ano 17</v>
      </c>
      <c r="V14" s="494" t="str">
        <f t="shared" si="7"/>
        <v>Ano 18</v>
      </c>
      <c r="W14" s="494" t="str">
        <f t="shared" si="7"/>
        <v>Ano 19</v>
      </c>
      <c r="X14" s="494" t="str">
        <f t="shared" si="7"/>
        <v>Ano 20</v>
      </c>
      <c r="Y14" s="494" t="str">
        <f t="shared" si="7"/>
        <v>Ano 21</v>
      </c>
      <c r="Z14" s="494" t="str">
        <f t="shared" si="7"/>
        <v>Ano 22</v>
      </c>
      <c r="AA14" s="494" t="str">
        <f t="shared" si="7"/>
        <v>Ano 23</v>
      </c>
      <c r="AB14" s="494" t="str">
        <f t="shared" si="7"/>
        <v>Ano 24</v>
      </c>
      <c r="AC14" s="494" t="str">
        <f t="shared" ref="AC14:AH14" si="8">AC4</f>
        <v>Ano 25</v>
      </c>
      <c r="AD14" s="494" t="str">
        <f t="shared" si="8"/>
        <v>Ano 26</v>
      </c>
      <c r="AE14" s="494" t="str">
        <f t="shared" si="8"/>
        <v>Ano 27</v>
      </c>
      <c r="AF14" s="494" t="str">
        <f t="shared" si="8"/>
        <v>Ano 28</v>
      </c>
      <c r="AG14" s="494" t="str">
        <f t="shared" si="8"/>
        <v>Ano 29</v>
      </c>
      <c r="AH14" s="495" t="str">
        <f t="shared" si="8"/>
        <v>Ano 30</v>
      </c>
    </row>
    <row r="15" spans="2:34" ht="4.5" customHeight="1">
      <c r="B15" s="500"/>
      <c r="C15" s="575"/>
      <c r="D15" s="502"/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21"/>
      <c r="AF15" s="521"/>
      <c r="AG15" s="521"/>
      <c r="AH15" s="522"/>
    </row>
    <row r="16" spans="2:34">
      <c r="B16" s="520" t="s">
        <v>593</v>
      </c>
      <c r="C16" s="575"/>
      <c r="D16" s="502">
        <f t="shared" ref="D16:AB16" si="9">D18*D17/1000</f>
        <v>16244.32498900013</v>
      </c>
      <c r="E16" s="502">
        <f t="shared" si="9"/>
        <v>16492.176778044643</v>
      </c>
      <c r="F16" s="502">
        <f t="shared" si="9"/>
        <v>16617.517427495244</v>
      </c>
      <c r="G16" s="502">
        <f t="shared" si="9"/>
        <v>16743.810805327346</v>
      </c>
      <c r="H16" s="502">
        <f t="shared" si="9"/>
        <v>16871.063677620081</v>
      </c>
      <c r="I16" s="502">
        <f t="shared" si="9"/>
        <v>16999.283454841072</v>
      </c>
      <c r="J16" s="502">
        <f t="shared" si="9"/>
        <v>17128.478191846436</v>
      </c>
      <c r="K16" s="502">
        <f t="shared" si="9"/>
        <v>17258.654654715319</v>
      </c>
      <c r="L16" s="502">
        <f t="shared" si="9"/>
        <v>17389.820576109589</v>
      </c>
      <c r="M16" s="502">
        <f t="shared" si="9"/>
        <v>17521.983044302622</v>
      </c>
      <c r="N16" s="502">
        <f t="shared" si="9"/>
        <v>17655.150436344797</v>
      </c>
      <c r="O16" s="502">
        <f t="shared" si="9"/>
        <v>17789.329518315226</v>
      </c>
      <c r="P16" s="502">
        <f t="shared" si="9"/>
        <v>17924.528345070052</v>
      </c>
      <c r="Q16" s="502">
        <f t="shared" si="9"/>
        <v>18060.754649271134</v>
      </c>
      <c r="R16" s="502">
        <f t="shared" si="9"/>
        <v>18198.016163580342</v>
      </c>
      <c r="S16" s="502">
        <f t="shared" si="9"/>
        <v>18336.321265048042</v>
      </c>
      <c r="T16" s="502">
        <f t="shared" si="9"/>
        <v>18475.677364141855</v>
      </c>
      <c r="U16" s="502">
        <f t="shared" si="9"/>
        <v>18616.092515717912</v>
      </c>
      <c r="V16" s="502">
        <f t="shared" si="9"/>
        <v>18757.574774632318</v>
      </c>
      <c r="W16" s="502">
        <f t="shared" si="9"/>
        <v>18900.132195741193</v>
      </c>
      <c r="X16" s="502">
        <f t="shared" si="9"/>
        <v>19043.773478289142</v>
      </c>
      <c r="Y16" s="502">
        <f t="shared" si="9"/>
        <v>19188.506354938036</v>
      </c>
      <c r="Z16" s="502">
        <f t="shared" si="9"/>
        <v>19334.338880544001</v>
      </c>
      <c r="AA16" s="502">
        <f t="shared" si="9"/>
        <v>19481.279754351628</v>
      </c>
      <c r="AB16" s="502">
        <f t="shared" si="9"/>
        <v>19629.337675605537</v>
      </c>
      <c r="AC16" s="502">
        <f t="shared" ref="AC16:AH16" si="10">AC18*AC17/1000</f>
        <v>19778.52037696759</v>
      </c>
      <c r="AD16" s="502">
        <f t="shared" si="10"/>
        <v>19928.836864846206</v>
      </c>
      <c r="AE16" s="502">
        <f t="shared" si="10"/>
        <v>20080.295756003612</v>
      </c>
      <c r="AF16" s="502">
        <f t="shared" si="10"/>
        <v>20232.905732689298</v>
      </c>
      <c r="AG16" s="502">
        <f t="shared" si="10"/>
        <v>20386.675543137742</v>
      </c>
      <c r="AH16" s="503">
        <f t="shared" si="10"/>
        <v>20541.614002069888</v>
      </c>
    </row>
    <row r="17" spans="2:67">
      <c r="B17" s="523" t="s">
        <v>679</v>
      </c>
      <c r="C17" s="576"/>
      <c r="D17" s="498">
        <f>Gravimetria!D152</f>
        <v>156421.22449999998</v>
      </c>
      <c r="E17" s="498">
        <f>Gravimetria!E152</f>
        <v>158807.85985500002</v>
      </c>
      <c r="F17" s="498">
        <f>Gravimetria!F152</f>
        <v>160014.80060999998</v>
      </c>
      <c r="G17" s="498">
        <f>Gravimetria!G152</f>
        <v>161230.9154575</v>
      </c>
      <c r="H17" s="498">
        <f>Gravimetria!H152</f>
        <v>162456.26955</v>
      </c>
      <c r="I17" s="498">
        <f>Gravimetria!I152</f>
        <v>163690.93424500001</v>
      </c>
      <c r="J17" s="498">
        <f>Gravimetria!J152</f>
        <v>164934.98710499998</v>
      </c>
      <c r="K17" s="498">
        <f>Gravimetria!K152</f>
        <v>166188.49328249996</v>
      </c>
      <c r="L17" s="498">
        <f>Gravimetria!L152</f>
        <v>167451.52723749998</v>
      </c>
      <c r="M17" s="498">
        <f>Gravimetria!M152</f>
        <v>168724.15722499997</v>
      </c>
      <c r="N17" s="498">
        <f>Gravimetria!N152</f>
        <v>170006.46391000002</v>
      </c>
      <c r="O17" s="498">
        <f>Gravimetria!O152</f>
        <v>171298.51244499997</v>
      </c>
      <c r="P17" s="498">
        <f>Gravimetria!P152</f>
        <v>172600.3803925</v>
      </c>
      <c r="Q17" s="498">
        <f>Gravimetria!Q152</f>
        <v>173912.14221250004</v>
      </c>
      <c r="R17" s="498">
        <f>Gravimetria!R152</f>
        <v>175233.87236500002</v>
      </c>
      <c r="S17" s="498">
        <f>Gravimetria!S152</f>
        <v>176565.65151500001</v>
      </c>
      <c r="T17" s="498">
        <f>Gravimetria!T152</f>
        <v>177907.55101999998</v>
      </c>
      <c r="U17" s="498">
        <f>Gravimetria!U152</f>
        <v>179259.64844250001</v>
      </c>
      <c r="V17" s="498">
        <f>Gravimetria!V152</f>
        <v>180622.02134499999</v>
      </c>
      <c r="W17" s="498">
        <f>Gravimetria!W152</f>
        <v>181994.74729</v>
      </c>
      <c r="X17" s="498">
        <f>Gravimetria!X152</f>
        <v>183377.910045</v>
      </c>
      <c r="Y17" s="498">
        <f>Gravimetria!Y152</f>
        <v>184771.58406999995</v>
      </c>
      <c r="Z17" s="498">
        <f>Gravimetria!Z152</f>
        <v>186175.84692750001</v>
      </c>
      <c r="AA17" s="498">
        <f>Gravimetria!AA152</f>
        <v>187590.78238499997</v>
      </c>
      <c r="AB17" s="498">
        <f>Gravimetria!AB152</f>
        <v>189016.47420999999</v>
      </c>
      <c r="AC17" s="498">
        <f>Gravimetria!AC152</f>
        <v>190452.99686249997</v>
      </c>
      <c r="AD17" s="498">
        <f>AC17*(AC17/AB17)</f>
        <v>191900.43706776763</v>
      </c>
      <c r="AE17" s="498">
        <f>AD17*(AD17/AC17)</f>
        <v>193358.87779905662</v>
      </c>
      <c r="AF17" s="498">
        <f>AE17*(AE17/AD17)</f>
        <v>194828.4026602162</v>
      </c>
      <c r="AG17" s="498">
        <f>AF17*(AF17/AE17)</f>
        <v>196309.09589048376</v>
      </c>
      <c r="AH17" s="499">
        <f>AG17*(AG17/AF17)</f>
        <v>197801.04236931377</v>
      </c>
      <c r="AJ17" s="695"/>
      <c r="AK17" s="695"/>
      <c r="AL17" s="695"/>
      <c r="AM17" s="695"/>
      <c r="AN17" s="695"/>
      <c r="AO17" s="695"/>
      <c r="AP17" s="695"/>
      <c r="AQ17" s="695"/>
      <c r="AR17" s="695"/>
      <c r="AS17" s="695"/>
      <c r="AT17" s="695"/>
      <c r="AU17" s="695"/>
      <c r="AV17" s="695"/>
      <c r="AW17" s="695"/>
      <c r="AX17" s="695"/>
      <c r="AY17" s="695"/>
      <c r="AZ17" s="695"/>
      <c r="BA17" s="695"/>
      <c r="BB17" s="695"/>
      <c r="BC17" s="695"/>
      <c r="BD17" s="695"/>
      <c r="BE17" s="695"/>
      <c r="BF17" s="695"/>
      <c r="BG17" s="695"/>
      <c r="BI17" s="695"/>
      <c r="BJ17" s="695"/>
      <c r="BK17" s="695"/>
      <c r="BL17" s="695"/>
      <c r="BM17" s="695"/>
      <c r="BN17" s="695"/>
      <c r="BO17" s="695"/>
    </row>
    <row r="18" spans="2:67">
      <c r="B18" s="523" t="s">
        <v>123</v>
      </c>
      <c r="C18" s="658"/>
      <c r="D18" s="1097">
        <v>103.849877412257</v>
      </c>
      <c r="E18" s="498">
        <f>D18</f>
        <v>103.849877412257</v>
      </c>
      <c r="F18" s="498">
        <f t="shared" ref="F18:AB18" si="11">E18</f>
        <v>103.849877412257</v>
      </c>
      <c r="G18" s="498">
        <f>F18</f>
        <v>103.849877412257</v>
      </c>
      <c r="H18" s="498">
        <f t="shared" si="11"/>
        <v>103.849877412257</v>
      </c>
      <c r="I18" s="498">
        <f t="shared" si="11"/>
        <v>103.849877412257</v>
      </c>
      <c r="J18" s="498">
        <f t="shared" si="11"/>
        <v>103.849877412257</v>
      </c>
      <c r="K18" s="498">
        <f t="shared" si="11"/>
        <v>103.849877412257</v>
      </c>
      <c r="L18" s="498">
        <f t="shared" si="11"/>
        <v>103.849877412257</v>
      </c>
      <c r="M18" s="498">
        <f t="shared" si="11"/>
        <v>103.849877412257</v>
      </c>
      <c r="N18" s="498">
        <f t="shared" si="11"/>
        <v>103.849877412257</v>
      </c>
      <c r="O18" s="498">
        <f t="shared" si="11"/>
        <v>103.849877412257</v>
      </c>
      <c r="P18" s="498">
        <f t="shared" si="11"/>
        <v>103.849877412257</v>
      </c>
      <c r="Q18" s="498">
        <f t="shared" si="11"/>
        <v>103.849877412257</v>
      </c>
      <c r="R18" s="498">
        <f t="shared" si="11"/>
        <v>103.849877412257</v>
      </c>
      <c r="S18" s="498">
        <f t="shared" si="11"/>
        <v>103.849877412257</v>
      </c>
      <c r="T18" s="498">
        <f t="shared" si="11"/>
        <v>103.849877412257</v>
      </c>
      <c r="U18" s="498">
        <f t="shared" si="11"/>
        <v>103.849877412257</v>
      </c>
      <c r="V18" s="498">
        <f t="shared" si="11"/>
        <v>103.849877412257</v>
      </c>
      <c r="W18" s="498">
        <f t="shared" si="11"/>
        <v>103.849877412257</v>
      </c>
      <c r="X18" s="498">
        <f t="shared" si="11"/>
        <v>103.849877412257</v>
      </c>
      <c r="Y18" s="498">
        <f t="shared" si="11"/>
        <v>103.849877412257</v>
      </c>
      <c r="Z18" s="498">
        <f t="shared" si="11"/>
        <v>103.849877412257</v>
      </c>
      <c r="AA18" s="498">
        <f t="shared" si="11"/>
        <v>103.849877412257</v>
      </c>
      <c r="AB18" s="498">
        <f t="shared" si="11"/>
        <v>103.849877412257</v>
      </c>
      <c r="AC18" s="498">
        <f t="shared" ref="AC18:AH18" si="12">AB18</f>
        <v>103.849877412257</v>
      </c>
      <c r="AD18" s="498">
        <f t="shared" si="12"/>
        <v>103.849877412257</v>
      </c>
      <c r="AE18" s="498">
        <f t="shared" si="12"/>
        <v>103.849877412257</v>
      </c>
      <c r="AF18" s="498">
        <f t="shared" si="12"/>
        <v>103.849877412257</v>
      </c>
      <c r="AG18" s="498">
        <f t="shared" si="12"/>
        <v>103.849877412257</v>
      </c>
      <c r="AH18" s="499">
        <f t="shared" si="12"/>
        <v>103.849877412257</v>
      </c>
      <c r="AJ18" s="695"/>
      <c r="AK18" s="695"/>
      <c r="AL18" s="695"/>
      <c r="AM18" s="695"/>
      <c r="AN18" s="695"/>
      <c r="AO18" s="1017">
        <v>13713039.230582189</v>
      </c>
      <c r="AP18" s="695"/>
      <c r="AQ18" s="695"/>
      <c r="AR18" s="695"/>
      <c r="AS18" s="695"/>
      <c r="AT18" s="695"/>
      <c r="AU18" s="695"/>
      <c r="AV18" s="695"/>
      <c r="AW18" s="695"/>
      <c r="AX18" s="695"/>
      <c r="AY18" s="695"/>
      <c r="AZ18" s="695"/>
      <c r="BA18" s="695"/>
      <c r="BB18" s="695"/>
      <c r="BC18" s="695"/>
      <c r="BD18" s="695"/>
      <c r="BE18" s="695"/>
      <c r="BF18" s="695"/>
      <c r="BG18" s="695"/>
      <c r="BI18" s="695"/>
      <c r="BJ18" s="695"/>
      <c r="BK18" s="695"/>
      <c r="BL18" s="695"/>
      <c r="BM18" s="695"/>
      <c r="BN18" s="695"/>
      <c r="BO18" s="695"/>
    </row>
    <row r="19" spans="2:67" ht="4.5" customHeight="1">
      <c r="B19" s="500"/>
      <c r="C19" s="575"/>
      <c r="D19" s="502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2"/>
      <c r="AJ19" s="695"/>
      <c r="AK19" s="695"/>
      <c r="AL19" s="695"/>
      <c r="AM19" s="695"/>
      <c r="AN19" s="695"/>
      <c r="AO19" s="695"/>
      <c r="AP19" s="695"/>
      <c r="AQ19" s="695"/>
      <c r="AR19" s="695"/>
      <c r="AS19" s="695"/>
      <c r="AT19" s="695"/>
      <c r="AU19" s="695"/>
      <c r="AV19" s="695"/>
      <c r="AW19" s="695"/>
      <c r="AX19" s="695"/>
      <c r="AY19" s="695"/>
      <c r="AZ19" s="695"/>
      <c r="BA19" s="695"/>
      <c r="BB19" s="695"/>
      <c r="BC19" s="695"/>
      <c r="BD19" s="695"/>
      <c r="BE19" s="695"/>
      <c r="BF19" s="695"/>
      <c r="BG19" s="695"/>
      <c r="BI19" s="695"/>
      <c r="BJ19" s="695"/>
      <c r="BK19" s="695"/>
      <c r="BL19" s="695"/>
      <c r="BM19" s="695"/>
      <c r="BN19" s="695"/>
      <c r="BO19" s="695"/>
    </row>
    <row r="20" spans="2:67" ht="12" customHeight="1">
      <c r="B20" s="678" t="s">
        <v>1225</v>
      </c>
      <c r="C20" s="575"/>
      <c r="D20" s="502"/>
      <c r="E20" s="993">
        <f>E17/D17-1</f>
        <v>1.5257746272150152E-2</v>
      </c>
      <c r="F20" s="993">
        <f t="shared" ref="F20:AH20" si="13">F17/E17-1</f>
        <v>7.6000064234980069E-3</v>
      </c>
      <c r="G20" s="993">
        <f t="shared" si="13"/>
        <v>7.6000147665342688E-3</v>
      </c>
      <c r="H20" s="993">
        <f t="shared" si="13"/>
        <v>7.5999946351665848E-3</v>
      </c>
      <c r="I20" s="993">
        <f t="shared" si="13"/>
        <v>7.5999818192304947E-3</v>
      </c>
      <c r="J20" s="993">
        <f t="shared" si="13"/>
        <v>7.6000107503690906E-3</v>
      </c>
      <c r="K20" s="993">
        <f t="shared" si="13"/>
        <v>7.600001670367007E-3</v>
      </c>
      <c r="L20" s="993">
        <f t="shared" si="13"/>
        <v>7.6000084605918339E-3</v>
      </c>
      <c r="M20" s="993">
        <f t="shared" si="13"/>
        <v>7.5999903285146608E-3</v>
      </c>
      <c r="N20" s="993">
        <f t="shared" si="13"/>
        <v>7.6000183144493416E-3</v>
      </c>
      <c r="O20" s="993">
        <f t="shared" si="13"/>
        <v>7.5999965253317203E-3</v>
      </c>
      <c r="P20" s="993">
        <f t="shared" si="13"/>
        <v>7.5999956387129419E-3</v>
      </c>
      <c r="Q20" s="993">
        <f t="shared" si="13"/>
        <v>7.5999937950139707E-3</v>
      </c>
      <c r="R20" s="993">
        <f t="shared" si="13"/>
        <v>7.5999877621251155E-3</v>
      </c>
      <c r="S20" s="993">
        <f t="shared" si="13"/>
        <v>7.60000981560216E-3</v>
      </c>
      <c r="T20" s="993">
        <f t="shared" si="13"/>
        <v>7.6000031347318586E-3</v>
      </c>
      <c r="U20" s="993">
        <f t="shared" si="13"/>
        <v>7.6000001953151486E-3</v>
      </c>
      <c r="V20" s="993">
        <f t="shared" si="13"/>
        <v>7.5999976254386148E-3</v>
      </c>
      <c r="W20" s="993">
        <f t="shared" si="13"/>
        <v>7.5999921536589188E-3</v>
      </c>
      <c r="X20" s="993">
        <f t="shared" si="13"/>
        <v>7.6000147015011787E-3</v>
      </c>
      <c r="Y20" s="993">
        <f t="shared" si="13"/>
        <v>7.600010408330915E-3</v>
      </c>
      <c r="Z20" s="993">
        <f t="shared" si="13"/>
        <v>7.5999936059867323E-3</v>
      </c>
      <c r="AA20" s="993">
        <f t="shared" si="13"/>
        <v>7.5999947407301427E-3</v>
      </c>
      <c r="AB20" s="993">
        <f t="shared" si="13"/>
        <v>7.6000100158120087E-3</v>
      </c>
      <c r="AC20" s="993">
        <f t="shared" si="13"/>
        <v>7.599986501197753E-3</v>
      </c>
      <c r="AD20" s="993">
        <f t="shared" si="13"/>
        <v>7.599986501197753E-3</v>
      </c>
      <c r="AE20" s="993">
        <f t="shared" si="13"/>
        <v>7.599986501197753E-3</v>
      </c>
      <c r="AF20" s="993">
        <f t="shared" si="13"/>
        <v>7.599986501197753E-3</v>
      </c>
      <c r="AG20" s="993">
        <f t="shared" si="13"/>
        <v>7.599986501197753E-3</v>
      </c>
      <c r="AH20" s="994">
        <f t="shared" si="13"/>
        <v>7.599986501197753E-3</v>
      </c>
      <c r="AJ20" s="695"/>
      <c r="AK20" s="695"/>
      <c r="AL20" s="695"/>
      <c r="AM20" s="695"/>
      <c r="AN20" s="695"/>
      <c r="AO20" s="695"/>
      <c r="AP20" s="695"/>
      <c r="AQ20" s="695"/>
      <c r="AR20" s="695"/>
      <c r="AS20" s="695"/>
      <c r="AT20" s="695"/>
      <c r="AU20" s="695"/>
      <c r="AV20" s="695"/>
      <c r="AW20" s="695"/>
      <c r="AX20" s="695"/>
      <c r="AY20" s="695"/>
      <c r="AZ20" s="695"/>
      <c r="BA20" s="695"/>
      <c r="BB20" s="695"/>
      <c r="BC20" s="695"/>
      <c r="BD20" s="695"/>
      <c r="BE20" s="695"/>
      <c r="BF20" s="695"/>
      <c r="BG20" s="695"/>
      <c r="BI20" s="695"/>
      <c r="BJ20" s="695"/>
      <c r="BK20" s="695"/>
      <c r="BL20" s="695"/>
      <c r="BM20" s="695"/>
      <c r="BN20" s="695"/>
      <c r="BO20" s="695"/>
    </row>
    <row r="21" spans="2:67" ht="4.5" customHeight="1">
      <c r="B21" s="500"/>
      <c r="C21" s="575"/>
      <c r="D21" s="502"/>
      <c r="E21" s="52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21"/>
      <c r="V21" s="521"/>
      <c r="W21" s="521"/>
      <c r="X21" s="521"/>
      <c r="Y21" s="521"/>
      <c r="Z21" s="521"/>
      <c r="AA21" s="521"/>
      <c r="AB21" s="521"/>
      <c r="AC21" s="521"/>
      <c r="AD21" s="521"/>
      <c r="AE21" s="521"/>
      <c r="AF21" s="521"/>
      <c r="AG21" s="521"/>
      <c r="AH21" s="522"/>
      <c r="AJ21" s="695"/>
      <c r="AK21" s="695"/>
      <c r="AL21" s="695"/>
      <c r="AM21" s="695"/>
      <c r="AN21" s="695"/>
      <c r="AO21" s="695"/>
      <c r="AP21" s="695"/>
      <c r="AQ21" s="695"/>
      <c r="AR21" s="695"/>
      <c r="AS21" s="695"/>
      <c r="AT21" s="695"/>
      <c r="AU21" s="695"/>
      <c r="AV21" s="695"/>
      <c r="AW21" s="695"/>
      <c r="AX21" s="695"/>
      <c r="AY21" s="695"/>
      <c r="AZ21" s="695"/>
      <c r="BA21" s="695"/>
      <c r="BB21" s="695"/>
      <c r="BC21" s="695"/>
      <c r="BD21" s="695"/>
      <c r="BE21" s="695"/>
      <c r="BF21" s="695"/>
      <c r="BG21" s="695"/>
      <c r="BI21" s="695"/>
      <c r="BJ21" s="695"/>
      <c r="BK21" s="695"/>
      <c r="BL21" s="695"/>
      <c r="BM21" s="695"/>
      <c r="BN21" s="695"/>
      <c r="BO21" s="695"/>
    </row>
    <row r="22" spans="2:67">
      <c r="B22" s="520" t="s">
        <v>681</v>
      </c>
      <c r="C22" s="575"/>
      <c r="D22" s="502">
        <f t="shared" ref="D22:AB22" si="14">D23*(1-D24)*D25/1000</f>
        <v>8165.2038446612669</v>
      </c>
      <c r="E22" s="502">
        <f t="shared" si="14"/>
        <v>8289.7846620818855</v>
      </c>
      <c r="F22" s="502">
        <f t="shared" si="14"/>
        <v>8352.7872779847603</v>
      </c>
      <c r="G22" s="502">
        <f t="shared" si="14"/>
        <v>8416.2696741820291</v>
      </c>
      <c r="H22" s="502">
        <f t="shared" si="14"/>
        <v>8480.2318506736883</v>
      </c>
      <c r="I22" s="502">
        <f t="shared" si="14"/>
        <v>8544.682336887201</v>
      </c>
      <c r="J22" s="502">
        <f t="shared" si="14"/>
        <v>8609.6232651794253</v>
      </c>
      <c r="K22" s="502">
        <f t="shared" si="14"/>
        <v>8675.0546355503648</v>
      </c>
      <c r="L22" s="502">
        <f t="shared" si="14"/>
        <v>8740.9871097843334</v>
      </c>
      <c r="M22" s="502">
        <f t="shared" si="14"/>
        <v>8807.418555524473</v>
      </c>
      <c r="N22" s="502">
        <f t="shared" si="14"/>
        <v>8874.3553698413725</v>
      </c>
      <c r="O22" s="502">
        <f t="shared" si="14"/>
        <v>8941.7975527350336</v>
      </c>
      <c r="P22" s="502">
        <f t="shared" si="14"/>
        <v>9009.7557659897811</v>
      </c>
      <c r="Q22" s="502">
        <f t="shared" si="14"/>
        <v>9078.2300096056006</v>
      </c>
      <c r="R22" s="502">
        <f t="shared" si="14"/>
        <v>9147.226680653097</v>
      </c>
      <c r="S22" s="502">
        <f t="shared" si="14"/>
        <v>9216.7436467754032</v>
      </c>
      <c r="T22" s="502">
        <f t="shared" si="14"/>
        <v>9286.7894373999716</v>
      </c>
      <c r="U22" s="502">
        <f t="shared" si="14"/>
        <v>9357.370449597398</v>
      </c>
      <c r="V22" s="502">
        <f t="shared" si="14"/>
        <v>9428.4866833676842</v>
      </c>
      <c r="W22" s="502">
        <f t="shared" si="14"/>
        <v>9500.1424034245501</v>
      </c>
      <c r="X22" s="502">
        <f t="shared" si="14"/>
        <v>9572.3461391954588</v>
      </c>
      <c r="Y22" s="502">
        <f t="shared" si="14"/>
        <v>9645.0936259666814</v>
      </c>
      <c r="Z22" s="502">
        <f t="shared" si="14"/>
        <v>9718.3976578793954</v>
      </c>
      <c r="AA22" s="502">
        <f t="shared" si="14"/>
        <v>9792.2561025767463</v>
      </c>
      <c r="AB22" s="502">
        <f t="shared" si="14"/>
        <v>9866.6774894861846</v>
      </c>
      <c r="AC22" s="502">
        <f t="shared" ref="AC22:AH22" si="15">AC23*(1-AC24)*AC25/1000</f>
        <v>9941.6639509645738</v>
      </c>
      <c r="AD22" s="502">
        <f t="shared" si="15"/>
        <v>10017.220307365649</v>
      </c>
      <c r="AE22" s="502">
        <f t="shared" si="15"/>
        <v>10093.350889874222</v>
      </c>
      <c r="AF22" s="502">
        <f t="shared" si="15"/>
        <v>10170.060062591981</v>
      </c>
      <c r="AG22" s="502">
        <f t="shared" si="15"/>
        <v>10247.352222787658</v>
      </c>
      <c r="AH22" s="503">
        <f t="shared" si="15"/>
        <v>10325.231801149104</v>
      </c>
      <c r="AJ22" s="695"/>
      <c r="AK22" s="695"/>
      <c r="AL22" s="695"/>
      <c r="AM22" s="695"/>
      <c r="AN22" s="695"/>
      <c r="AO22" s="695"/>
      <c r="AP22" s="695"/>
      <c r="AQ22" s="695"/>
      <c r="AR22" s="695"/>
      <c r="AS22" s="695"/>
      <c r="AT22" s="695"/>
      <c r="AU22" s="695"/>
      <c r="AV22" s="695"/>
      <c r="AW22" s="695"/>
      <c r="AX22" s="695"/>
      <c r="AY22" s="695"/>
      <c r="AZ22" s="695"/>
      <c r="BA22" s="695"/>
      <c r="BB22" s="695"/>
      <c r="BC22" s="695"/>
      <c r="BD22" s="695"/>
      <c r="BE22" s="695"/>
      <c r="BF22" s="695"/>
      <c r="BG22" s="695"/>
      <c r="BI22" s="695"/>
      <c r="BJ22" s="695"/>
      <c r="BK22" s="695"/>
      <c r="BL22" s="695"/>
      <c r="BM22" s="695"/>
      <c r="BN22" s="695"/>
      <c r="BO22" s="695"/>
    </row>
    <row r="23" spans="2:67">
      <c r="B23" s="523" t="s">
        <v>114</v>
      </c>
      <c r="C23" s="576"/>
      <c r="D23" s="498">
        <f>Gravimetria!D161</f>
        <v>38291.919999999998</v>
      </c>
      <c r="E23" s="498">
        <f>Gravimetria!E161</f>
        <v>38876.160000000003</v>
      </c>
      <c r="F23" s="498">
        <f>Gravimetria!F161</f>
        <v>39171.619999999995</v>
      </c>
      <c r="G23" s="498">
        <f>Gravimetria!G161</f>
        <v>39469.33</v>
      </c>
      <c r="H23" s="498">
        <f>Gravimetria!H161</f>
        <v>39769.289999999994</v>
      </c>
      <c r="I23" s="498">
        <f>Gravimetria!I161</f>
        <v>40071.54</v>
      </c>
      <c r="J23" s="498">
        <f>Gravimetria!J161</f>
        <v>40376.089999999997</v>
      </c>
      <c r="K23" s="498">
        <f>Gravimetria!K161</f>
        <v>40682.94</v>
      </c>
      <c r="L23" s="498">
        <f>Gravimetria!L161</f>
        <v>40992.14</v>
      </c>
      <c r="M23" s="498">
        <f>Gravimetria!M161</f>
        <v>41303.68</v>
      </c>
      <c r="N23" s="498">
        <f>Gravimetria!N161</f>
        <v>41617.589999999997</v>
      </c>
      <c r="O23" s="498">
        <f>Gravimetria!O161</f>
        <v>41933.869999999995</v>
      </c>
      <c r="P23" s="498">
        <f>Gravimetria!P161</f>
        <v>42252.570000000007</v>
      </c>
      <c r="Q23" s="498">
        <f>Gravimetria!Q161</f>
        <v>42573.69</v>
      </c>
      <c r="R23" s="498">
        <f>Gravimetria!R161</f>
        <v>42897.259999999995</v>
      </c>
      <c r="S23" s="498">
        <f>Gravimetria!S161</f>
        <v>43223.270000000004</v>
      </c>
      <c r="T23" s="498">
        <f>Gravimetria!T161</f>
        <v>43551.759999999995</v>
      </c>
      <c r="U23" s="498">
        <f>Gravimetria!U161</f>
        <v>43882.759999999995</v>
      </c>
      <c r="V23" s="498">
        <f>Gravimetria!V161</f>
        <v>44216.270000000004</v>
      </c>
      <c r="W23" s="498">
        <f>Gravimetria!W161</f>
        <v>44552.31</v>
      </c>
      <c r="X23" s="498">
        <f>Gravimetria!X161</f>
        <v>44890.92</v>
      </c>
      <c r="Y23" s="498">
        <f>Gravimetria!Y161</f>
        <v>45232.08</v>
      </c>
      <c r="Z23" s="498">
        <f>Gravimetria!Z161</f>
        <v>45575.85</v>
      </c>
      <c r="AA23" s="498">
        <f>Gravimetria!AA161</f>
        <v>45922.22</v>
      </c>
      <c r="AB23" s="498">
        <f>Gravimetria!AB161</f>
        <v>46271.23</v>
      </c>
      <c r="AC23" s="498">
        <f>Gravimetria!AC161</f>
        <v>46622.89</v>
      </c>
      <c r="AD23" s="498">
        <f>AC23*(AC23/AB23)</f>
        <v>46977.222605755233</v>
      </c>
      <c r="AE23" s="498">
        <f>AD23*(AD23/AC23)</f>
        <v>47334.248128991589</v>
      </c>
      <c r="AF23" s="498">
        <f>AE23*(AE23/AD23)</f>
        <v>47693.987035803468</v>
      </c>
      <c r="AG23" s="498">
        <f>AF23*(AF23/AE23)</f>
        <v>48056.459947826996</v>
      </c>
      <c r="AH23" s="499">
        <f>AG23*(AG23/AF23)</f>
        <v>48421.687643422134</v>
      </c>
      <c r="AJ23" s="695"/>
      <c r="AK23" s="695"/>
      <c r="AL23" s="695"/>
      <c r="AM23" s="695"/>
      <c r="AN23" s="695"/>
      <c r="AO23" s="695"/>
      <c r="AP23" s="695"/>
      <c r="AQ23" s="695"/>
      <c r="AR23" s="695"/>
      <c r="AS23" s="695"/>
      <c r="AT23" s="695"/>
      <c r="AU23" s="695"/>
      <c r="AV23" s="695"/>
      <c r="AW23" s="695"/>
      <c r="AX23" s="695"/>
      <c r="AY23" s="695"/>
      <c r="AZ23" s="695"/>
      <c r="BA23" s="695"/>
      <c r="BB23" s="695"/>
      <c r="BC23" s="695"/>
      <c r="BD23" s="695"/>
      <c r="BE23" s="695"/>
      <c r="BF23" s="695"/>
      <c r="BG23" s="695"/>
      <c r="BI23" s="695"/>
      <c r="BJ23" s="695"/>
      <c r="BK23" s="695"/>
      <c r="BL23" s="695"/>
      <c r="BM23" s="695"/>
      <c r="BN23" s="695"/>
      <c r="BO23" s="695"/>
    </row>
    <row r="24" spans="2:67">
      <c r="B24" s="523" t="s">
        <v>408</v>
      </c>
      <c r="C24" s="576"/>
      <c r="D24" s="504">
        <f>Receitas!H6</f>
        <v>0.7</v>
      </c>
      <c r="E24" s="504">
        <f>D24</f>
        <v>0.7</v>
      </c>
      <c r="F24" s="504">
        <f t="shared" ref="F24:U25" si="16">E24</f>
        <v>0.7</v>
      </c>
      <c r="G24" s="504">
        <f>F24</f>
        <v>0.7</v>
      </c>
      <c r="H24" s="504">
        <f t="shared" si="16"/>
        <v>0.7</v>
      </c>
      <c r="I24" s="504">
        <f t="shared" si="16"/>
        <v>0.7</v>
      </c>
      <c r="J24" s="504">
        <f t="shared" si="16"/>
        <v>0.7</v>
      </c>
      <c r="K24" s="504">
        <f t="shared" si="16"/>
        <v>0.7</v>
      </c>
      <c r="L24" s="504">
        <f t="shared" si="16"/>
        <v>0.7</v>
      </c>
      <c r="M24" s="504">
        <f t="shared" si="16"/>
        <v>0.7</v>
      </c>
      <c r="N24" s="504">
        <f t="shared" si="16"/>
        <v>0.7</v>
      </c>
      <c r="O24" s="504">
        <f t="shared" si="16"/>
        <v>0.7</v>
      </c>
      <c r="P24" s="504">
        <f t="shared" si="16"/>
        <v>0.7</v>
      </c>
      <c r="Q24" s="504">
        <f t="shared" si="16"/>
        <v>0.7</v>
      </c>
      <c r="R24" s="504">
        <f t="shared" si="16"/>
        <v>0.7</v>
      </c>
      <c r="S24" s="504">
        <f t="shared" si="16"/>
        <v>0.7</v>
      </c>
      <c r="T24" s="504">
        <f t="shared" si="16"/>
        <v>0.7</v>
      </c>
      <c r="U24" s="504">
        <f t="shared" si="16"/>
        <v>0.7</v>
      </c>
      <c r="V24" s="504">
        <f t="shared" ref="V24:AB25" si="17">U24</f>
        <v>0.7</v>
      </c>
      <c r="W24" s="504">
        <f t="shared" si="17"/>
        <v>0.7</v>
      </c>
      <c r="X24" s="504">
        <f t="shared" si="17"/>
        <v>0.7</v>
      </c>
      <c r="Y24" s="504">
        <f t="shared" si="17"/>
        <v>0.7</v>
      </c>
      <c r="Z24" s="504">
        <f t="shared" si="17"/>
        <v>0.7</v>
      </c>
      <c r="AA24" s="504">
        <f t="shared" si="17"/>
        <v>0.7</v>
      </c>
      <c r="AB24" s="504">
        <f t="shared" si="17"/>
        <v>0.7</v>
      </c>
      <c r="AC24" s="504">
        <f t="shared" ref="AC24:AH25" si="18">AB24</f>
        <v>0.7</v>
      </c>
      <c r="AD24" s="504">
        <f t="shared" si="18"/>
        <v>0.7</v>
      </c>
      <c r="AE24" s="504">
        <f t="shared" si="18"/>
        <v>0.7</v>
      </c>
      <c r="AF24" s="504">
        <f t="shared" si="18"/>
        <v>0.7</v>
      </c>
      <c r="AG24" s="504">
        <f t="shared" si="18"/>
        <v>0.7</v>
      </c>
      <c r="AH24" s="505">
        <f t="shared" si="18"/>
        <v>0.7</v>
      </c>
      <c r="AJ24" s="695"/>
      <c r="AK24" s="695"/>
      <c r="AL24" s="695"/>
      <c r="AM24" s="695"/>
      <c r="AN24" s="695"/>
      <c r="AO24" s="695"/>
      <c r="AP24" s="695"/>
      <c r="AQ24" s="695"/>
      <c r="AR24" s="695"/>
      <c r="AS24" s="695"/>
      <c r="AT24" s="695"/>
      <c r="AU24" s="695"/>
      <c r="AV24" s="695"/>
      <c r="AW24" s="695"/>
      <c r="AX24" s="695"/>
      <c r="AY24" s="695"/>
      <c r="AZ24" s="695"/>
      <c r="BA24" s="695"/>
      <c r="BB24" s="695"/>
      <c r="BC24" s="695"/>
      <c r="BD24" s="695"/>
      <c r="BE24" s="695"/>
      <c r="BF24" s="695"/>
      <c r="BG24" s="695"/>
      <c r="BI24" s="695"/>
      <c r="BJ24" s="695"/>
      <c r="BK24" s="695"/>
      <c r="BL24" s="695"/>
      <c r="BM24" s="695"/>
      <c r="BN24" s="695"/>
      <c r="BO24" s="695"/>
    </row>
    <row r="25" spans="2:67">
      <c r="B25" s="523" t="s">
        <v>123</v>
      </c>
      <c r="C25" s="576"/>
      <c r="D25" s="498">
        <f>Receitas!D26</f>
        <v>710.78562132352954</v>
      </c>
      <c r="E25" s="498">
        <f>D25</f>
        <v>710.78562132352954</v>
      </c>
      <c r="F25" s="498">
        <f t="shared" si="16"/>
        <v>710.78562132352954</v>
      </c>
      <c r="G25" s="498">
        <f>F25</f>
        <v>710.78562132352954</v>
      </c>
      <c r="H25" s="498">
        <f t="shared" si="16"/>
        <v>710.78562132352954</v>
      </c>
      <c r="I25" s="498">
        <f t="shared" si="16"/>
        <v>710.78562132352954</v>
      </c>
      <c r="J25" s="498">
        <f t="shared" si="16"/>
        <v>710.78562132352954</v>
      </c>
      <c r="K25" s="498">
        <f t="shared" si="16"/>
        <v>710.78562132352954</v>
      </c>
      <c r="L25" s="498">
        <f t="shared" si="16"/>
        <v>710.78562132352954</v>
      </c>
      <c r="M25" s="498">
        <f t="shared" si="16"/>
        <v>710.78562132352954</v>
      </c>
      <c r="N25" s="498">
        <f t="shared" si="16"/>
        <v>710.78562132352954</v>
      </c>
      <c r="O25" s="498">
        <f t="shared" si="16"/>
        <v>710.78562132352954</v>
      </c>
      <c r="P25" s="498">
        <f t="shared" si="16"/>
        <v>710.78562132352954</v>
      </c>
      <c r="Q25" s="498">
        <f t="shared" si="16"/>
        <v>710.78562132352954</v>
      </c>
      <c r="R25" s="498">
        <f t="shared" si="16"/>
        <v>710.78562132352954</v>
      </c>
      <c r="S25" s="498">
        <f t="shared" si="16"/>
        <v>710.78562132352954</v>
      </c>
      <c r="T25" s="498">
        <f t="shared" si="16"/>
        <v>710.78562132352954</v>
      </c>
      <c r="U25" s="498">
        <f t="shared" si="16"/>
        <v>710.78562132352954</v>
      </c>
      <c r="V25" s="498">
        <f t="shared" si="17"/>
        <v>710.78562132352954</v>
      </c>
      <c r="W25" s="498">
        <f t="shared" si="17"/>
        <v>710.78562132352954</v>
      </c>
      <c r="X25" s="498">
        <f t="shared" si="17"/>
        <v>710.78562132352954</v>
      </c>
      <c r="Y25" s="498">
        <f t="shared" si="17"/>
        <v>710.78562132352954</v>
      </c>
      <c r="Z25" s="498">
        <f t="shared" si="17"/>
        <v>710.78562132352954</v>
      </c>
      <c r="AA25" s="498">
        <f t="shared" si="17"/>
        <v>710.78562132352954</v>
      </c>
      <c r="AB25" s="498">
        <f t="shared" si="17"/>
        <v>710.78562132352954</v>
      </c>
      <c r="AC25" s="498">
        <f t="shared" si="18"/>
        <v>710.78562132352954</v>
      </c>
      <c r="AD25" s="498">
        <f t="shared" si="18"/>
        <v>710.78562132352954</v>
      </c>
      <c r="AE25" s="498">
        <f t="shared" si="18"/>
        <v>710.78562132352954</v>
      </c>
      <c r="AF25" s="498">
        <f t="shared" si="18"/>
        <v>710.78562132352954</v>
      </c>
      <c r="AG25" s="498">
        <f t="shared" si="18"/>
        <v>710.78562132352954</v>
      </c>
      <c r="AH25" s="499">
        <f t="shared" si="18"/>
        <v>710.78562132352954</v>
      </c>
      <c r="AJ25" s="695"/>
      <c r="AK25" s="695"/>
      <c r="AL25" s="695"/>
      <c r="AM25" s="695"/>
      <c r="AN25" s="695"/>
      <c r="AO25" s="695"/>
      <c r="AP25" s="695"/>
      <c r="AQ25" s="695"/>
      <c r="AR25" s="695"/>
      <c r="AS25" s="695"/>
      <c r="AT25" s="695"/>
      <c r="AU25" s="695"/>
      <c r="AV25" s="695"/>
      <c r="AW25" s="695"/>
      <c r="AX25" s="695"/>
      <c r="AY25" s="695"/>
      <c r="AZ25" s="695"/>
      <c r="BA25" s="695"/>
      <c r="BB25" s="695"/>
      <c r="BC25" s="695"/>
      <c r="BD25" s="695"/>
      <c r="BE25" s="695"/>
      <c r="BF25" s="695"/>
      <c r="BG25" s="695"/>
      <c r="BI25" s="695"/>
      <c r="BJ25" s="695"/>
      <c r="BK25" s="695"/>
      <c r="BL25" s="695"/>
      <c r="BM25" s="695"/>
      <c r="BN25" s="695"/>
      <c r="BO25" s="695"/>
    </row>
    <row r="26" spans="2:67" ht="4.5" customHeight="1">
      <c r="B26" s="500"/>
      <c r="C26" s="575"/>
      <c r="D26" s="502"/>
      <c r="E26" s="521"/>
      <c r="F26" s="521"/>
      <c r="G26" s="521"/>
      <c r="H26" s="521"/>
      <c r="I26" s="521"/>
      <c r="J26" s="521"/>
      <c r="K26" s="521"/>
      <c r="L26" s="521"/>
      <c r="M26" s="521"/>
      <c r="N26" s="521"/>
      <c r="O26" s="521"/>
      <c r="P26" s="521"/>
      <c r="Q26" s="521"/>
      <c r="R26" s="521"/>
      <c r="S26" s="521"/>
      <c r="T26" s="521"/>
      <c r="U26" s="521"/>
      <c r="V26" s="521"/>
      <c r="W26" s="521"/>
      <c r="X26" s="521"/>
      <c r="Y26" s="521"/>
      <c r="Z26" s="521"/>
      <c r="AA26" s="521"/>
      <c r="AB26" s="521"/>
      <c r="AC26" s="521"/>
      <c r="AD26" s="521"/>
      <c r="AE26" s="521"/>
      <c r="AF26" s="521"/>
      <c r="AG26" s="521"/>
      <c r="AH26" s="522"/>
      <c r="AJ26" s="695"/>
      <c r="AK26" s="695"/>
      <c r="AL26" s="695"/>
      <c r="AM26" s="695"/>
      <c r="AN26" s="695"/>
      <c r="AO26" s="695"/>
      <c r="AP26" s="695"/>
      <c r="AQ26" s="695"/>
      <c r="AR26" s="695"/>
      <c r="AS26" s="695"/>
      <c r="AT26" s="695"/>
      <c r="AU26" s="695"/>
      <c r="AV26" s="695"/>
      <c r="AW26" s="695"/>
      <c r="AX26" s="695"/>
      <c r="AY26" s="695"/>
      <c r="AZ26" s="695"/>
      <c r="BA26" s="695"/>
      <c r="BB26" s="695"/>
      <c r="BC26" s="695"/>
      <c r="BD26" s="695"/>
      <c r="BE26" s="695"/>
      <c r="BF26" s="695"/>
      <c r="BG26" s="695"/>
      <c r="BI26" s="695"/>
      <c r="BJ26" s="695"/>
      <c r="BK26" s="695"/>
      <c r="BL26" s="695"/>
      <c r="BM26" s="695"/>
      <c r="BN26" s="695"/>
      <c r="BO26" s="695"/>
    </row>
    <row r="27" spans="2:67">
      <c r="B27" s="520" t="s">
        <v>682</v>
      </c>
      <c r="C27" s="575"/>
      <c r="D27" s="502">
        <f t="shared" ref="D27:AB27" si="19">D29*D28/1000</f>
        <v>1216.1938330800001</v>
      </c>
      <c r="E27" s="502">
        <f t="shared" si="19"/>
        <v>1235.9762947200002</v>
      </c>
      <c r="F27" s="502">
        <f t="shared" si="19"/>
        <v>1245.9876260399999</v>
      </c>
      <c r="G27" s="502">
        <f t="shared" si="19"/>
        <v>1256.0800098000002</v>
      </c>
      <c r="H27" s="502">
        <f t="shared" si="19"/>
        <v>1266.2544314399997</v>
      </c>
      <c r="I27" s="502">
        <f t="shared" si="19"/>
        <v>1276.5111373199998</v>
      </c>
      <c r="J27" s="502">
        <f t="shared" si="19"/>
        <v>1286.8508665200002</v>
      </c>
      <c r="K27" s="502">
        <f t="shared" si="19"/>
        <v>1297.2741117600001</v>
      </c>
      <c r="L27" s="502">
        <f t="shared" si="19"/>
        <v>1307.7823512</v>
      </c>
      <c r="M27" s="502">
        <f t="shared" si="19"/>
        <v>1318.3750921199999</v>
      </c>
      <c r="N27" s="502">
        <f t="shared" si="19"/>
        <v>1329.0540590399999</v>
      </c>
      <c r="O27" s="502">
        <f t="shared" si="19"/>
        <v>1339.8194983199999</v>
      </c>
      <c r="P27" s="502">
        <f t="shared" si="19"/>
        <v>1350.6719026799999</v>
      </c>
      <c r="Q27" s="502">
        <f t="shared" si="19"/>
        <v>1361.6122575599998</v>
      </c>
      <c r="R27" s="502">
        <f t="shared" si="19"/>
        <v>1372.6415483999997</v>
      </c>
      <c r="S27" s="502">
        <f t="shared" si="19"/>
        <v>1383.7597751999997</v>
      </c>
      <c r="T27" s="502">
        <f t="shared" si="19"/>
        <v>1394.9681697599999</v>
      </c>
      <c r="U27" s="502">
        <f t="shared" si="19"/>
        <v>1406.26747116</v>
      </c>
      <c r="V27" s="502">
        <f t="shared" si="19"/>
        <v>1417.65817212</v>
      </c>
      <c r="W27" s="502">
        <f t="shared" si="19"/>
        <v>1429.1412580799997</v>
      </c>
      <c r="X27" s="502">
        <f t="shared" si="19"/>
        <v>1440.71722176</v>
      </c>
      <c r="Y27" s="502">
        <f t="shared" si="19"/>
        <v>1452.3870485999998</v>
      </c>
      <c r="Z27" s="502">
        <f t="shared" si="19"/>
        <v>1464.15147768</v>
      </c>
      <c r="AA27" s="502">
        <f t="shared" si="19"/>
        <v>1476.01100172</v>
      </c>
      <c r="AB27" s="502">
        <f t="shared" si="19"/>
        <v>1487.9666061599999</v>
      </c>
      <c r="AC27" s="502">
        <f t="shared" ref="AC27:AH27" si="20">AC29*AC28/1000</f>
        <v>1500.0195228</v>
      </c>
      <c r="AD27" s="502">
        <f t="shared" si="20"/>
        <v>1512.1700712006386</v>
      </c>
      <c r="AE27" s="502">
        <f t="shared" si="20"/>
        <v>1524.4190422045781</v>
      </c>
      <c r="AF27" s="502">
        <f t="shared" si="20"/>
        <v>1536.7672330605124</v>
      </c>
      <c r="AG27" s="502">
        <f t="shared" si="20"/>
        <v>1549.2154474750569</v>
      </c>
      <c r="AH27" s="503">
        <f t="shared" si="20"/>
        <v>1561.7644956650602</v>
      </c>
      <c r="AJ27" s="695"/>
      <c r="AK27" s="695"/>
      <c r="AL27" s="695"/>
      <c r="AM27" s="695"/>
      <c r="AN27" s="695"/>
      <c r="AO27" s="695"/>
      <c r="AP27" s="695"/>
      <c r="AQ27" s="695"/>
      <c r="AR27" s="695"/>
      <c r="AS27" s="695"/>
      <c r="AT27" s="695"/>
      <c r="AU27" s="695"/>
      <c r="AV27" s="695"/>
      <c r="AW27" s="695"/>
      <c r="AX27" s="695"/>
      <c r="AY27" s="695"/>
      <c r="AZ27" s="695"/>
      <c r="BA27" s="695"/>
      <c r="BB27" s="695"/>
      <c r="BC27" s="695"/>
      <c r="BD27" s="695"/>
      <c r="BE27" s="695"/>
      <c r="BF27" s="695"/>
      <c r="BG27" s="695"/>
      <c r="BI27" s="695"/>
      <c r="BJ27" s="695"/>
      <c r="BK27" s="695"/>
      <c r="BL27" s="695"/>
      <c r="BM27" s="695"/>
      <c r="BN27" s="695"/>
      <c r="BO27" s="695"/>
    </row>
    <row r="28" spans="2:67">
      <c r="B28" s="523" t="s">
        <v>121</v>
      </c>
      <c r="C28" s="576"/>
      <c r="D28" s="498">
        <f>Gravimetria!D169</f>
        <v>49366.53</v>
      </c>
      <c r="E28" s="498">
        <f>Gravimetria!E169</f>
        <v>50169.520000000004</v>
      </c>
      <c r="F28" s="498">
        <f>Gravimetria!F169</f>
        <v>50575.89</v>
      </c>
      <c r="G28" s="498">
        <f>Gravimetria!G169</f>
        <v>50985.55</v>
      </c>
      <c r="H28" s="498">
        <f>Gravimetria!H169</f>
        <v>51398.539999999994</v>
      </c>
      <c r="I28" s="498">
        <f>Gravimetria!I169</f>
        <v>51814.869999999995</v>
      </c>
      <c r="J28" s="498">
        <f>Gravimetria!J169</f>
        <v>52234.570000000007</v>
      </c>
      <c r="K28" s="498">
        <f>Gravimetria!K169</f>
        <v>52657.66</v>
      </c>
      <c r="L28" s="498">
        <f>Gravimetria!L169</f>
        <v>53084.2</v>
      </c>
      <c r="M28" s="498">
        <f>Gravimetria!M169</f>
        <v>53514.17</v>
      </c>
      <c r="N28" s="498">
        <f>Gravimetria!N169</f>
        <v>53947.64</v>
      </c>
      <c r="O28" s="498">
        <f>Gravimetria!O169</f>
        <v>54384.619999999995</v>
      </c>
      <c r="P28" s="498">
        <f>Gravimetria!P169</f>
        <v>54825.13</v>
      </c>
      <c r="Q28" s="498">
        <f>Gravimetria!Q169</f>
        <v>55269.21</v>
      </c>
      <c r="R28" s="498">
        <f>Gravimetria!R169</f>
        <v>55716.899999999994</v>
      </c>
      <c r="S28" s="498">
        <f>Gravimetria!S169</f>
        <v>56168.2</v>
      </c>
      <c r="T28" s="498">
        <f>Gravimetria!T169</f>
        <v>56623.16</v>
      </c>
      <c r="U28" s="498">
        <f>Gravimetria!U169</f>
        <v>57081.81</v>
      </c>
      <c r="V28" s="498">
        <f>Gravimetria!V169</f>
        <v>57544.17</v>
      </c>
      <c r="W28" s="498">
        <f>Gravimetria!W169</f>
        <v>58010.28</v>
      </c>
      <c r="X28" s="498">
        <f>Gravimetria!X169</f>
        <v>58480.160000000003</v>
      </c>
      <c r="Y28" s="498">
        <f>Gravimetria!Y169</f>
        <v>58953.85</v>
      </c>
      <c r="Z28" s="498">
        <f>Gravimetria!Z169</f>
        <v>59431.380000000005</v>
      </c>
      <c r="AA28" s="498">
        <f>Gravimetria!AA169</f>
        <v>59912.770000000004</v>
      </c>
      <c r="AB28" s="498">
        <f>Gravimetria!AB169</f>
        <v>60398.06</v>
      </c>
      <c r="AC28" s="498">
        <f>Gravimetria!AC169</f>
        <v>60887.3</v>
      </c>
      <c r="AD28" s="498">
        <f>AC28*(AC28/AB28)</f>
        <v>61380.502971287489</v>
      </c>
      <c r="AE28" s="498">
        <f>AD28*(AD28/AC28)</f>
        <v>61877.701014960956</v>
      </c>
      <c r="AF28" s="498">
        <f>AE28*(AE28/AD28)</f>
        <v>62378.926492146144</v>
      </c>
      <c r="AG28" s="498">
        <f>AF28*(AF28/AE28)</f>
        <v>62884.21202610233</v>
      </c>
      <c r="AH28" s="499">
        <f>AG28*(AG28/AF28)</f>
        <v>63393.590504345681</v>
      </c>
      <c r="AJ28" s="695"/>
      <c r="AK28" s="695"/>
      <c r="AL28" s="695"/>
      <c r="AM28" s="695"/>
      <c r="AN28" s="695"/>
      <c r="AO28" s="695"/>
      <c r="AP28" s="695"/>
      <c r="AQ28" s="695"/>
      <c r="AR28" s="695"/>
      <c r="AS28" s="695"/>
      <c r="AT28" s="695"/>
      <c r="AU28" s="695"/>
      <c r="AV28" s="695"/>
      <c r="AW28" s="695"/>
      <c r="AX28" s="695"/>
      <c r="AY28" s="695"/>
      <c r="AZ28" s="695"/>
      <c r="BA28" s="695"/>
      <c r="BB28" s="695"/>
      <c r="BC28" s="695"/>
      <c r="BD28" s="695"/>
      <c r="BE28" s="695"/>
      <c r="BF28" s="695"/>
      <c r="BG28" s="695"/>
      <c r="BI28" s="695"/>
      <c r="BJ28" s="695"/>
      <c r="BK28" s="695"/>
      <c r="BL28" s="695"/>
      <c r="BM28" s="695"/>
      <c r="BN28" s="695"/>
      <c r="BO28" s="695"/>
    </row>
    <row r="29" spans="2:67">
      <c r="B29" s="523" t="s">
        <v>123</v>
      </c>
      <c r="C29" s="576"/>
      <c r="D29" s="506">
        <f>Receitas!D27</f>
        <v>24.635999999999999</v>
      </c>
      <c r="E29" s="506">
        <f>D29</f>
        <v>24.635999999999999</v>
      </c>
      <c r="F29" s="506">
        <f t="shared" ref="F29:AB29" si="21">E29</f>
        <v>24.635999999999999</v>
      </c>
      <c r="G29" s="506">
        <f>F29</f>
        <v>24.635999999999999</v>
      </c>
      <c r="H29" s="506">
        <f t="shared" si="21"/>
        <v>24.635999999999999</v>
      </c>
      <c r="I29" s="506">
        <f t="shared" si="21"/>
        <v>24.635999999999999</v>
      </c>
      <c r="J29" s="506">
        <f t="shared" si="21"/>
        <v>24.635999999999999</v>
      </c>
      <c r="K29" s="506">
        <f t="shared" si="21"/>
        <v>24.635999999999999</v>
      </c>
      <c r="L29" s="506">
        <f t="shared" si="21"/>
        <v>24.635999999999999</v>
      </c>
      <c r="M29" s="506">
        <f t="shared" si="21"/>
        <v>24.635999999999999</v>
      </c>
      <c r="N29" s="506">
        <f t="shared" si="21"/>
        <v>24.635999999999999</v>
      </c>
      <c r="O29" s="506">
        <f t="shared" si="21"/>
        <v>24.635999999999999</v>
      </c>
      <c r="P29" s="506">
        <f t="shared" si="21"/>
        <v>24.635999999999999</v>
      </c>
      <c r="Q29" s="506">
        <f t="shared" si="21"/>
        <v>24.635999999999999</v>
      </c>
      <c r="R29" s="506">
        <f t="shared" si="21"/>
        <v>24.635999999999999</v>
      </c>
      <c r="S29" s="506">
        <f t="shared" si="21"/>
        <v>24.635999999999999</v>
      </c>
      <c r="T29" s="506">
        <f t="shared" si="21"/>
        <v>24.635999999999999</v>
      </c>
      <c r="U29" s="506">
        <f t="shared" si="21"/>
        <v>24.635999999999999</v>
      </c>
      <c r="V29" s="506">
        <f t="shared" si="21"/>
        <v>24.635999999999999</v>
      </c>
      <c r="W29" s="506">
        <f t="shared" si="21"/>
        <v>24.635999999999999</v>
      </c>
      <c r="X29" s="506">
        <f t="shared" si="21"/>
        <v>24.635999999999999</v>
      </c>
      <c r="Y29" s="506">
        <f t="shared" si="21"/>
        <v>24.635999999999999</v>
      </c>
      <c r="Z29" s="506">
        <f t="shared" si="21"/>
        <v>24.635999999999999</v>
      </c>
      <c r="AA29" s="506">
        <f t="shared" si="21"/>
        <v>24.635999999999999</v>
      </c>
      <c r="AB29" s="506">
        <f t="shared" si="21"/>
        <v>24.635999999999999</v>
      </c>
      <c r="AC29" s="506">
        <f t="shared" ref="AC29:AH29" si="22">AB29</f>
        <v>24.635999999999999</v>
      </c>
      <c r="AD29" s="506">
        <f t="shared" si="22"/>
        <v>24.635999999999999</v>
      </c>
      <c r="AE29" s="506">
        <f t="shared" si="22"/>
        <v>24.635999999999999</v>
      </c>
      <c r="AF29" s="506">
        <f t="shared" si="22"/>
        <v>24.635999999999999</v>
      </c>
      <c r="AG29" s="506">
        <f t="shared" si="22"/>
        <v>24.635999999999999</v>
      </c>
      <c r="AH29" s="507">
        <f t="shared" si="22"/>
        <v>24.635999999999999</v>
      </c>
    </row>
    <row r="30" spans="2:67" ht="4.5" customHeight="1">
      <c r="B30" s="500"/>
      <c r="C30" s="575"/>
      <c r="D30" s="502"/>
      <c r="E30" s="521"/>
      <c r="F30" s="521"/>
      <c r="G30" s="521"/>
      <c r="H30" s="521"/>
      <c r="I30" s="521"/>
      <c r="J30" s="521"/>
      <c r="K30" s="521"/>
      <c r="L30" s="521"/>
      <c r="M30" s="521"/>
      <c r="N30" s="521"/>
      <c r="O30" s="521"/>
      <c r="P30" s="521"/>
      <c r="Q30" s="521"/>
      <c r="R30" s="521"/>
      <c r="S30" s="521"/>
      <c r="T30" s="521"/>
      <c r="U30" s="521"/>
      <c r="V30" s="521"/>
      <c r="W30" s="521"/>
      <c r="X30" s="521"/>
      <c r="Y30" s="521"/>
      <c r="Z30" s="521"/>
      <c r="AA30" s="521"/>
      <c r="AB30" s="521"/>
      <c r="AC30" s="521"/>
      <c r="AD30" s="521"/>
      <c r="AE30" s="521"/>
      <c r="AF30" s="521"/>
      <c r="AG30" s="521"/>
      <c r="AH30" s="522"/>
    </row>
    <row r="31" spans="2:67">
      <c r="B31" s="520" t="s">
        <v>683</v>
      </c>
      <c r="C31" s="575"/>
      <c r="D31" s="502">
        <f t="shared" ref="D31:AB31" si="23">D33*D32*12/1000</f>
        <v>1100.1600000000001</v>
      </c>
      <c r="E31" s="502">
        <f t="shared" si="23"/>
        <v>1100.1600000000001</v>
      </c>
      <c r="F31" s="502">
        <f t="shared" si="23"/>
        <v>1100.1600000000001</v>
      </c>
      <c r="G31" s="502">
        <f t="shared" si="23"/>
        <v>1100.1600000000001</v>
      </c>
      <c r="H31" s="502">
        <f t="shared" si="23"/>
        <v>1100.1600000000001</v>
      </c>
      <c r="I31" s="502">
        <f t="shared" si="23"/>
        <v>1100.1600000000001</v>
      </c>
      <c r="J31" s="502">
        <f t="shared" si="23"/>
        <v>1100.1600000000001</v>
      </c>
      <c r="K31" s="502">
        <f t="shared" si="23"/>
        <v>1100.1600000000001</v>
      </c>
      <c r="L31" s="502">
        <f t="shared" si="23"/>
        <v>1100.1600000000001</v>
      </c>
      <c r="M31" s="502">
        <f t="shared" si="23"/>
        <v>1100.1600000000001</v>
      </c>
      <c r="N31" s="502">
        <f t="shared" si="23"/>
        <v>1100.1600000000001</v>
      </c>
      <c r="O31" s="502">
        <f t="shared" si="23"/>
        <v>1100.1600000000001</v>
      </c>
      <c r="P31" s="502">
        <f t="shared" si="23"/>
        <v>1100.1600000000001</v>
      </c>
      <c r="Q31" s="502">
        <f t="shared" si="23"/>
        <v>1100.1600000000001</v>
      </c>
      <c r="R31" s="502">
        <f t="shared" si="23"/>
        <v>1100.1600000000001</v>
      </c>
      <c r="S31" s="502">
        <f t="shared" si="23"/>
        <v>1100.1600000000001</v>
      </c>
      <c r="T31" s="502">
        <f t="shared" si="23"/>
        <v>1100.1600000000001</v>
      </c>
      <c r="U31" s="502">
        <f t="shared" si="23"/>
        <v>1100.1600000000001</v>
      </c>
      <c r="V31" s="502">
        <f t="shared" si="23"/>
        <v>1100.1600000000001</v>
      </c>
      <c r="W31" s="502">
        <f t="shared" si="23"/>
        <v>1100.1600000000001</v>
      </c>
      <c r="X31" s="502">
        <f t="shared" si="23"/>
        <v>1100.1600000000001</v>
      </c>
      <c r="Y31" s="502">
        <f t="shared" si="23"/>
        <v>1100.1600000000001</v>
      </c>
      <c r="Z31" s="502">
        <f t="shared" si="23"/>
        <v>1100.1600000000001</v>
      </c>
      <c r="AA31" s="502">
        <f t="shared" si="23"/>
        <v>1100.1600000000001</v>
      </c>
      <c r="AB31" s="502">
        <f t="shared" si="23"/>
        <v>1100.1600000000001</v>
      </c>
      <c r="AC31" s="502">
        <f t="shared" ref="AC31:AH31" si="24">AC33*AC32*12/1000</f>
        <v>1100.1600000000001</v>
      </c>
      <c r="AD31" s="502">
        <f t="shared" si="24"/>
        <v>1100.1600000000001</v>
      </c>
      <c r="AE31" s="502">
        <f t="shared" si="24"/>
        <v>1100.1600000000001</v>
      </c>
      <c r="AF31" s="502">
        <f t="shared" si="24"/>
        <v>1100.1600000000001</v>
      </c>
      <c r="AG31" s="502">
        <f t="shared" si="24"/>
        <v>1100.1600000000001</v>
      </c>
      <c r="AH31" s="503">
        <f t="shared" si="24"/>
        <v>1100.1600000000001</v>
      </c>
    </row>
    <row r="32" spans="2:67">
      <c r="B32" s="523" t="s">
        <v>590</v>
      </c>
      <c r="C32" s="576"/>
      <c r="D32" s="497">
        <f>Receitas!D8</f>
        <v>2400</v>
      </c>
      <c r="E32" s="497">
        <f>D32</f>
        <v>2400</v>
      </c>
      <c r="F32" s="497">
        <f t="shared" ref="F32:AB33" si="25">E32</f>
        <v>2400</v>
      </c>
      <c r="G32" s="497">
        <f>F32</f>
        <v>2400</v>
      </c>
      <c r="H32" s="497">
        <f t="shared" si="25"/>
        <v>2400</v>
      </c>
      <c r="I32" s="497">
        <f t="shared" si="25"/>
        <v>2400</v>
      </c>
      <c r="J32" s="497">
        <f t="shared" si="25"/>
        <v>2400</v>
      </c>
      <c r="K32" s="497">
        <f t="shared" si="25"/>
        <v>2400</v>
      </c>
      <c r="L32" s="497">
        <f t="shared" si="25"/>
        <v>2400</v>
      </c>
      <c r="M32" s="497">
        <f t="shared" si="25"/>
        <v>2400</v>
      </c>
      <c r="N32" s="497">
        <f t="shared" si="25"/>
        <v>2400</v>
      </c>
      <c r="O32" s="497">
        <f t="shared" si="25"/>
        <v>2400</v>
      </c>
      <c r="P32" s="497">
        <f t="shared" si="25"/>
        <v>2400</v>
      </c>
      <c r="Q32" s="497">
        <f t="shared" si="25"/>
        <v>2400</v>
      </c>
      <c r="R32" s="497">
        <f t="shared" si="25"/>
        <v>2400</v>
      </c>
      <c r="S32" s="497">
        <f t="shared" si="25"/>
        <v>2400</v>
      </c>
      <c r="T32" s="497">
        <f t="shared" si="25"/>
        <v>2400</v>
      </c>
      <c r="U32" s="497">
        <f t="shared" si="25"/>
        <v>2400</v>
      </c>
      <c r="V32" s="497">
        <f t="shared" si="25"/>
        <v>2400</v>
      </c>
      <c r="W32" s="497">
        <f t="shared" si="25"/>
        <v>2400</v>
      </c>
      <c r="X32" s="497">
        <f t="shared" si="25"/>
        <v>2400</v>
      </c>
      <c r="Y32" s="497">
        <f t="shared" si="25"/>
        <v>2400</v>
      </c>
      <c r="Z32" s="497">
        <f t="shared" si="25"/>
        <v>2400</v>
      </c>
      <c r="AA32" s="497">
        <f t="shared" si="25"/>
        <v>2400</v>
      </c>
      <c r="AB32" s="497">
        <f t="shared" si="25"/>
        <v>2400</v>
      </c>
      <c r="AC32" s="497">
        <f t="shared" ref="AC32:AH33" si="26">AB32</f>
        <v>2400</v>
      </c>
      <c r="AD32" s="497">
        <f t="shared" si="26"/>
        <v>2400</v>
      </c>
      <c r="AE32" s="497">
        <f t="shared" si="26"/>
        <v>2400</v>
      </c>
      <c r="AF32" s="497">
        <f t="shared" si="26"/>
        <v>2400</v>
      </c>
      <c r="AG32" s="497">
        <f t="shared" si="26"/>
        <v>2400</v>
      </c>
      <c r="AH32" s="508">
        <f t="shared" si="26"/>
        <v>2400</v>
      </c>
    </row>
    <row r="33" spans="2:34">
      <c r="B33" s="523" t="s">
        <v>123</v>
      </c>
      <c r="C33" s="576"/>
      <c r="D33" s="992">
        <f>Receitas!D28</f>
        <v>38.200000000000003</v>
      </c>
      <c r="E33" s="498">
        <f>D33</f>
        <v>38.200000000000003</v>
      </c>
      <c r="F33" s="498">
        <f t="shared" si="25"/>
        <v>38.200000000000003</v>
      </c>
      <c r="G33" s="498">
        <f>F33</f>
        <v>38.200000000000003</v>
      </c>
      <c r="H33" s="498">
        <f t="shared" si="25"/>
        <v>38.200000000000003</v>
      </c>
      <c r="I33" s="498">
        <f t="shared" si="25"/>
        <v>38.200000000000003</v>
      </c>
      <c r="J33" s="498">
        <f t="shared" si="25"/>
        <v>38.200000000000003</v>
      </c>
      <c r="K33" s="498">
        <f t="shared" si="25"/>
        <v>38.200000000000003</v>
      </c>
      <c r="L33" s="498">
        <f t="shared" si="25"/>
        <v>38.200000000000003</v>
      </c>
      <c r="M33" s="498">
        <f t="shared" si="25"/>
        <v>38.200000000000003</v>
      </c>
      <c r="N33" s="498">
        <f t="shared" si="25"/>
        <v>38.200000000000003</v>
      </c>
      <c r="O33" s="498">
        <f t="shared" si="25"/>
        <v>38.200000000000003</v>
      </c>
      <c r="P33" s="498">
        <f t="shared" si="25"/>
        <v>38.200000000000003</v>
      </c>
      <c r="Q33" s="498">
        <f t="shared" si="25"/>
        <v>38.200000000000003</v>
      </c>
      <c r="R33" s="498">
        <f t="shared" si="25"/>
        <v>38.200000000000003</v>
      </c>
      <c r="S33" s="498">
        <f t="shared" si="25"/>
        <v>38.200000000000003</v>
      </c>
      <c r="T33" s="498">
        <f t="shared" si="25"/>
        <v>38.200000000000003</v>
      </c>
      <c r="U33" s="498">
        <f t="shared" si="25"/>
        <v>38.200000000000003</v>
      </c>
      <c r="V33" s="498">
        <f t="shared" si="25"/>
        <v>38.200000000000003</v>
      </c>
      <c r="W33" s="498">
        <f t="shared" si="25"/>
        <v>38.200000000000003</v>
      </c>
      <c r="X33" s="498">
        <f t="shared" si="25"/>
        <v>38.200000000000003</v>
      </c>
      <c r="Y33" s="498">
        <f t="shared" si="25"/>
        <v>38.200000000000003</v>
      </c>
      <c r="Z33" s="498">
        <f t="shared" si="25"/>
        <v>38.200000000000003</v>
      </c>
      <c r="AA33" s="498">
        <f t="shared" si="25"/>
        <v>38.200000000000003</v>
      </c>
      <c r="AB33" s="498">
        <f t="shared" si="25"/>
        <v>38.200000000000003</v>
      </c>
      <c r="AC33" s="498">
        <f t="shared" si="26"/>
        <v>38.200000000000003</v>
      </c>
      <c r="AD33" s="498">
        <f t="shared" si="26"/>
        <v>38.200000000000003</v>
      </c>
      <c r="AE33" s="498">
        <f t="shared" si="26"/>
        <v>38.200000000000003</v>
      </c>
      <c r="AF33" s="498">
        <f t="shared" si="26"/>
        <v>38.200000000000003</v>
      </c>
      <c r="AG33" s="498">
        <f t="shared" si="26"/>
        <v>38.200000000000003</v>
      </c>
      <c r="AH33" s="499">
        <f t="shared" si="26"/>
        <v>38.200000000000003</v>
      </c>
    </row>
    <row r="34" spans="2:34" ht="4.5" customHeight="1">
      <c r="B34" s="500"/>
      <c r="C34" s="575"/>
      <c r="D34" s="502"/>
      <c r="E34" s="521"/>
      <c r="F34" s="521"/>
      <c r="G34" s="521"/>
      <c r="H34" s="521"/>
      <c r="I34" s="521"/>
      <c r="J34" s="521"/>
      <c r="K34" s="521"/>
      <c r="L34" s="521"/>
      <c r="M34" s="521"/>
      <c r="N34" s="521"/>
      <c r="O34" s="521"/>
      <c r="P34" s="521"/>
      <c r="Q34" s="521"/>
      <c r="R34" s="521"/>
      <c r="S34" s="521"/>
      <c r="T34" s="521"/>
      <c r="U34" s="521"/>
      <c r="V34" s="521"/>
      <c r="W34" s="521"/>
      <c r="X34" s="521"/>
      <c r="Y34" s="521"/>
      <c r="Z34" s="521"/>
      <c r="AA34" s="521"/>
      <c r="AB34" s="521"/>
      <c r="AC34" s="521"/>
      <c r="AD34" s="521"/>
      <c r="AE34" s="521"/>
      <c r="AF34" s="521"/>
      <c r="AG34" s="521"/>
      <c r="AH34" s="522"/>
    </row>
    <row r="35" spans="2:34" ht="13" thickBot="1">
      <c r="B35" s="545" t="s">
        <v>684</v>
      </c>
      <c r="C35" s="577"/>
      <c r="D35" s="540">
        <f t="shared" ref="D35:AH35" si="27">SUM(D31,D27,D22,D16)</f>
        <v>26725.882666741396</v>
      </c>
      <c r="E35" s="540">
        <f t="shared" si="27"/>
        <v>27118.097734846528</v>
      </c>
      <c r="F35" s="540">
        <f t="shared" si="27"/>
        <v>27316.452331520006</v>
      </c>
      <c r="G35" s="540">
        <f t="shared" si="27"/>
        <v>27516.320489309375</v>
      </c>
      <c r="H35" s="540">
        <f t="shared" si="27"/>
        <v>27717.709959733769</v>
      </c>
      <c r="I35" s="540">
        <f t="shared" si="27"/>
        <v>27920.636929048273</v>
      </c>
      <c r="J35" s="540">
        <f t="shared" si="27"/>
        <v>28125.112323545862</v>
      </c>
      <c r="K35" s="540">
        <f t="shared" si="27"/>
        <v>28331.143402025686</v>
      </c>
      <c r="L35" s="540">
        <f t="shared" si="27"/>
        <v>28538.750037093923</v>
      </c>
      <c r="M35" s="540">
        <f t="shared" si="27"/>
        <v>28747.936691947096</v>
      </c>
      <c r="N35" s="540">
        <f t="shared" si="27"/>
        <v>28958.719865226169</v>
      </c>
      <c r="O35" s="540">
        <f t="shared" si="27"/>
        <v>29171.106569370259</v>
      </c>
      <c r="P35" s="540">
        <f t="shared" si="27"/>
        <v>29385.116013739833</v>
      </c>
      <c r="Q35" s="540">
        <f t="shared" si="27"/>
        <v>29600.756916436734</v>
      </c>
      <c r="R35" s="540">
        <f t="shared" si="27"/>
        <v>29818.044392633437</v>
      </c>
      <c r="S35" s="540">
        <f t="shared" si="27"/>
        <v>30036.984687023447</v>
      </c>
      <c r="T35" s="540">
        <f t="shared" si="27"/>
        <v>30257.594971301827</v>
      </c>
      <c r="U35" s="540">
        <f t="shared" si="27"/>
        <v>30479.890436475311</v>
      </c>
      <c r="V35" s="540">
        <f t="shared" si="27"/>
        <v>30703.879630120002</v>
      </c>
      <c r="W35" s="540">
        <f t="shared" si="27"/>
        <v>30929.575857245742</v>
      </c>
      <c r="X35" s="540">
        <f t="shared" si="27"/>
        <v>31156.996839244603</v>
      </c>
      <c r="Y35" s="540">
        <f t="shared" si="27"/>
        <v>31386.147029504718</v>
      </c>
      <c r="Z35" s="540">
        <f t="shared" si="27"/>
        <v>31617.048016103396</v>
      </c>
      <c r="AA35" s="540">
        <f t="shared" si="27"/>
        <v>31849.706858648373</v>
      </c>
      <c r="AB35" s="540">
        <f t="shared" si="27"/>
        <v>32084.141771251721</v>
      </c>
      <c r="AC35" s="540">
        <f t="shared" si="27"/>
        <v>32320.363850732163</v>
      </c>
      <c r="AD35" s="540">
        <f t="shared" si="27"/>
        <v>32558.387243412493</v>
      </c>
      <c r="AE35" s="540">
        <f t="shared" si="27"/>
        <v>32798.225688082413</v>
      </c>
      <c r="AF35" s="540">
        <f t="shared" si="27"/>
        <v>33039.893028341794</v>
      </c>
      <c r="AG35" s="540">
        <f t="shared" si="27"/>
        <v>33283.403213400459</v>
      </c>
      <c r="AH35" s="541">
        <f t="shared" si="27"/>
        <v>33528.770298884054</v>
      </c>
    </row>
    <row r="36" spans="2:34">
      <c r="B36" s="509"/>
      <c r="C36" s="578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  <c r="V36" s="509"/>
      <c r="W36" s="509"/>
      <c r="X36" s="509"/>
      <c r="Y36" s="509"/>
      <c r="Z36" s="509"/>
      <c r="AA36" s="509"/>
      <c r="AB36" s="509"/>
      <c r="AC36" s="509"/>
      <c r="AD36" s="509"/>
      <c r="AE36" s="509"/>
      <c r="AF36" s="509"/>
      <c r="AG36" s="509"/>
      <c r="AH36" s="509"/>
    </row>
    <row r="37" spans="2:34" ht="19.5" customHeight="1">
      <c r="B37" s="491" t="s">
        <v>829</v>
      </c>
      <c r="C37" s="573"/>
      <c r="D37" s="489"/>
      <c r="E37" s="489"/>
      <c r="F37" s="489"/>
      <c r="G37" s="489"/>
      <c r="H37" s="489"/>
      <c r="I37" s="489"/>
      <c r="J37" s="489"/>
      <c r="K37" s="489"/>
      <c r="L37" s="489"/>
      <c r="M37" s="489"/>
      <c r="N37" s="489"/>
      <c r="O37" s="489"/>
      <c r="P37" s="489"/>
      <c r="Q37" s="489"/>
      <c r="R37" s="489"/>
      <c r="S37" s="489"/>
      <c r="T37" s="489"/>
      <c r="U37" s="489"/>
      <c r="V37" s="489"/>
      <c r="W37" s="489"/>
      <c r="X37" s="489"/>
      <c r="Y37" s="489"/>
      <c r="Z37" s="489"/>
      <c r="AA37" s="489"/>
      <c r="AB37" s="489"/>
      <c r="AC37" s="489"/>
      <c r="AD37" s="489"/>
      <c r="AE37" s="489"/>
      <c r="AF37" s="489"/>
      <c r="AG37" s="489"/>
      <c r="AH37" s="490"/>
    </row>
    <row r="38" spans="2:34">
      <c r="B38" s="492"/>
      <c r="C38" s="574"/>
      <c r="D38" s="494" t="s">
        <v>847</v>
      </c>
      <c r="E38" s="494" t="str">
        <f t="shared" ref="E38:AH38" si="28">E14</f>
        <v>Ano 1</v>
      </c>
      <c r="F38" s="494" t="str">
        <f t="shared" si="28"/>
        <v>Ano 2</v>
      </c>
      <c r="G38" s="494" t="str">
        <f t="shared" si="28"/>
        <v>Ano 3</v>
      </c>
      <c r="H38" s="494" t="str">
        <f t="shared" si="28"/>
        <v>Ano 4</v>
      </c>
      <c r="I38" s="494" t="str">
        <f t="shared" si="28"/>
        <v>Ano 5</v>
      </c>
      <c r="J38" s="494" t="str">
        <f t="shared" si="28"/>
        <v>Ano 6</v>
      </c>
      <c r="K38" s="494" t="str">
        <f t="shared" si="28"/>
        <v>Ano 7</v>
      </c>
      <c r="L38" s="494" t="str">
        <f t="shared" si="28"/>
        <v>Ano 8</v>
      </c>
      <c r="M38" s="494" t="str">
        <f t="shared" si="28"/>
        <v>Ano 9</v>
      </c>
      <c r="N38" s="494" t="str">
        <f t="shared" si="28"/>
        <v>Ano 10</v>
      </c>
      <c r="O38" s="494" t="str">
        <f t="shared" si="28"/>
        <v>Ano 11</v>
      </c>
      <c r="P38" s="494" t="str">
        <f t="shared" si="28"/>
        <v>Ano 12</v>
      </c>
      <c r="Q38" s="494" t="str">
        <f t="shared" si="28"/>
        <v>Ano 13</v>
      </c>
      <c r="R38" s="494" t="str">
        <f t="shared" si="28"/>
        <v>Ano 14</v>
      </c>
      <c r="S38" s="494" t="str">
        <f t="shared" si="28"/>
        <v>Ano 15</v>
      </c>
      <c r="T38" s="494" t="str">
        <f t="shared" si="28"/>
        <v>Ano 16</v>
      </c>
      <c r="U38" s="494" t="str">
        <f t="shared" si="28"/>
        <v>Ano 17</v>
      </c>
      <c r="V38" s="494" t="str">
        <f t="shared" si="28"/>
        <v>Ano 18</v>
      </c>
      <c r="W38" s="494" t="str">
        <f t="shared" si="28"/>
        <v>Ano 19</v>
      </c>
      <c r="X38" s="494" t="str">
        <f t="shared" si="28"/>
        <v>Ano 20</v>
      </c>
      <c r="Y38" s="494" t="str">
        <f t="shared" si="28"/>
        <v>Ano 21</v>
      </c>
      <c r="Z38" s="494" t="str">
        <f t="shared" si="28"/>
        <v>Ano 22</v>
      </c>
      <c r="AA38" s="494" t="str">
        <f t="shared" si="28"/>
        <v>Ano 23</v>
      </c>
      <c r="AB38" s="494" t="str">
        <f t="shared" si="28"/>
        <v>Ano 24</v>
      </c>
      <c r="AC38" s="494" t="str">
        <f t="shared" si="28"/>
        <v>Ano 25</v>
      </c>
      <c r="AD38" s="494" t="str">
        <f t="shared" si="28"/>
        <v>Ano 26</v>
      </c>
      <c r="AE38" s="494" t="str">
        <f t="shared" si="28"/>
        <v>Ano 27</v>
      </c>
      <c r="AF38" s="494" t="str">
        <f t="shared" si="28"/>
        <v>Ano 28</v>
      </c>
      <c r="AG38" s="494" t="str">
        <f t="shared" si="28"/>
        <v>Ano 29</v>
      </c>
      <c r="AH38" s="495" t="str">
        <f t="shared" si="28"/>
        <v>Ano 30</v>
      </c>
    </row>
    <row r="39" spans="2:34" ht="4.5" customHeight="1">
      <c r="B39" s="500"/>
      <c r="C39" s="575"/>
      <c r="D39" s="502"/>
      <c r="E39" s="521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1"/>
      <c r="R39" s="521"/>
      <c r="S39" s="521"/>
      <c r="T39" s="521"/>
      <c r="U39" s="521"/>
      <c r="V39" s="521"/>
      <c r="W39" s="521"/>
      <c r="X39" s="521"/>
      <c r="Y39" s="521"/>
      <c r="Z39" s="521"/>
      <c r="AA39" s="521"/>
      <c r="AB39" s="521"/>
      <c r="AC39" s="521"/>
      <c r="AD39" s="521"/>
      <c r="AE39" s="521"/>
      <c r="AF39" s="521"/>
      <c r="AG39" s="521"/>
      <c r="AH39" s="522"/>
    </row>
    <row r="40" spans="2:34" s="302" customFormat="1">
      <c r="B40" s="520" t="s">
        <v>686</v>
      </c>
      <c r="C40" s="575"/>
      <c r="D40" s="501"/>
      <c r="E40" s="531">
        <f>SUM(E42:E44)</f>
        <v>-2595.7698607285133</v>
      </c>
      <c r="F40" s="531">
        <f t="shared" ref="F40:AB40" si="29">SUM(F42:F44)</f>
        <v>-2615.6661613467468</v>
      </c>
      <c r="G40" s="531">
        <f t="shared" si="29"/>
        <v>-2635.7152888851028</v>
      </c>
      <c r="H40" s="531">
        <f t="shared" si="29"/>
        <v>-2655.9175118759799</v>
      </c>
      <c r="I40" s="531">
        <f t="shared" si="29"/>
        <v>-2676.275221721462</v>
      </c>
      <c r="J40" s="531">
        <f t="shared" si="29"/>
        <v>-2696.7892008880935</v>
      </c>
      <c r="K40" s="531">
        <f t="shared" si="29"/>
        <v>-2717.4595836420744</v>
      </c>
      <c r="L40" s="531">
        <f t="shared" si="29"/>
        <v>-2738.2896781182308</v>
      </c>
      <c r="M40" s="531">
        <f t="shared" si="29"/>
        <v>-2759.2787689831189</v>
      </c>
      <c r="N40" s="531">
        <f t="shared" si="29"/>
        <v>-2780.4290693701737</v>
      </c>
      <c r="O40" s="531">
        <f t="shared" si="29"/>
        <v>-2801.7406464124965</v>
      </c>
      <c r="P40" s="531">
        <f t="shared" si="29"/>
        <v>-2823.2165397125154</v>
      </c>
      <c r="Q40" s="531">
        <f t="shared" si="29"/>
        <v>-2844.8570178026262</v>
      </c>
      <c r="R40" s="531">
        <f t="shared" si="29"/>
        <v>-2866.6640924169687</v>
      </c>
      <c r="S40" s="531">
        <f t="shared" si="29"/>
        <v>-2888.6371824882972</v>
      </c>
      <c r="T40" s="531">
        <f t="shared" si="29"/>
        <v>-2910.7789479510925</v>
      </c>
      <c r="U40" s="531">
        <f t="shared" si="29"/>
        <v>-2933.0913334063907</v>
      </c>
      <c r="V40" s="531">
        <f t="shared" si="29"/>
        <v>-2955.574473120394</v>
      </c>
      <c r="W40" s="531">
        <f t="shared" si="29"/>
        <v>-2978.2297977599892</v>
      </c>
      <c r="X40" s="531">
        <f t="shared" si="29"/>
        <v>-3001.0597658603624</v>
      </c>
      <c r="Y40" s="531">
        <f t="shared" si="29"/>
        <v>-3024.0634838194205</v>
      </c>
      <c r="Z40" s="531">
        <f t="shared" si="29"/>
        <v>-3047.2446394399349</v>
      </c>
      <c r="AA40" s="531">
        <f t="shared" si="29"/>
        <v>-3070.6027859208634</v>
      </c>
      <c r="AB40" s="531">
        <f t="shared" si="29"/>
        <v>-3094.1405160635854</v>
      </c>
      <c r="AC40" s="531">
        <f t="shared" ref="AC40:AH40" si="30">SUM(AC42:AC44)</f>
        <v>-3117.8587466008462</v>
      </c>
      <c r="AD40" s="531">
        <f t="shared" si="30"/>
        <v>-3141.7588781593131</v>
      </c>
      <c r="AE40" s="531">
        <f t="shared" si="30"/>
        <v>-3165.8423064914732</v>
      </c>
      <c r="AF40" s="531">
        <f t="shared" si="30"/>
        <v>-3190.1104380653046</v>
      </c>
      <c r="AG40" s="531">
        <f t="shared" si="30"/>
        <v>-3214.5646901465902</v>
      </c>
      <c r="AH40" s="533">
        <f t="shared" si="30"/>
        <v>-3239.2064908818597</v>
      </c>
    </row>
    <row r="41" spans="2:34" ht="3.75" customHeight="1">
      <c r="B41" s="520"/>
      <c r="C41" s="575"/>
      <c r="D41" s="502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1"/>
      <c r="Y41" s="521"/>
      <c r="Z41" s="521"/>
      <c r="AA41" s="521"/>
      <c r="AB41" s="521"/>
      <c r="AC41" s="521"/>
      <c r="AD41" s="521"/>
      <c r="AE41" s="521"/>
      <c r="AF41" s="521"/>
      <c r="AG41" s="521"/>
      <c r="AH41" s="522"/>
    </row>
    <row r="42" spans="2:34">
      <c r="B42" s="544" t="s">
        <v>374</v>
      </c>
      <c r="C42" s="534">
        <f>Impostos!B2</f>
        <v>0.18</v>
      </c>
      <c r="D42" s="528"/>
      <c r="E42" s="528">
        <f t="shared" ref="E42:N44" si="31">-$C42*(E$22+E$27)</f>
        <v>-1714.6369722243392</v>
      </c>
      <c r="F42" s="528">
        <f t="shared" si="31"/>
        <v>-1727.7794827244568</v>
      </c>
      <c r="G42" s="528">
        <f t="shared" si="31"/>
        <v>-1741.0229431167652</v>
      </c>
      <c r="H42" s="528">
        <f t="shared" si="31"/>
        <v>-1754.3675307804638</v>
      </c>
      <c r="I42" s="528">
        <f t="shared" si="31"/>
        <v>-1767.8148253572961</v>
      </c>
      <c r="J42" s="528">
        <f t="shared" si="31"/>
        <v>-1781.3653437058965</v>
      </c>
      <c r="K42" s="528">
        <f t="shared" si="31"/>
        <v>-1795.0191745158656</v>
      </c>
      <c r="L42" s="528">
        <f t="shared" si="31"/>
        <v>-1808.7785029771799</v>
      </c>
      <c r="M42" s="528">
        <f t="shared" si="31"/>
        <v>-1822.6428565760052</v>
      </c>
      <c r="N42" s="528">
        <f t="shared" si="31"/>
        <v>-1836.6136971986468</v>
      </c>
      <c r="O42" s="528">
        <f t="shared" ref="O42:X44" si="32">-$C42*(O$22+O$27)</f>
        <v>-1850.6910691899059</v>
      </c>
      <c r="P42" s="528">
        <f t="shared" si="32"/>
        <v>-1864.8769803605605</v>
      </c>
      <c r="Q42" s="528">
        <f t="shared" si="32"/>
        <v>-1879.1716080898082</v>
      </c>
      <c r="R42" s="528">
        <f t="shared" si="32"/>
        <v>-1893.5762812295573</v>
      </c>
      <c r="S42" s="528">
        <f t="shared" si="32"/>
        <v>-1908.0906159555725</v>
      </c>
      <c r="T42" s="528">
        <f t="shared" si="32"/>
        <v>-1922.716369288795</v>
      </c>
      <c r="U42" s="528">
        <f t="shared" si="32"/>
        <v>-1937.4548257363315</v>
      </c>
      <c r="V42" s="528">
        <f t="shared" si="32"/>
        <v>-1952.3060739877831</v>
      </c>
      <c r="W42" s="528">
        <f t="shared" si="32"/>
        <v>-1967.2710590708186</v>
      </c>
      <c r="X42" s="528">
        <f t="shared" si="32"/>
        <v>-1982.3514049719824</v>
      </c>
      <c r="Y42" s="528">
        <f t="shared" ref="Y42:AH44" si="33">-$C42*(Y$22+Y$27)</f>
        <v>-1997.5465214220026</v>
      </c>
      <c r="Z42" s="528">
        <f t="shared" si="33"/>
        <v>-2012.8588444006909</v>
      </c>
      <c r="AA42" s="528">
        <f t="shared" si="33"/>
        <v>-2028.2880787734143</v>
      </c>
      <c r="AB42" s="528">
        <f t="shared" si="33"/>
        <v>-2043.8359372163131</v>
      </c>
      <c r="AC42" s="528">
        <f t="shared" si="33"/>
        <v>-2059.5030252776232</v>
      </c>
      <c r="AD42" s="528">
        <f t="shared" si="33"/>
        <v>-2075.2902681419318</v>
      </c>
      <c r="AE42" s="528">
        <f t="shared" si="33"/>
        <v>-2091.198587774184</v>
      </c>
      <c r="AF42" s="528">
        <f t="shared" si="33"/>
        <v>-2107.2289132174487</v>
      </c>
      <c r="AG42" s="528">
        <f t="shared" si="33"/>
        <v>-2123.3821806472888</v>
      </c>
      <c r="AH42" s="529">
        <f t="shared" si="33"/>
        <v>-2139.6593334265494</v>
      </c>
    </row>
    <row r="43" spans="2:34">
      <c r="B43" s="544" t="s">
        <v>375</v>
      </c>
      <c r="C43" s="534">
        <f>Impostos!B3</f>
        <v>1.6500000000000001E-2</v>
      </c>
      <c r="D43" s="528"/>
      <c r="E43" s="528">
        <f t="shared" si="31"/>
        <v>-157.17505578723112</v>
      </c>
      <c r="F43" s="528">
        <f t="shared" si="31"/>
        <v>-158.37978591640854</v>
      </c>
      <c r="G43" s="528">
        <f t="shared" si="31"/>
        <v>-159.5937697857035</v>
      </c>
      <c r="H43" s="528">
        <f t="shared" si="31"/>
        <v>-160.81702365487587</v>
      </c>
      <c r="I43" s="528">
        <f t="shared" si="31"/>
        <v>-162.04969232441883</v>
      </c>
      <c r="J43" s="528">
        <f t="shared" si="31"/>
        <v>-163.29182317304054</v>
      </c>
      <c r="K43" s="528">
        <f t="shared" si="31"/>
        <v>-164.54342433062104</v>
      </c>
      <c r="L43" s="528">
        <f t="shared" si="31"/>
        <v>-165.80469610624149</v>
      </c>
      <c r="M43" s="528">
        <f t="shared" si="31"/>
        <v>-167.07559518613382</v>
      </c>
      <c r="N43" s="528">
        <f t="shared" si="31"/>
        <v>-168.35625557654265</v>
      </c>
      <c r="O43" s="528">
        <f t="shared" si="32"/>
        <v>-169.64668134240804</v>
      </c>
      <c r="P43" s="528">
        <f t="shared" si="32"/>
        <v>-170.94705653305141</v>
      </c>
      <c r="Q43" s="528">
        <f t="shared" si="32"/>
        <v>-172.25739740823241</v>
      </c>
      <c r="R43" s="528">
        <f t="shared" si="32"/>
        <v>-173.5778257793761</v>
      </c>
      <c r="S43" s="528">
        <f t="shared" si="32"/>
        <v>-174.90830646259417</v>
      </c>
      <c r="T43" s="528">
        <f t="shared" si="32"/>
        <v>-176.24900051813955</v>
      </c>
      <c r="U43" s="528">
        <f t="shared" si="32"/>
        <v>-177.60002569249707</v>
      </c>
      <c r="V43" s="528">
        <f t="shared" si="32"/>
        <v>-178.96139011554681</v>
      </c>
      <c r="W43" s="528">
        <f t="shared" si="32"/>
        <v>-180.33318041482508</v>
      </c>
      <c r="X43" s="528">
        <f t="shared" si="32"/>
        <v>-181.71554545576507</v>
      </c>
      <c r="Y43" s="528">
        <f t="shared" si="33"/>
        <v>-183.10843113035025</v>
      </c>
      <c r="Z43" s="528">
        <f t="shared" si="33"/>
        <v>-184.51206073673004</v>
      </c>
      <c r="AA43" s="528">
        <f t="shared" si="33"/>
        <v>-185.92640722089632</v>
      </c>
      <c r="AB43" s="528">
        <f t="shared" si="33"/>
        <v>-187.35162757816207</v>
      </c>
      <c r="AC43" s="528">
        <f t="shared" si="33"/>
        <v>-188.78777731711546</v>
      </c>
      <c r="AD43" s="528">
        <f t="shared" si="33"/>
        <v>-190.23494124634377</v>
      </c>
      <c r="AE43" s="528">
        <f t="shared" si="33"/>
        <v>-191.6932038793002</v>
      </c>
      <c r="AF43" s="528">
        <f t="shared" si="33"/>
        <v>-193.16265037826616</v>
      </c>
      <c r="AG43" s="528">
        <f t="shared" si="33"/>
        <v>-194.64336655933482</v>
      </c>
      <c r="AH43" s="529">
        <f t="shared" si="33"/>
        <v>-196.13543889743372</v>
      </c>
    </row>
    <row r="44" spans="2:34">
      <c r="B44" s="544" t="s">
        <v>685</v>
      </c>
      <c r="C44" s="534">
        <f>Impostos!B4</f>
        <v>7.5999999999999998E-2</v>
      </c>
      <c r="D44" s="528"/>
      <c r="E44" s="528">
        <f t="shared" si="31"/>
        <v>-723.95783271694324</v>
      </c>
      <c r="F44" s="528">
        <f t="shared" si="31"/>
        <v>-729.50689270588168</v>
      </c>
      <c r="G44" s="528">
        <f t="shared" si="31"/>
        <v>-735.0985759826342</v>
      </c>
      <c r="H44" s="528">
        <f t="shared" si="31"/>
        <v>-740.73295744064035</v>
      </c>
      <c r="I44" s="528">
        <f t="shared" si="31"/>
        <v>-746.4107040397472</v>
      </c>
      <c r="J44" s="528">
        <f t="shared" si="31"/>
        <v>-752.13203400915631</v>
      </c>
      <c r="K44" s="528">
        <f t="shared" si="31"/>
        <v>-757.89698479558774</v>
      </c>
      <c r="L44" s="528">
        <f t="shared" si="31"/>
        <v>-763.70647903480926</v>
      </c>
      <c r="M44" s="528">
        <f t="shared" si="31"/>
        <v>-769.56031722097998</v>
      </c>
      <c r="N44" s="528">
        <f t="shared" si="31"/>
        <v>-775.45911659498427</v>
      </c>
      <c r="O44" s="528">
        <f t="shared" si="32"/>
        <v>-781.40289588018243</v>
      </c>
      <c r="P44" s="528">
        <f t="shared" si="32"/>
        <v>-787.39250281890338</v>
      </c>
      <c r="Q44" s="528">
        <f t="shared" si="32"/>
        <v>-793.42801230458565</v>
      </c>
      <c r="R44" s="528">
        <f t="shared" si="32"/>
        <v>-799.50998540803528</v>
      </c>
      <c r="S44" s="528">
        <f t="shared" si="32"/>
        <v>-805.63826007013063</v>
      </c>
      <c r="T44" s="528">
        <f t="shared" si="32"/>
        <v>-811.81357814415787</v>
      </c>
      <c r="U44" s="528">
        <f t="shared" si="32"/>
        <v>-818.03648197756218</v>
      </c>
      <c r="V44" s="528">
        <f t="shared" si="32"/>
        <v>-824.30700901706393</v>
      </c>
      <c r="W44" s="528">
        <f t="shared" si="32"/>
        <v>-830.62555827434574</v>
      </c>
      <c r="X44" s="528">
        <f t="shared" si="32"/>
        <v>-836.99281543261486</v>
      </c>
      <c r="Y44" s="528">
        <f t="shared" si="33"/>
        <v>-843.4085312670677</v>
      </c>
      <c r="Z44" s="528">
        <f t="shared" si="33"/>
        <v>-849.87373430251398</v>
      </c>
      <c r="AA44" s="528">
        <f t="shared" si="33"/>
        <v>-856.38829992655269</v>
      </c>
      <c r="AB44" s="528">
        <f t="shared" si="33"/>
        <v>-862.95295126911003</v>
      </c>
      <c r="AC44" s="528">
        <f t="shared" si="33"/>
        <v>-869.5679440061075</v>
      </c>
      <c r="AD44" s="528">
        <f t="shared" si="33"/>
        <v>-876.23366877103786</v>
      </c>
      <c r="AE44" s="528">
        <f t="shared" si="33"/>
        <v>-882.95051483798875</v>
      </c>
      <c r="AF44" s="528">
        <f t="shared" si="33"/>
        <v>-889.71887446958954</v>
      </c>
      <c r="AG44" s="528">
        <f t="shared" si="33"/>
        <v>-896.53914293996638</v>
      </c>
      <c r="AH44" s="529">
        <f t="shared" si="33"/>
        <v>-903.4117185578765</v>
      </c>
    </row>
    <row r="45" spans="2:34" ht="4.5" customHeight="1">
      <c r="B45" s="500"/>
      <c r="C45" s="575"/>
      <c r="D45" s="502"/>
      <c r="E45" s="521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1"/>
      <c r="Q45" s="521"/>
      <c r="R45" s="521"/>
      <c r="S45" s="521"/>
      <c r="T45" s="521"/>
      <c r="U45" s="521"/>
      <c r="V45" s="521"/>
      <c r="W45" s="521"/>
      <c r="X45" s="521"/>
      <c r="Y45" s="521"/>
      <c r="Z45" s="521"/>
      <c r="AA45" s="521"/>
      <c r="AB45" s="521"/>
      <c r="AC45" s="521"/>
      <c r="AD45" s="521"/>
      <c r="AE45" s="521"/>
      <c r="AF45" s="521"/>
      <c r="AG45" s="521"/>
      <c r="AH45" s="522"/>
    </row>
    <row r="46" spans="2:34">
      <c r="B46" s="520" t="s">
        <v>687</v>
      </c>
      <c r="C46" s="535"/>
      <c r="D46" s="497"/>
      <c r="E46" s="531">
        <f>SUM(E48:E50)</f>
        <v>-2506.9079908713616</v>
      </c>
      <c r="F46" s="531">
        <f t="shared" ref="F46:AB46" si="34">SUM(F48:F50)</f>
        <v>-2524.7690334180725</v>
      </c>
      <c r="G46" s="531">
        <f t="shared" si="34"/>
        <v>-2542.7658397591467</v>
      </c>
      <c r="H46" s="531">
        <f t="shared" si="34"/>
        <v>-2560.8993740608616</v>
      </c>
      <c r="I46" s="531">
        <f t="shared" si="34"/>
        <v>-2579.1706923148531</v>
      </c>
      <c r="J46" s="531">
        <f t="shared" si="34"/>
        <v>-2597.580942338117</v>
      </c>
      <c r="K46" s="531">
        <f t="shared" si="34"/>
        <v>-2616.1310882969328</v>
      </c>
      <c r="L46" s="531">
        <f t="shared" si="34"/>
        <v>-2634.8222320956165</v>
      </c>
      <c r="M46" s="531">
        <f t="shared" si="34"/>
        <v>-2653.6553838131235</v>
      </c>
      <c r="N46" s="531">
        <f t="shared" si="34"/>
        <v>-2672.6317371791338</v>
      </c>
      <c r="O46" s="531">
        <f t="shared" si="34"/>
        <v>-2691.7522563599196</v>
      </c>
      <c r="P46" s="531">
        <f t="shared" si="34"/>
        <v>-2711.0180891724822</v>
      </c>
      <c r="Q46" s="531">
        <f t="shared" si="34"/>
        <v>-2730.4303375211366</v>
      </c>
      <c r="R46" s="531">
        <f t="shared" si="34"/>
        <v>-2749.9901033101987</v>
      </c>
      <c r="S46" s="531">
        <f t="shared" si="34"/>
        <v>-2769.6985802693462</v>
      </c>
      <c r="T46" s="531">
        <f t="shared" si="34"/>
        <v>-2789.5568243902144</v>
      </c>
      <c r="U46" s="531">
        <f t="shared" si="34"/>
        <v>-2809.5659834898024</v>
      </c>
      <c r="V46" s="531">
        <f t="shared" si="34"/>
        <v>-2829.7272053851052</v>
      </c>
      <c r="W46" s="531">
        <f t="shared" si="34"/>
        <v>-2850.04163789312</v>
      </c>
      <c r="X46" s="531">
        <f t="shared" si="34"/>
        <v>-2870.510520656203</v>
      </c>
      <c r="Y46" s="531">
        <f t="shared" si="34"/>
        <v>-2891.1349555786701</v>
      </c>
      <c r="Z46" s="531">
        <f t="shared" si="34"/>
        <v>-2911.9160904775199</v>
      </c>
      <c r="AA46" s="531">
        <f t="shared" si="34"/>
        <v>-2932.8551649951069</v>
      </c>
      <c r="AB46" s="531">
        <f t="shared" si="34"/>
        <v>-2953.9534187737891</v>
      </c>
      <c r="AC46" s="531">
        <f t="shared" ref="AC46:AH46" si="35">SUM(AC48:AC50)</f>
        <v>-2975.2119537178814</v>
      </c>
      <c r="AD46" s="531">
        <f t="shared" si="35"/>
        <v>-2996.6320532405844</v>
      </c>
      <c r="AE46" s="531">
        <f t="shared" si="35"/>
        <v>-3018.2149452305148</v>
      </c>
      <c r="AF46" s="531">
        <f t="shared" si="35"/>
        <v>-3039.9618669082247</v>
      </c>
      <c r="AG46" s="531">
        <f t="shared" si="35"/>
        <v>-3061.8740648971284</v>
      </c>
      <c r="AH46" s="533">
        <f t="shared" si="35"/>
        <v>-3083.9527952949593</v>
      </c>
    </row>
    <row r="47" spans="2:34" ht="3.75" customHeight="1">
      <c r="B47" s="520"/>
      <c r="C47" s="575"/>
      <c r="D47" s="502"/>
      <c r="E47" s="521"/>
      <c r="F47" s="521"/>
      <c r="G47" s="521"/>
      <c r="H47" s="521"/>
      <c r="I47" s="521"/>
      <c r="J47" s="521"/>
      <c r="K47" s="521"/>
      <c r="L47" s="521"/>
      <c r="M47" s="521"/>
      <c r="N47" s="521"/>
      <c r="O47" s="521"/>
      <c r="P47" s="521"/>
      <c r="Q47" s="521"/>
      <c r="R47" s="521"/>
      <c r="S47" s="521"/>
      <c r="T47" s="521"/>
      <c r="U47" s="521"/>
      <c r="V47" s="521"/>
      <c r="W47" s="521"/>
      <c r="X47" s="521"/>
      <c r="Y47" s="521"/>
      <c r="Z47" s="521"/>
      <c r="AA47" s="521"/>
      <c r="AB47" s="521"/>
      <c r="AC47" s="521"/>
      <c r="AD47" s="521"/>
      <c r="AE47" s="521"/>
      <c r="AF47" s="521"/>
      <c r="AG47" s="521"/>
      <c r="AH47" s="522"/>
    </row>
    <row r="48" spans="2:34">
      <c r="B48" s="544" t="s">
        <v>378</v>
      </c>
      <c r="C48" s="534">
        <f>Impostos!E2</f>
        <v>0.05</v>
      </c>
      <c r="D48" s="528"/>
      <c r="E48" s="528">
        <f t="shared" ref="E48:N50" si="36">-$C48*(E$16+E$31)</f>
        <v>-879.61683890223219</v>
      </c>
      <c r="F48" s="528">
        <f t="shared" si="36"/>
        <v>-885.88387137476229</v>
      </c>
      <c r="G48" s="528">
        <f t="shared" si="36"/>
        <v>-892.19854026636733</v>
      </c>
      <c r="H48" s="528">
        <f t="shared" si="36"/>
        <v>-898.56118388100413</v>
      </c>
      <c r="I48" s="528">
        <f t="shared" si="36"/>
        <v>-904.97217274205366</v>
      </c>
      <c r="J48" s="528">
        <f t="shared" si="36"/>
        <v>-911.43190959232186</v>
      </c>
      <c r="K48" s="528">
        <f t="shared" si="36"/>
        <v>-917.94073273576601</v>
      </c>
      <c r="L48" s="528">
        <f t="shared" si="36"/>
        <v>-924.4990288054795</v>
      </c>
      <c r="M48" s="528">
        <f t="shared" si="36"/>
        <v>-931.10715221513112</v>
      </c>
      <c r="N48" s="528">
        <f t="shared" si="36"/>
        <v>-937.76552181723991</v>
      </c>
      <c r="O48" s="528">
        <f t="shared" ref="O48:X50" si="37">-$C48*(O$16+O$31)</f>
        <v>-944.47447591576133</v>
      </c>
      <c r="P48" s="528">
        <f t="shared" si="37"/>
        <v>-951.23441725350267</v>
      </c>
      <c r="Q48" s="528">
        <f t="shared" si="37"/>
        <v>-958.04573246355676</v>
      </c>
      <c r="R48" s="528">
        <f t="shared" si="37"/>
        <v>-964.90880817901711</v>
      </c>
      <c r="S48" s="528">
        <f t="shared" si="37"/>
        <v>-971.82406325240208</v>
      </c>
      <c r="T48" s="528">
        <f t="shared" si="37"/>
        <v>-978.79186820709276</v>
      </c>
      <c r="U48" s="528">
        <f t="shared" si="37"/>
        <v>-985.81262578589565</v>
      </c>
      <c r="V48" s="528">
        <f t="shared" si="37"/>
        <v>-992.88673873161588</v>
      </c>
      <c r="W48" s="528">
        <f t="shared" si="37"/>
        <v>-1000.0146097870597</v>
      </c>
      <c r="X48" s="528">
        <f t="shared" si="37"/>
        <v>-1007.1966739144572</v>
      </c>
      <c r="Y48" s="528">
        <f t="shared" ref="Y48:AH50" si="38">-$C48*(Y$16+Y$31)</f>
        <v>-1014.4333177469018</v>
      </c>
      <c r="Z48" s="528">
        <f t="shared" si="38"/>
        <v>-1021.7249440272001</v>
      </c>
      <c r="AA48" s="528">
        <f t="shared" si="38"/>
        <v>-1029.0719877175814</v>
      </c>
      <c r="AB48" s="528">
        <f t="shared" si="38"/>
        <v>-1036.474883780277</v>
      </c>
      <c r="AC48" s="528">
        <f t="shared" si="38"/>
        <v>-1043.9340188483795</v>
      </c>
      <c r="AD48" s="528">
        <f t="shared" si="38"/>
        <v>-1051.4498432423104</v>
      </c>
      <c r="AE48" s="528">
        <f t="shared" si="38"/>
        <v>-1059.0227878001806</v>
      </c>
      <c r="AF48" s="528">
        <f t="shared" si="38"/>
        <v>-1066.6532866344648</v>
      </c>
      <c r="AG48" s="528">
        <f t="shared" si="38"/>
        <v>-1074.3417771568872</v>
      </c>
      <c r="AH48" s="529">
        <f t="shared" si="38"/>
        <v>-1082.0887001034944</v>
      </c>
    </row>
    <row r="49" spans="2:34">
      <c r="B49" s="544" t="s">
        <v>375</v>
      </c>
      <c r="C49" s="534">
        <f>Impostos!E3</f>
        <v>1.6500000000000001E-2</v>
      </c>
      <c r="D49" s="528"/>
      <c r="E49" s="528">
        <f t="shared" si="36"/>
        <v>-290.27355683773663</v>
      </c>
      <c r="F49" s="528">
        <f t="shared" si="36"/>
        <v>-292.34167755367156</v>
      </c>
      <c r="G49" s="528">
        <f t="shared" si="36"/>
        <v>-294.42551828790124</v>
      </c>
      <c r="H49" s="528">
        <f t="shared" si="36"/>
        <v>-296.52519068073133</v>
      </c>
      <c r="I49" s="528">
        <f t="shared" si="36"/>
        <v>-298.6408170048777</v>
      </c>
      <c r="J49" s="528">
        <f t="shared" si="36"/>
        <v>-300.77253016546621</v>
      </c>
      <c r="K49" s="528">
        <f t="shared" si="36"/>
        <v>-302.92044180280277</v>
      </c>
      <c r="L49" s="528">
        <f t="shared" si="36"/>
        <v>-305.08467950580825</v>
      </c>
      <c r="M49" s="528">
        <f t="shared" si="36"/>
        <v>-307.26536023099328</v>
      </c>
      <c r="N49" s="528">
        <f t="shared" si="36"/>
        <v>-309.46262219968918</v>
      </c>
      <c r="O49" s="528">
        <f t="shared" si="37"/>
        <v>-311.67657705220125</v>
      </c>
      <c r="P49" s="528">
        <f t="shared" si="37"/>
        <v>-313.90735769365585</v>
      </c>
      <c r="Q49" s="528">
        <f t="shared" si="37"/>
        <v>-316.15509171297373</v>
      </c>
      <c r="R49" s="528">
        <f t="shared" si="37"/>
        <v>-318.41990669907563</v>
      </c>
      <c r="S49" s="528">
        <f t="shared" si="37"/>
        <v>-320.7019408732927</v>
      </c>
      <c r="T49" s="528">
        <f t="shared" si="37"/>
        <v>-323.00131650834061</v>
      </c>
      <c r="U49" s="528">
        <f t="shared" si="37"/>
        <v>-325.31816650934553</v>
      </c>
      <c r="V49" s="528">
        <f t="shared" si="37"/>
        <v>-327.65262378143325</v>
      </c>
      <c r="W49" s="528">
        <f t="shared" si="37"/>
        <v>-330.00482122972971</v>
      </c>
      <c r="X49" s="528">
        <f t="shared" si="37"/>
        <v>-332.37490239177083</v>
      </c>
      <c r="Y49" s="528">
        <f t="shared" si="38"/>
        <v>-334.76299485647758</v>
      </c>
      <c r="Z49" s="528">
        <f t="shared" si="38"/>
        <v>-337.16923152897601</v>
      </c>
      <c r="AA49" s="528">
        <f t="shared" si="38"/>
        <v>-339.59375594680188</v>
      </c>
      <c r="AB49" s="528">
        <f t="shared" si="38"/>
        <v>-342.03671164749136</v>
      </c>
      <c r="AC49" s="528">
        <f t="shared" si="38"/>
        <v>-344.49822621996526</v>
      </c>
      <c r="AD49" s="528">
        <f t="shared" si="38"/>
        <v>-346.97844826996243</v>
      </c>
      <c r="AE49" s="528">
        <f t="shared" si="38"/>
        <v>-349.47751997405959</v>
      </c>
      <c r="AF49" s="528">
        <f t="shared" si="38"/>
        <v>-351.99558458937344</v>
      </c>
      <c r="AG49" s="528">
        <f t="shared" si="38"/>
        <v>-354.53278646177279</v>
      </c>
      <c r="AH49" s="529">
        <f t="shared" si="38"/>
        <v>-357.08927103415317</v>
      </c>
    </row>
    <row r="50" spans="2:34">
      <c r="B50" s="544" t="s">
        <v>685</v>
      </c>
      <c r="C50" s="534">
        <f>Impostos!E4</f>
        <v>7.5999999999999998E-2</v>
      </c>
      <c r="D50" s="528"/>
      <c r="E50" s="528">
        <f t="shared" si="36"/>
        <v>-1337.0175951313927</v>
      </c>
      <c r="F50" s="528">
        <f t="shared" si="36"/>
        <v>-1346.5434844896386</v>
      </c>
      <c r="G50" s="528">
        <f t="shared" si="36"/>
        <v>-1356.1417812048783</v>
      </c>
      <c r="H50" s="528">
        <f t="shared" si="36"/>
        <v>-1365.8129994991261</v>
      </c>
      <c r="I50" s="528">
        <f t="shared" si="36"/>
        <v>-1375.5577025679215</v>
      </c>
      <c r="J50" s="528">
        <f t="shared" si="36"/>
        <v>-1385.3765025803291</v>
      </c>
      <c r="K50" s="528">
        <f t="shared" si="36"/>
        <v>-1395.2699137583643</v>
      </c>
      <c r="L50" s="528">
        <f t="shared" si="36"/>
        <v>-1405.2385237843287</v>
      </c>
      <c r="M50" s="528">
        <f t="shared" si="36"/>
        <v>-1415.2828713669992</v>
      </c>
      <c r="N50" s="528">
        <f t="shared" si="36"/>
        <v>-1425.4035931622045</v>
      </c>
      <c r="O50" s="528">
        <f t="shared" si="37"/>
        <v>-1435.6012033919571</v>
      </c>
      <c r="P50" s="528">
        <f t="shared" si="37"/>
        <v>-1445.876314225324</v>
      </c>
      <c r="Q50" s="528">
        <f t="shared" si="37"/>
        <v>-1456.2295133446062</v>
      </c>
      <c r="R50" s="528">
        <f t="shared" si="37"/>
        <v>-1466.6613884321059</v>
      </c>
      <c r="S50" s="528">
        <f t="shared" si="37"/>
        <v>-1477.1725761436512</v>
      </c>
      <c r="T50" s="528">
        <f t="shared" si="37"/>
        <v>-1487.763639674781</v>
      </c>
      <c r="U50" s="528">
        <f t="shared" si="37"/>
        <v>-1498.4351911945612</v>
      </c>
      <c r="V50" s="528">
        <f t="shared" si="37"/>
        <v>-1509.1878428720561</v>
      </c>
      <c r="W50" s="528">
        <f t="shared" si="37"/>
        <v>-1520.0222068763305</v>
      </c>
      <c r="X50" s="528">
        <f t="shared" si="37"/>
        <v>-1530.9389443499747</v>
      </c>
      <c r="Y50" s="528">
        <f t="shared" si="38"/>
        <v>-1541.9386429752906</v>
      </c>
      <c r="Z50" s="528">
        <f t="shared" si="38"/>
        <v>-1553.021914921344</v>
      </c>
      <c r="AA50" s="528">
        <f t="shared" si="38"/>
        <v>-1564.1894213307237</v>
      </c>
      <c r="AB50" s="528">
        <f t="shared" si="38"/>
        <v>-1575.4418233460208</v>
      </c>
      <c r="AC50" s="528">
        <f t="shared" si="38"/>
        <v>-1586.7797086495368</v>
      </c>
      <c r="AD50" s="528">
        <f t="shared" si="38"/>
        <v>-1598.2037617283115</v>
      </c>
      <c r="AE50" s="528">
        <f t="shared" si="38"/>
        <v>-1609.7146374562744</v>
      </c>
      <c r="AF50" s="528">
        <f t="shared" si="38"/>
        <v>-1621.3129956843866</v>
      </c>
      <c r="AG50" s="528">
        <f t="shared" si="38"/>
        <v>-1632.9995012784684</v>
      </c>
      <c r="AH50" s="529">
        <f t="shared" si="38"/>
        <v>-1644.7748241573115</v>
      </c>
    </row>
    <row r="51" spans="2:34" ht="4.5" customHeight="1">
      <c r="B51" s="500"/>
      <c r="C51" s="575"/>
      <c r="D51" s="502"/>
      <c r="E51" s="521"/>
      <c r="F51" s="521"/>
      <c r="G51" s="521"/>
      <c r="H51" s="521"/>
      <c r="I51" s="521"/>
      <c r="J51" s="521"/>
      <c r="K51" s="521"/>
      <c r="L51" s="521"/>
      <c r="M51" s="521"/>
      <c r="N51" s="521"/>
      <c r="O51" s="521"/>
      <c r="P51" s="521"/>
      <c r="Q51" s="521"/>
      <c r="R51" s="521"/>
      <c r="S51" s="521"/>
      <c r="T51" s="521"/>
      <c r="U51" s="521"/>
      <c r="V51" s="521"/>
      <c r="W51" s="521"/>
      <c r="X51" s="521"/>
      <c r="Y51" s="521"/>
      <c r="Z51" s="521"/>
      <c r="AA51" s="521"/>
      <c r="AB51" s="521"/>
      <c r="AC51" s="521"/>
      <c r="AD51" s="521"/>
      <c r="AE51" s="521"/>
      <c r="AF51" s="521"/>
      <c r="AG51" s="521"/>
      <c r="AH51" s="522"/>
    </row>
    <row r="52" spans="2:34">
      <c r="B52" s="520" t="s">
        <v>692</v>
      </c>
      <c r="C52" s="527"/>
      <c r="D52" s="497"/>
      <c r="E52" s="531">
        <f>SUM(E57:E58)</f>
        <v>80.983170333333334</v>
      </c>
      <c r="F52" s="531">
        <f t="shared" ref="F52:AB52" si="39">SUM(F57:F58)</f>
        <v>81.115739654580437</v>
      </c>
      <c r="G52" s="531">
        <f t="shared" si="39"/>
        <v>81.249316650156857</v>
      </c>
      <c r="H52" s="531">
        <f t="shared" si="39"/>
        <v>81.383908476356396</v>
      </c>
      <c r="I52" s="531">
        <f t="shared" si="39"/>
        <v>81.519522971024713</v>
      </c>
      <c r="J52" s="531">
        <f t="shared" si="39"/>
        <v>81.656168653559249</v>
      </c>
      <c r="K52" s="531">
        <f t="shared" si="39"/>
        <v>81.793852680253849</v>
      </c>
      <c r="L52" s="531">
        <f t="shared" si="39"/>
        <v>81.932583229730099</v>
      </c>
      <c r="M52" s="531">
        <f t="shared" si="39"/>
        <v>82.072367799057673</v>
      </c>
      <c r="N52" s="531">
        <f t="shared" si="39"/>
        <v>82.213215248409995</v>
      </c>
      <c r="O52" s="531">
        <f t="shared" si="39"/>
        <v>1611.3796945970757</v>
      </c>
      <c r="P52" s="531">
        <f t="shared" si="39"/>
        <v>82.498128775467677</v>
      </c>
      <c r="Q52" s="531">
        <f t="shared" si="39"/>
        <v>82.642211551192062</v>
      </c>
      <c r="R52" s="531">
        <f t="shared" si="39"/>
        <v>82.787389239875523</v>
      </c>
      <c r="S52" s="531">
        <f t="shared" si="39"/>
        <v>82.933670701691398</v>
      </c>
      <c r="T52" s="531">
        <f t="shared" si="39"/>
        <v>83.081063774485344</v>
      </c>
      <c r="U52" s="531">
        <f t="shared" si="39"/>
        <v>83.229576977654801</v>
      </c>
      <c r="V52" s="531">
        <f t="shared" si="39"/>
        <v>83.379218830597168</v>
      </c>
      <c r="W52" s="531">
        <f t="shared" si="39"/>
        <v>83.529997852709968</v>
      </c>
      <c r="X52" s="531">
        <f t="shared" si="39"/>
        <v>83.681923244942354</v>
      </c>
      <c r="Y52" s="531">
        <f t="shared" si="39"/>
        <v>83.835003185915909</v>
      </c>
      <c r="Z52" s="531">
        <f t="shared" si="39"/>
        <v>83.989246195028088</v>
      </c>
      <c r="AA52" s="531">
        <f t="shared" si="39"/>
        <v>84.144661473228084</v>
      </c>
      <c r="AB52" s="531">
        <f t="shared" si="39"/>
        <v>84.301258221465162</v>
      </c>
      <c r="AC52" s="531">
        <f t="shared" ref="AC52:AH52" si="40">SUM(AC57:AC58)</f>
        <v>84.459044618360863</v>
      </c>
      <c r="AD52" s="531">
        <f t="shared" si="40"/>
        <v>84.618030189743052</v>
      </c>
      <c r="AE52" s="531">
        <f t="shared" si="40"/>
        <v>84.778224049321622</v>
      </c>
      <c r="AF52" s="531">
        <f t="shared" si="40"/>
        <v>84.93963538007057</v>
      </c>
      <c r="AG52" s="531">
        <f t="shared" si="40"/>
        <v>85.102273434754352</v>
      </c>
      <c r="AH52" s="533">
        <f t="shared" si="40"/>
        <v>85.266147536458305</v>
      </c>
    </row>
    <row r="53" spans="2:34" ht="4.5" customHeight="1">
      <c r="B53" s="500"/>
      <c r="C53" s="575"/>
      <c r="D53" s="502"/>
      <c r="E53" s="521"/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21"/>
      <c r="S53" s="521"/>
      <c r="T53" s="521"/>
      <c r="U53" s="521"/>
      <c r="V53" s="521"/>
      <c r="W53" s="521"/>
      <c r="X53" s="521"/>
      <c r="Y53" s="521"/>
      <c r="Z53" s="521"/>
      <c r="AA53" s="521"/>
      <c r="AB53" s="521"/>
      <c r="AC53" s="521"/>
      <c r="AD53" s="521"/>
      <c r="AE53" s="521"/>
      <c r="AF53" s="521"/>
      <c r="AG53" s="521"/>
      <c r="AH53" s="522"/>
    </row>
    <row r="54" spans="2:34">
      <c r="B54" s="523" t="s">
        <v>693</v>
      </c>
      <c r="C54" s="527"/>
      <c r="D54" s="518"/>
      <c r="E54" s="518">
        <f t="shared" ref="E54:AH54" si="41">SUM(E94,E73)</f>
        <v>-875.49373333333324</v>
      </c>
      <c r="F54" s="518">
        <f t="shared" si="41"/>
        <v>-876.92691518465347</v>
      </c>
      <c r="G54" s="518">
        <f t="shared" si="41"/>
        <v>-878.37099081250653</v>
      </c>
      <c r="H54" s="518">
        <f t="shared" si="41"/>
        <v>-879.82603758223127</v>
      </c>
      <c r="I54" s="518">
        <f t="shared" si="41"/>
        <v>-881.29214022729411</v>
      </c>
      <c r="J54" s="518">
        <f t="shared" si="41"/>
        <v>-882.76939084928915</v>
      </c>
      <c r="K54" s="518">
        <f t="shared" si="41"/>
        <v>-884.25786681355521</v>
      </c>
      <c r="L54" s="518">
        <f t="shared" si="41"/>
        <v>-885.75765653762267</v>
      </c>
      <c r="M54" s="518">
        <f t="shared" si="41"/>
        <v>-887.26884107089393</v>
      </c>
      <c r="N54" s="518">
        <f t="shared" si="41"/>
        <v>-888.791516199027</v>
      </c>
      <c r="O54" s="518">
        <f t="shared" si="41"/>
        <v>-890.32575928736037</v>
      </c>
      <c r="P54" s="518">
        <f t="shared" si="41"/>
        <v>-891.87166243748845</v>
      </c>
      <c r="Q54" s="518">
        <f t="shared" si="41"/>
        <v>-893.42931406694129</v>
      </c>
      <c r="R54" s="518">
        <f t="shared" si="41"/>
        <v>-894.99880259324891</v>
      </c>
      <c r="S54" s="518">
        <f t="shared" si="41"/>
        <v>-896.58022380206921</v>
      </c>
      <c r="T54" s="518">
        <f t="shared" si="41"/>
        <v>-898.17366242686853</v>
      </c>
      <c r="U54" s="518">
        <f t="shared" si="41"/>
        <v>-899.77921056924106</v>
      </c>
      <c r="V54" s="518">
        <f t="shared" si="41"/>
        <v>-901.3969603307803</v>
      </c>
      <c r="W54" s="518">
        <f t="shared" si="41"/>
        <v>-903.02700381308068</v>
      </c>
      <c r="X54" s="518">
        <f t="shared" si="41"/>
        <v>-904.66944048586333</v>
      </c>
      <c r="Y54" s="518">
        <f t="shared" si="41"/>
        <v>-906.32435876665852</v>
      </c>
      <c r="Z54" s="518">
        <f t="shared" si="41"/>
        <v>-907.99185075706032</v>
      </c>
      <c r="AA54" s="518">
        <f t="shared" si="41"/>
        <v>-909.6720159267901</v>
      </c>
      <c r="AB54" s="518">
        <f t="shared" si="41"/>
        <v>-911.36495374556944</v>
      </c>
      <c r="AC54" s="518">
        <f t="shared" si="41"/>
        <v>-913.07075263092838</v>
      </c>
      <c r="AD54" s="518">
        <f t="shared" si="41"/>
        <v>-914.78951556478978</v>
      </c>
      <c r="AE54" s="518">
        <f t="shared" si="41"/>
        <v>-916.52134107374729</v>
      </c>
      <c r="AF54" s="518">
        <f t="shared" si="41"/>
        <v>-918.26632843319533</v>
      </c>
      <c r="AG54" s="518">
        <f t="shared" si="41"/>
        <v>-920.02457767301996</v>
      </c>
      <c r="AH54" s="530">
        <f t="shared" si="41"/>
        <v>-921.79618958333299</v>
      </c>
    </row>
    <row r="55" spans="2:34">
      <c r="B55" s="523" t="s">
        <v>695</v>
      </c>
      <c r="C55" s="527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>
        <f>-Reinvestimento!I18/1000</f>
        <v>-16529.995263383731</v>
      </c>
      <c r="P55" s="518"/>
      <c r="Q55" s="518"/>
      <c r="R55" s="518"/>
      <c r="S55" s="518"/>
      <c r="T55" s="518"/>
      <c r="U55" s="518"/>
      <c r="V55" s="518"/>
      <c r="W55" s="518"/>
      <c r="X55" s="518"/>
      <c r="Y55" s="518"/>
      <c r="Z55" s="518"/>
      <c r="AA55" s="518"/>
      <c r="AB55" s="518"/>
      <c r="AC55" s="518"/>
      <c r="AD55" s="518"/>
      <c r="AE55" s="518"/>
      <c r="AF55" s="518"/>
      <c r="AG55" s="518"/>
      <c r="AH55" s="530"/>
    </row>
    <row r="56" spans="2:34" ht="4.5" customHeight="1">
      <c r="B56" s="500"/>
      <c r="C56" s="575"/>
      <c r="D56" s="502"/>
      <c r="E56" s="521"/>
      <c r="F56" s="521"/>
      <c r="G56" s="521"/>
      <c r="H56" s="521"/>
      <c r="I56" s="521"/>
      <c r="J56" s="521"/>
      <c r="K56" s="521"/>
      <c r="L56" s="521"/>
      <c r="M56" s="521"/>
      <c r="N56" s="521"/>
      <c r="O56" s="521"/>
      <c r="P56" s="521"/>
      <c r="Q56" s="521"/>
      <c r="R56" s="521"/>
      <c r="S56" s="521"/>
      <c r="T56" s="521"/>
      <c r="U56" s="521"/>
      <c r="V56" s="521"/>
      <c r="W56" s="521"/>
      <c r="X56" s="521"/>
      <c r="Y56" s="521"/>
      <c r="Z56" s="521"/>
      <c r="AA56" s="521"/>
      <c r="AB56" s="521"/>
      <c r="AC56" s="521"/>
      <c r="AD56" s="521"/>
      <c r="AE56" s="521"/>
      <c r="AF56" s="521"/>
      <c r="AG56" s="521"/>
      <c r="AH56" s="522"/>
    </row>
    <row r="57" spans="2:34">
      <c r="B57" s="544" t="str">
        <f>B49</f>
        <v>PIS</v>
      </c>
      <c r="C57" s="534">
        <f>C49</f>
        <v>1.6500000000000001E-2</v>
      </c>
      <c r="D57" s="525"/>
      <c r="E57" s="525">
        <f>-$C57*(E$54+E55)</f>
        <v>14.4456466</v>
      </c>
      <c r="F57" s="525">
        <f t="shared" ref="F57:N57" si="42">-$C57*(F$54+F55)</f>
        <v>14.469294100546783</v>
      </c>
      <c r="G57" s="525">
        <f t="shared" si="42"/>
        <v>14.493121348406358</v>
      </c>
      <c r="H57" s="525">
        <f t="shared" si="42"/>
        <v>14.517129620106816</v>
      </c>
      <c r="I57" s="525">
        <f t="shared" si="42"/>
        <v>14.541320313750354</v>
      </c>
      <c r="J57" s="525">
        <f t="shared" si="42"/>
        <v>14.565694949013272</v>
      </c>
      <c r="K57" s="525">
        <f t="shared" si="42"/>
        <v>14.590254802423662</v>
      </c>
      <c r="L57" s="525">
        <f t="shared" si="42"/>
        <v>14.615001332870774</v>
      </c>
      <c r="M57" s="525">
        <f t="shared" si="42"/>
        <v>14.63993587766975</v>
      </c>
      <c r="N57" s="525">
        <f t="shared" si="42"/>
        <v>14.665060017283945</v>
      </c>
      <c r="O57" s="525">
        <f>-$C57*(O$54+O55)</f>
        <v>287.435296874073</v>
      </c>
      <c r="P57" s="525">
        <f t="shared" ref="P57:AB57" si="43">-$C57*(P$54+P55)</f>
        <v>14.71588243021856</v>
      </c>
      <c r="Q57" s="525">
        <f t="shared" si="43"/>
        <v>14.741583682104531</v>
      </c>
      <c r="R57" s="525">
        <f t="shared" si="43"/>
        <v>14.767480242788608</v>
      </c>
      <c r="S57" s="525">
        <f t="shared" si="43"/>
        <v>14.793573692734142</v>
      </c>
      <c r="T57" s="525">
        <f t="shared" si="43"/>
        <v>14.819865430043331</v>
      </c>
      <c r="U57" s="525">
        <f t="shared" si="43"/>
        <v>14.846356974392478</v>
      </c>
      <c r="V57" s="525">
        <f t="shared" si="43"/>
        <v>14.873049845457876</v>
      </c>
      <c r="W57" s="525">
        <f t="shared" si="43"/>
        <v>14.899945562915832</v>
      </c>
      <c r="X57" s="525">
        <f t="shared" si="43"/>
        <v>14.927045768016745</v>
      </c>
      <c r="Y57" s="525">
        <f t="shared" si="43"/>
        <v>14.954351919649866</v>
      </c>
      <c r="Z57" s="525">
        <f t="shared" si="43"/>
        <v>14.981865537491496</v>
      </c>
      <c r="AA57" s="525">
        <f t="shared" si="43"/>
        <v>15.009588262792038</v>
      </c>
      <c r="AB57" s="525">
        <f t="shared" si="43"/>
        <v>15.037521736801896</v>
      </c>
      <c r="AC57" s="525">
        <f t="shared" ref="AC57:AH57" si="44">-$C57*(AC$54+AC55)</f>
        <v>15.065667418410319</v>
      </c>
      <c r="AD57" s="525">
        <f t="shared" si="44"/>
        <v>15.094027006819033</v>
      </c>
      <c r="AE57" s="525">
        <f t="shared" si="44"/>
        <v>15.122602127716831</v>
      </c>
      <c r="AF57" s="525">
        <f t="shared" si="44"/>
        <v>15.151394419147724</v>
      </c>
      <c r="AG57" s="525">
        <f t="shared" si="44"/>
        <v>15.18040553160483</v>
      </c>
      <c r="AH57" s="526">
        <f t="shared" si="44"/>
        <v>15.209637128124996</v>
      </c>
    </row>
    <row r="58" spans="2:34">
      <c r="B58" s="544" t="str">
        <f>B50</f>
        <v>Cofins</v>
      </c>
      <c r="C58" s="534">
        <f>C50</f>
        <v>7.5999999999999998E-2</v>
      </c>
      <c r="D58" s="525"/>
      <c r="E58" s="525">
        <f>-$C58*(E$54+E55)</f>
        <v>66.53752373333333</v>
      </c>
      <c r="F58" s="525">
        <f t="shared" ref="F58:N58" si="45">-$C58*(F$54+F55)</f>
        <v>66.646445554033662</v>
      </c>
      <c r="G58" s="525">
        <f t="shared" si="45"/>
        <v>66.756195301750495</v>
      </c>
      <c r="H58" s="525">
        <f t="shared" si="45"/>
        <v>66.866778856249582</v>
      </c>
      <c r="I58" s="525">
        <f t="shared" si="45"/>
        <v>66.978202657274352</v>
      </c>
      <c r="J58" s="525">
        <f t="shared" si="45"/>
        <v>67.090473704545971</v>
      </c>
      <c r="K58" s="525">
        <f t="shared" si="45"/>
        <v>67.203597877830191</v>
      </c>
      <c r="L58" s="525">
        <f t="shared" si="45"/>
        <v>67.317581896859323</v>
      </c>
      <c r="M58" s="525">
        <f t="shared" si="45"/>
        <v>67.432431921387931</v>
      </c>
      <c r="N58" s="525">
        <f t="shared" si="45"/>
        <v>67.548155231126046</v>
      </c>
      <c r="O58" s="525">
        <f>-$C58*(O$54+O55)</f>
        <v>1323.9443977230028</v>
      </c>
      <c r="P58" s="525">
        <f t="shared" ref="P58:AB58" si="46">-$C58*(P$54+P55)</f>
        <v>67.782246345249121</v>
      </c>
      <c r="Q58" s="525">
        <f t="shared" si="46"/>
        <v>67.900627869087529</v>
      </c>
      <c r="R58" s="525">
        <f t="shared" si="46"/>
        <v>68.019908997086915</v>
      </c>
      <c r="S58" s="525">
        <f t="shared" si="46"/>
        <v>68.140097008957255</v>
      </c>
      <c r="T58" s="525">
        <f t="shared" si="46"/>
        <v>68.261198344442008</v>
      </c>
      <c r="U58" s="525">
        <f t="shared" si="46"/>
        <v>68.383220003262323</v>
      </c>
      <c r="V58" s="525">
        <f t="shared" si="46"/>
        <v>68.506168985139297</v>
      </c>
      <c r="W58" s="525">
        <f t="shared" si="46"/>
        <v>68.630052289794136</v>
      </c>
      <c r="X58" s="525">
        <f t="shared" si="46"/>
        <v>68.754877476925614</v>
      </c>
      <c r="Y58" s="525">
        <f t="shared" si="46"/>
        <v>68.880651266266042</v>
      </c>
      <c r="Z58" s="525">
        <f t="shared" si="46"/>
        <v>69.007380657536586</v>
      </c>
      <c r="AA58" s="525">
        <f t="shared" si="46"/>
        <v>69.135073210436047</v>
      </c>
      <c r="AB58" s="525">
        <f t="shared" si="46"/>
        <v>69.263736484663269</v>
      </c>
      <c r="AC58" s="525">
        <f t="shared" ref="AC58:AH58" si="47">-$C58*(AC$54+AC55)</f>
        <v>69.39337719995055</v>
      </c>
      <c r="AD58" s="525">
        <f t="shared" si="47"/>
        <v>69.524003182924019</v>
      </c>
      <c r="AE58" s="525">
        <f t="shared" si="47"/>
        <v>69.655621921604791</v>
      </c>
      <c r="AF58" s="525">
        <f t="shared" si="47"/>
        <v>69.788240960922849</v>
      </c>
      <c r="AG58" s="525">
        <f t="shared" si="47"/>
        <v>69.921867903149518</v>
      </c>
      <c r="AH58" s="526">
        <f t="shared" si="47"/>
        <v>70.05651040833331</v>
      </c>
    </row>
    <row r="59" spans="2:34" ht="4.5" customHeight="1">
      <c r="B59" s="500"/>
      <c r="C59" s="575"/>
      <c r="D59" s="502"/>
      <c r="E59" s="521"/>
      <c r="F59" s="521"/>
      <c r="G59" s="521"/>
      <c r="H59" s="521"/>
      <c r="I59" s="521"/>
      <c r="J59" s="521"/>
      <c r="K59" s="521"/>
      <c r="L59" s="521"/>
      <c r="M59" s="521"/>
      <c r="N59" s="521"/>
      <c r="O59" s="521"/>
      <c r="P59" s="521"/>
      <c r="Q59" s="521"/>
      <c r="R59" s="521"/>
      <c r="S59" s="521"/>
      <c r="T59" s="521"/>
      <c r="U59" s="521"/>
      <c r="V59" s="521"/>
      <c r="W59" s="521"/>
      <c r="X59" s="521"/>
      <c r="Y59" s="521"/>
      <c r="Z59" s="521"/>
      <c r="AA59" s="521"/>
      <c r="AB59" s="521"/>
      <c r="AC59" s="521"/>
      <c r="AD59" s="521"/>
      <c r="AE59" s="521"/>
      <c r="AF59" s="521"/>
      <c r="AG59" s="521"/>
      <c r="AH59" s="522"/>
    </row>
    <row r="60" spans="2:34" s="302" customFormat="1" ht="13" thickBot="1">
      <c r="B60" s="545" t="s">
        <v>694</v>
      </c>
      <c r="C60" s="577"/>
      <c r="D60" s="538"/>
      <c r="E60" s="538">
        <f>E40+E46+E52</f>
        <v>-5021.6946812665419</v>
      </c>
      <c r="F60" s="538">
        <f t="shared" ref="F60:AB60" si="48">F40+F46+F52</f>
        <v>-5059.3194551102388</v>
      </c>
      <c r="G60" s="538">
        <f t="shared" si="48"/>
        <v>-5097.2318119940919</v>
      </c>
      <c r="H60" s="538">
        <f t="shared" si="48"/>
        <v>-5135.4329774604848</v>
      </c>
      <c r="I60" s="538">
        <f t="shared" si="48"/>
        <v>-5173.9263910652908</v>
      </c>
      <c r="J60" s="538">
        <f t="shared" si="48"/>
        <v>-5212.7139745726508</v>
      </c>
      <c r="K60" s="538">
        <f t="shared" si="48"/>
        <v>-5251.7968192587541</v>
      </c>
      <c r="L60" s="538">
        <f t="shared" si="48"/>
        <v>-5291.1793269841173</v>
      </c>
      <c r="M60" s="538">
        <f t="shared" si="48"/>
        <v>-5330.8617849971852</v>
      </c>
      <c r="N60" s="538">
        <f t="shared" si="48"/>
        <v>-5370.847591300897</v>
      </c>
      <c r="O60" s="538">
        <f t="shared" si="48"/>
        <v>-3882.1132081753399</v>
      </c>
      <c r="P60" s="538">
        <f t="shared" si="48"/>
        <v>-5451.7365001095295</v>
      </c>
      <c r="Q60" s="538">
        <f t="shared" si="48"/>
        <v>-5492.64514377257</v>
      </c>
      <c r="R60" s="538">
        <f t="shared" si="48"/>
        <v>-5533.8668064872918</v>
      </c>
      <c r="S60" s="538">
        <f t="shared" si="48"/>
        <v>-5575.4020920559524</v>
      </c>
      <c r="T60" s="538">
        <f t="shared" si="48"/>
        <v>-5617.2547085668211</v>
      </c>
      <c r="U60" s="538">
        <f t="shared" si="48"/>
        <v>-5659.4277399185385</v>
      </c>
      <c r="V60" s="538">
        <f t="shared" si="48"/>
        <v>-5701.9224596749018</v>
      </c>
      <c r="W60" s="538">
        <f t="shared" si="48"/>
        <v>-5744.7414378003987</v>
      </c>
      <c r="X60" s="538">
        <f t="shared" si="48"/>
        <v>-5787.8883632716233</v>
      </c>
      <c r="Y60" s="538">
        <f t="shared" si="48"/>
        <v>-5831.3634362121747</v>
      </c>
      <c r="Z60" s="538">
        <f t="shared" si="48"/>
        <v>-5875.1714837224263</v>
      </c>
      <c r="AA60" s="538">
        <f t="shared" si="48"/>
        <v>-5919.3132894427426</v>
      </c>
      <c r="AB60" s="538">
        <f t="shared" si="48"/>
        <v>-5963.7926766159089</v>
      </c>
      <c r="AC60" s="538">
        <f t="shared" ref="AC60:AH60" si="49">AC40+AC46+AC52</f>
        <v>-6008.6116557003661</v>
      </c>
      <c r="AD60" s="538">
        <f t="shared" si="49"/>
        <v>-6053.7729012101545</v>
      </c>
      <c r="AE60" s="538">
        <f t="shared" si="49"/>
        <v>-6099.2790276726664</v>
      </c>
      <c r="AF60" s="538">
        <f t="shared" si="49"/>
        <v>-6145.1326695934595</v>
      </c>
      <c r="AG60" s="538">
        <f t="shared" si="49"/>
        <v>-6191.3364816089643</v>
      </c>
      <c r="AH60" s="539">
        <f t="shared" si="49"/>
        <v>-6237.8931386403601</v>
      </c>
    </row>
    <row r="61" spans="2:34">
      <c r="B61" s="519" t="s">
        <v>1101</v>
      </c>
      <c r="C61" s="576"/>
      <c r="D61" s="497"/>
      <c r="E61" s="654">
        <f>E60/E35</f>
        <v>-0.18517872198733565</v>
      </c>
      <c r="F61" s="654">
        <f t="shared" ref="F61:AH61" si="50">F60/F35</f>
        <v>-0.18521143938125426</v>
      </c>
      <c r="G61" s="654">
        <f t="shared" si="50"/>
        <v>-0.18524394691414012</v>
      </c>
      <c r="H61" s="654">
        <f t="shared" si="50"/>
        <v>-0.18527623620136224</v>
      </c>
      <c r="I61" s="654">
        <f t="shared" si="50"/>
        <v>-0.18530832245028064</v>
      </c>
      <c r="J61" s="654">
        <f t="shared" si="50"/>
        <v>-0.18534020112014471</v>
      </c>
      <c r="K61" s="654">
        <f t="shared" si="50"/>
        <v>-0.18537186250249429</v>
      </c>
      <c r="L61" s="654">
        <f t="shared" si="50"/>
        <v>-0.18540333126387037</v>
      </c>
      <c r="M61" s="654">
        <f t="shared" si="50"/>
        <v>-0.18543458760608972</v>
      </c>
      <c r="N61" s="654">
        <f t="shared" si="50"/>
        <v>-0.18546564269058896</v>
      </c>
      <c r="O61" s="654">
        <f t="shared" si="50"/>
        <v>-0.13308076602934116</v>
      </c>
      <c r="P61" s="654">
        <f t="shared" si="50"/>
        <v>-0.1855271388944123</v>
      </c>
      <c r="Q61" s="654">
        <f t="shared" si="50"/>
        <v>-0.18555759095209517</v>
      </c>
      <c r="R61" s="654">
        <f t="shared" si="50"/>
        <v>-0.18558785189327964</v>
      </c>
      <c r="S61" s="654">
        <f t="shared" si="50"/>
        <v>-0.1856179024009901</v>
      </c>
      <c r="T61" s="654">
        <f t="shared" si="50"/>
        <v>-0.18564775931116048</v>
      </c>
      <c r="U61" s="654">
        <f t="shared" si="50"/>
        <v>-0.1856774305574897</v>
      </c>
      <c r="V61" s="654">
        <f t="shared" si="50"/>
        <v>-0.18570690506750845</v>
      </c>
      <c r="W61" s="654">
        <f t="shared" si="50"/>
        <v>-0.1857361854658153</v>
      </c>
      <c r="X61" s="654">
        <f t="shared" si="50"/>
        <v>-0.1857652838986503</v>
      </c>
      <c r="Y61" s="654">
        <f t="shared" si="50"/>
        <v>-0.18579417953820104</v>
      </c>
      <c r="Z61" s="654">
        <f t="shared" si="50"/>
        <v>-0.18582289784707437</v>
      </c>
      <c r="AA61" s="654">
        <f t="shared" si="50"/>
        <v>-0.18585142135571744</v>
      </c>
      <c r="AB61" s="654">
        <f t="shared" si="50"/>
        <v>-0.18587976325299846</v>
      </c>
      <c r="AC61" s="654">
        <f t="shared" si="50"/>
        <v>-0.18590792119328975</v>
      </c>
      <c r="AD61" s="654">
        <f t="shared" si="50"/>
        <v>-0.1859358959014473</v>
      </c>
      <c r="AE61" s="654">
        <f t="shared" si="50"/>
        <v>-0.18596368857504705</v>
      </c>
      <c r="AF61" s="654">
        <f t="shared" si="50"/>
        <v>-0.18599130040530495</v>
      </c>
      <c r="AG61" s="654">
        <f t="shared" si="50"/>
        <v>-0.18601873257708898</v>
      </c>
      <c r="AH61" s="655">
        <f t="shared" si="50"/>
        <v>-0.18604598626893207</v>
      </c>
    </row>
    <row r="62" spans="2:34">
      <c r="B62" s="519"/>
      <c r="C62" s="576"/>
      <c r="D62" s="497"/>
      <c r="E62" s="497"/>
      <c r="F62" s="497"/>
      <c r="G62" s="497"/>
      <c r="H62" s="497"/>
      <c r="I62" s="497"/>
      <c r="J62" s="497"/>
      <c r="K62" s="497"/>
      <c r="L62" s="497"/>
      <c r="M62" s="497"/>
      <c r="N62" s="497"/>
      <c r="O62" s="497"/>
      <c r="P62" s="497"/>
      <c r="Q62" s="497"/>
      <c r="R62" s="497"/>
      <c r="S62" s="497"/>
      <c r="T62" s="497"/>
      <c r="U62" s="497"/>
      <c r="V62" s="497"/>
      <c r="W62" s="497"/>
      <c r="X62" s="497"/>
      <c r="Y62" s="497"/>
      <c r="Z62" s="497"/>
      <c r="AA62" s="497"/>
      <c r="AB62" s="497"/>
      <c r="AC62" s="497"/>
      <c r="AD62" s="497"/>
      <c r="AE62" s="497"/>
      <c r="AF62" s="497"/>
      <c r="AG62" s="497"/>
      <c r="AH62" s="508"/>
    </row>
    <row r="63" spans="2:34" ht="13" thickBot="1">
      <c r="B63" s="545" t="s">
        <v>442</v>
      </c>
      <c r="C63" s="577"/>
      <c r="D63" s="540"/>
      <c r="E63" s="540">
        <f t="shared" ref="E63:AB63" si="51">SUM(E35,E60)</f>
        <v>22096.403053579987</v>
      </c>
      <c r="F63" s="540">
        <f t="shared" si="51"/>
        <v>22257.132876409767</v>
      </c>
      <c r="G63" s="540">
        <f t="shared" si="51"/>
        <v>22419.088677315282</v>
      </c>
      <c r="H63" s="540">
        <f t="shared" si="51"/>
        <v>22582.276982273284</v>
      </c>
      <c r="I63" s="540">
        <f t="shared" si="51"/>
        <v>22746.710537982981</v>
      </c>
      <c r="J63" s="540">
        <f t="shared" si="51"/>
        <v>22912.398348973213</v>
      </c>
      <c r="K63" s="540">
        <f t="shared" si="51"/>
        <v>23079.346582766932</v>
      </c>
      <c r="L63" s="540">
        <f t="shared" si="51"/>
        <v>23247.570710109805</v>
      </c>
      <c r="M63" s="540">
        <f t="shared" si="51"/>
        <v>23417.074906949911</v>
      </c>
      <c r="N63" s="540">
        <f t="shared" si="51"/>
        <v>23587.87227392527</v>
      </c>
      <c r="O63" s="540">
        <f t="shared" si="51"/>
        <v>25288.99336119492</v>
      </c>
      <c r="P63" s="540">
        <f t="shared" si="51"/>
        <v>23933.379513630302</v>
      </c>
      <c r="Q63" s="540">
        <f t="shared" si="51"/>
        <v>24108.111772664164</v>
      </c>
      <c r="R63" s="540">
        <f t="shared" si="51"/>
        <v>24284.177586146146</v>
      </c>
      <c r="S63" s="540">
        <f t="shared" si="51"/>
        <v>24461.582594967495</v>
      </c>
      <c r="T63" s="540">
        <f t="shared" si="51"/>
        <v>24640.340262735008</v>
      </c>
      <c r="U63" s="540">
        <f t="shared" si="51"/>
        <v>24820.462696556773</v>
      </c>
      <c r="V63" s="540">
        <f t="shared" si="51"/>
        <v>25001.957170445101</v>
      </c>
      <c r="W63" s="540">
        <f t="shared" si="51"/>
        <v>25184.834419445342</v>
      </c>
      <c r="X63" s="540">
        <f t="shared" si="51"/>
        <v>25369.108475972978</v>
      </c>
      <c r="Y63" s="540">
        <f t="shared" si="51"/>
        <v>25554.783593292545</v>
      </c>
      <c r="Z63" s="540">
        <f t="shared" si="51"/>
        <v>25741.876532380971</v>
      </c>
      <c r="AA63" s="540">
        <f t="shared" si="51"/>
        <v>25930.393569205629</v>
      </c>
      <c r="AB63" s="540">
        <f t="shared" si="51"/>
        <v>26120.349094635814</v>
      </c>
      <c r="AC63" s="540">
        <f t="shared" ref="AC63:AH63" si="52">SUM(AC35,AC60)</f>
        <v>26311.752195031797</v>
      </c>
      <c r="AD63" s="540">
        <f t="shared" si="52"/>
        <v>26504.614342202338</v>
      </c>
      <c r="AE63" s="540">
        <f t="shared" si="52"/>
        <v>26698.946660409747</v>
      </c>
      <c r="AF63" s="540">
        <f t="shared" si="52"/>
        <v>26894.760358748335</v>
      </c>
      <c r="AG63" s="540">
        <f t="shared" si="52"/>
        <v>27092.066731791496</v>
      </c>
      <c r="AH63" s="541">
        <f t="shared" si="52"/>
        <v>27290.877160243694</v>
      </c>
    </row>
    <row r="64" spans="2:34" ht="13" thickBot="1">
      <c r="B64" s="542" t="s">
        <v>688</v>
      </c>
      <c r="C64" s="579"/>
      <c r="D64" s="543"/>
      <c r="E64" s="560"/>
      <c r="F64" s="560">
        <f t="shared" ref="F64:AB64" si="53">F63/E63-1</f>
        <v>7.2740265662261105E-3</v>
      </c>
      <c r="G64" s="560">
        <f t="shared" si="53"/>
        <v>7.2765796836828933E-3</v>
      </c>
      <c r="H64" s="560">
        <f t="shared" si="53"/>
        <v>7.27898922685144E-3</v>
      </c>
      <c r="I64" s="560">
        <f t="shared" si="53"/>
        <v>7.2815312574003865E-3</v>
      </c>
      <c r="J64" s="560">
        <f t="shared" si="53"/>
        <v>7.2840339139834676E-3</v>
      </c>
      <c r="K64" s="560">
        <f t="shared" si="53"/>
        <v>7.2863709530084364E-3</v>
      </c>
      <c r="L64" s="560">
        <f t="shared" si="53"/>
        <v>7.2889467099768179E-3</v>
      </c>
      <c r="M64" s="560">
        <f t="shared" si="53"/>
        <v>7.2912649219900594E-3</v>
      </c>
      <c r="N64" s="560">
        <f t="shared" si="53"/>
        <v>7.2937105788848378E-3</v>
      </c>
      <c r="O64" s="560">
        <f t="shared" si="53"/>
        <v>7.2118462721630028E-2</v>
      </c>
      <c r="P64" s="560">
        <f t="shared" si="53"/>
        <v>-5.3604895544982822E-2</v>
      </c>
      <c r="Q64" s="560">
        <f t="shared" si="53"/>
        <v>7.3007766802992702E-3</v>
      </c>
      <c r="R64" s="560">
        <f t="shared" si="53"/>
        <v>7.3031772518004079E-3</v>
      </c>
      <c r="S64" s="560">
        <f t="shared" si="53"/>
        <v>7.3053743818178862E-3</v>
      </c>
      <c r="T64" s="560">
        <f t="shared" si="53"/>
        <v>7.3076902147897194E-3</v>
      </c>
      <c r="U64" s="560">
        <f t="shared" si="53"/>
        <v>7.31006276297963E-3</v>
      </c>
      <c r="V64" s="560">
        <f t="shared" si="53"/>
        <v>7.3122921239299199E-3</v>
      </c>
      <c r="W64" s="560">
        <f t="shared" si="53"/>
        <v>7.3145173297242128E-3</v>
      </c>
      <c r="X64" s="560">
        <f t="shared" si="53"/>
        <v>7.3168659145663728E-3</v>
      </c>
      <c r="Y64" s="560">
        <f t="shared" si="53"/>
        <v>7.3189453029229856E-3</v>
      </c>
      <c r="Z64" s="560">
        <f t="shared" si="53"/>
        <v>7.3212492058642997E-3</v>
      </c>
      <c r="AA64" s="560">
        <f t="shared" si="53"/>
        <v>7.3233603069893238E-3</v>
      </c>
      <c r="AB64" s="560">
        <f t="shared" si="53"/>
        <v>7.3255936098004515E-3</v>
      </c>
      <c r="AC64" s="560">
        <f t="shared" ref="AC64:AH64" si="54">AC63/AB63-1</f>
        <v>7.327738986279142E-3</v>
      </c>
      <c r="AD64" s="560">
        <f t="shared" si="54"/>
        <v>7.3298861186050779E-3</v>
      </c>
      <c r="AE64" s="560">
        <f t="shared" si="54"/>
        <v>7.3320183307847842E-3</v>
      </c>
      <c r="AF64" s="560">
        <f t="shared" si="54"/>
        <v>7.3341357181311295E-3</v>
      </c>
      <c r="AG64" s="560">
        <f t="shared" si="54"/>
        <v>7.3362383754789207E-3</v>
      </c>
      <c r="AH64" s="561">
        <f t="shared" si="54"/>
        <v>7.3383263971849022E-3</v>
      </c>
    </row>
    <row r="65" spans="2:35">
      <c r="B65" s="509"/>
      <c r="C65" s="578"/>
      <c r="D65" s="509"/>
      <c r="E65" s="509"/>
      <c r="F65" s="509"/>
      <c r="G65" s="509"/>
      <c r="H65" s="509"/>
      <c r="I65" s="509"/>
      <c r="J65" s="509"/>
      <c r="K65" s="509"/>
      <c r="L65" s="509"/>
      <c r="M65" s="509"/>
      <c r="N65" s="509"/>
      <c r="O65" s="509"/>
      <c r="P65" s="509"/>
      <c r="Q65" s="509"/>
      <c r="R65" s="509"/>
      <c r="S65" s="509"/>
      <c r="T65" s="509"/>
      <c r="U65" s="509"/>
      <c r="V65" s="509"/>
      <c r="W65" s="509"/>
      <c r="X65" s="509"/>
      <c r="Y65" s="509"/>
      <c r="Z65" s="509"/>
      <c r="AA65" s="509"/>
      <c r="AB65" s="509"/>
      <c r="AC65" s="509"/>
      <c r="AD65" s="509"/>
      <c r="AE65" s="509"/>
      <c r="AF65" s="509"/>
      <c r="AG65" s="509"/>
      <c r="AH65" s="509"/>
    </row>
    <row r="66" spans="2:35" ht="19.5" customHeight="1">
      <c r="B66" s="491" t="s">
        <v>696</v>
      </c>
      <c r="C66" s="573"/>
      <c r="D66" s="489"/>
      <c r="E66" s="489"/>
      <c r="F66" s="489"/>
      <c r="G66" s="489"/>
      <c r="H66" s="489"/>
      <c r="I66" s="489"/>
      <c r="J66" s="489"/>
      <c r="K66" s="489"/>
      <c r="L66" s="489"/>
      <c r="M66" s="489"/>
      <c r="N66" s="489"/>
      <c r="O66" s="489"/>
      <c r="P66" s="489"/>
      <c r="Q66" s="489"/>
      <c r="R66" s="489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9"/>
      <c r="AH66" s="490"/>
    </row>
    <row r="67" spans="2:35">
      <c r="B67" s="492"/>
      <c r="C67" s="574"/>
      <c r="D67" s="494" t="s">
        <v>847</v>
      </c>
      <c r="E67" s="494" t="str">
        <f>E$38</f>
        <v>Ano 1</v>
      </c>
      <c r="F67" s="494" t="str">
        <f t="shared" ref="F67:AH67" si="55">F$38</f>
        <v>Ano 2</v>
      </c>
      <c r="G67" s="494" t="str">
        <f t="shared" si="55"/>
        <v>Ano 3</v>
      </c>
      <c r="H67" s="494" t="str">
        <f t="shared" si="55"/>
        <v>Ano 4</v>
      </c>
      <c r="I67" s="494" t="str">
        <f t="shared" si="55"/>
        <v>Ano 5</v>
      </c>
      <c r="J67" s="494" t="str">
        <f t="shared" si="55"/>
        <v>Ano 6</v>
      </c>
      <c r="K67" s="494" t="str">
        <f t="shared" si="55"/>
        <v>Ano 7</v>
      </c>
      <c r="L67" s="494" t="str">
        <f t="shared" si="55"/>
        <v>Ano 8</v>
      </c>
      <c r="M67" s="494" t="str">
        <f t="shared" si="55"/>
        <v>Ano 9</v>
      </c>
      <c r="N67" s="494" t="str">
        <f t="shared" si="55"/>
        <v>Ano 10</v>
      </c>
      <c r="O67" s="494" t="str">
        <f t="shared" si="55"/>
        <v>Ano 11</v>
      </c>
      <c r="P67" s="494" t="str">
        <f t="shared" si="55"/>
        <v>Ano 12</v>
      </c>
      <c r="Q67" s="494" t="str">
        <f t="shared" si="55"/>
        <v>Ano 13</v>
      </c>
      <c r="R67" s="494" t="str">
        <f t="shared" si="55"/>
        <v>Ano 14</v>
      </c>
      <c r="S67" s="494" t="str">
        <f t="shared" si="55"/>
        <v>Ano 15</v>
      </c>
      <c r="T67" s="494" t="str">
        <f t="shared" si="55"/>
        <v>Ano 16</v>
      </c>
      <c r="U67" s="494" t="str">
        <f t="shared" si="55"/>
        <v>Ano 17</v>
      </c>
      <c r="V67" s="494" t="str">
        <f t="shared" si="55"/>
        <v>Ano 18</v>
      </c>
      <c r="W67" s="494" t="str">
        <f t="shared" si="55"/>
        <v>Ano 19</v>
      </c>
      <c r="X67" s="494" t="str">
        <f t="shared" si="55"/>
        <v>Ano 20</v>
      </c>
      <c r="Y67" s="494" t="str">
        <f t="shared" si="55"/>
        <v>Ano 21</v>
      </c>
      <c r="Z67" s="494" t="str">
        <f t="shared" si="55"/>
        <v>Ano 22</v>
      </c>
      <c r="AA67" s="494" t="str">
        <f t="shared" si="55"/>
        <v>Ano 23</v>
      </c>
      <c r="AB67" s="494" t="str">
        <f t="shared" si="55"/>
        <v>Ano 24</v>
      </c>
      <c r="AC67" s="494" t="str">
        <f t="shared" si="55"/>
        <v>Ano 25</v>
      </c>
      <c r="AD67" s="494" t="str">
        <f t="shared" si="55"/>
        <v>Ano 26</v>
      </c>
      <c r="AE67" s="494" t="str">
        <f t="shared" si="55"/>
        <v>Ano 27</v>
      </c>
      <c r="AF67" s="494" t="str">
        <f t="shared" si="55"/>
        <v>Ano 28</v>
      </c>
      <c r="AG67" s="494" t="str">
        <f t="shared" si="55"/>
        <v>Ano 29</v>
      </c>
      <c r="AH67" s="495" t="str">
        <f t="shared" si="55"/>
        <v>Ano 30</v>
      </c>
    </row>
    <row r="68" spans="2:35" ht="4.5" customHeight="1">
      <c r="B68" s="500"/>
      <c r="C68" s="575"/>
      <c r="D68" s="502"/>
      <c r="E68" s="521"/>
      <c r="F68" s="521"/>
      <c r="G68" s="521"/>
      <c r="H68" s="521"/>
      <c r="I68" s="521"/>
      <c r="J68" s="521"/>
      <c r="K68" s="521"/>
      <c r="L68" s="521"/>
      <c r="M68" s="521"/>
      <c r="N68" s="521"/>
      <c r="O68" s="521"/>
      <c r="P68" s="521"/>
      <c r="Q68" s="521"/>
      <c r="R68" s="521"/>
      <c r="S68" s="521"/>
      <c r="T68" s="521"/>
      <c r="U68" s="521"/>
      <c r="V68" s="521"/>
      <c r="W68" s="521"/>
      <c r="X68" s="521"/>
      <c r="Y68" s="521"/>
      <c r="Z68" s="521"/>
      <c r="AA68" s="521"/>
      <c r="AB68" s="521"/>
      <c r="AC68" s="521"/>
      <c r="AD68" s="521"/>
      <c r="AE68" s="521"/>
      <c r="AF68" s="521"/>
      <c r="AG68" s="521"/>
      <c r="AH68" s="522"/>
    </row>
    <row r="69" spans="2:35">
      <c r="B69" s="500" t="s">
        <v>696</v>
      </c>
      <c r="C69" s="575" t="s">
        <v>519</v>
      </c>
      <c r="D69" s="497"/>
      <c r="E69" s="497"/>
      <c r="F69" s="497"/>
      <c r="G69" s="497"/>
      <c r="H69" s="497"/>
      <c r="I69" s="497"/>
      <c r="J69" s="497"/>
      <c r="K69" s="497"/>
      <c r="L69" s="497"/>
      <c r="M69" s="497"/>
      <c r="N69" s="497"/>
      <c r="O69" s="497"/>
      <c r="P69" s="497"/>
      <c r="Q69" s="497"/>
      <c r="R69" s="497"/>
      <c r="S69" s="497"/>
      <c r="T69" s="497"/>
      <c r="U69" s="497"/>
      <c r="V69" s="497"/>
      <c r="W69" s="497"/>
      <c r="X69" s="497"/>
      <c r="Y69" s="497"/>
      <c r="Z69" s="497"/>
      <c r="AA69" s="497"/>
      <c r="AB69" s="497"/>
      <c r="AC69" s="497"/>
      <c r="AD69" s="497"/>
      <c r="AE69" s="497"/>
      <c r="AF69" s="497"/>
      <c r="AG69" s="497"/>
      <c r="AH69" s="508"/>
    </row>
    <row r="70" spans="2:35">
      <c r="B70" s="519" t="str">
        <f>'Custos de Operação'!A23</f>
        <v xml:space="preserve">Man. operacional da USINA </v>
      </c>
      <c r="C70" s="587">
        <f>'Custos de Operação'!B23/1000</f>
        <v>33</v>
      </c>
      <c r="D70" s="528"/>
      <c r="E70" s="528">
        <f t="shared" ref="E70:E81" si="56">-$C70*12</f>
        <v>-396</v>
      </c>
      <c r="F70" s="528">
        <f t="shared" ref="F70:U79" si="57">-$C70*12</f>
        <v>-396</v>
      </c>
      <c r="G70" s="528">
        <f t="shared" si="57"/>
        <v>-396</v>
      </c>
      <c r="H70" s="528">
        <f t="shared" si="57"/>
        <v>-396</v>
      </c>
      <c r="I70" s="528">
        <f t="shared" si="57"/>
        <v>-396</v>
      </c>
      <c r="J70" s="528">
        <f t="shared" si="57"/>
        <v>-396</v>
      </c>
      <c r="K70" s="528">
        <f t="shared" si="57"/>
        <v>-396</v>
      </c>
      <c r="L70" s="528">
        <f t="shared" si="57"/>
        <v>-396</v>
      </c>
      <c r="M70" s="528">
        <f t="shared" si="57"/>
        <v>-396</v>
      </c>
      <c r="N70" s="528">
        <f t="shared" si="57"/>
        <v>-396</v>
      </c>
      <c r="O70" s="528">
        <f t="shared" si="57"/>
        <v>-396</v>
      </c>
      <c r="P70" s="528">
        <f t="shared" si="57"/>
        <v>-396</v>
      </c>
      <c r="Q70" s="528">
        <f t="shared" si="57"/>
        <v>-396</v>
      </c>
      <c r="R70" s="528">
        <f t="shared" si="57"/>
        <v>-396</v>
      </c>
      <c r="S70" s="528">
        <f t="shared" si="57"/>
        <v>-396</v>
      </c>
      <c r="T70" s="528">
        <f t="shared" si="57"/>
        <v>-396</v>
      </c>
      <c r="U70" s="528">
        <f t="shared" si="57"/>
        <v>-396</v>
      </c>
      <c r="V70" s="528">
        <f t="shared" ref="V70:AH79" si="58">-$C70*12</f>
        <v>-396</v>
      </c>
      <c r="W70" s="528">
        <f t="shared" si="58"/>
        <v>-396</v>
      </c>
      <c r="X70" s="528">
        <f t="shared" si="58"/>
        <v>-396</v>
      </c>
      <c r="Y70" s="528">
        <f t="shared" si="58"/>
        <v>-396</v>
      </c>
      <c r="Z70" s="528">
        <f t="shared" si="58"/>
        <v>-396</v>
      </c>
      <c r="AA70" s="528">
        <f t="shared" si="58"/>
        <v>-396</v>
      </c>
      <c r="AB70" s="528">
        <f t="shared" si="58"/>
        <v>-396</v>
      </c>
      <c r="AC70" s="528">
        <f t="shared" si="58"/>
        <v>-396</v>
      </c>
      <c r="AD70" s="528">
        <f t="shared" si="58"/>
        <v>-396</v>
      </c>
      <c r="AE70" s="528">
        <f t="shared" si="58"/>
        <v>-396</v>
      </c>
      <c r="AF70" s="528">
        <f t="shared" si="58"/>
        <v>-396</v>
      </c>
      <c r="AG70" s="528">
        <f t="shared" si="58"/>
        <v>-396</v>
      </c>
      <c r="AH70" s="529">
        <f t="shared" si="58"/>
        <v>-396</v>
      </c>
    </row>
    <row r="71" spans="2:35">
      <c r="B71" s="519" t="str">
        <f>'Custos de Operação'!A24</f>
        <v>Manutenção Máquinas e equipamento</v>
      </c>
      <c r="C71" s="587">
        <f>('Invest. em Pre e Implantação'!F81-'Invest. em Pre e Implantação'!F84)/1000*0.85%</f>
        <v>146.29510810810805</v>
      </c>
      <c r="D71" s="528"/>
      <c r="E71" s="528">
        <f t="shared" si="56"/>
        <v>-1755.5412972972968</v>
      </c>
      <c r="F71" s="528">
        <f t="shared" si="57"/>
        <v>-1755.5412972972968</v>
      </c>
      <c r="G71" s="528">
        <f t="shared" si="57"/>
        <v>-1755.5412972972968</v>
      </c>
      <c r="H71" s="528">
        <f t="shared" si="57"/>
        <v>-1755.5412972972968</v>
      </c>
      <c r="I71" s="528">
        <f t="shared" si="57"/>
        <v>-1755.5412972972968</v>
      </c>
      <c r="J71" s="528">
        <f t="shared" si="57"/>
        <v>-1755.5412972972968</v>
      </c>
      <c r="K71" s="528">
        <f t="shared" si="57"/>
        <v>-1755.5412972972968</v>
      </c>
      <c r="L71" s="528">
        <f t="shared" si="57"/>
        <v>-1755.5412972972968</v>
      </c>
      <c r="M71" s="528">
        <f t="shared" si="57"/>
        <v>-1755.5412972972968</v>
      </c>
      <c r="N71" s="528">
        <f t="shared" si="57"/>
        <v>-1755.5412972972968</v>
      </c>
      <c r="O71" s="528">
        <f t="shared" si="57"/>
        <v>-1755.5412972972968</v>
      </c>
      <c r="P71" s="528">
        <f t="shared" si="57"/>
        <v>-1755.5412972972968</v>
      </c>
      <c r="Q71" s="528">
        <f t="shared" si="57"/>
        <v>-1755.5412972972968</v>
      </c>
      <c r="R71" s="528">
        <f t="shared" si="57"/>
        <v>-1755.5412972972968</v>
      </c>
      <c r="S71" s="528">
        <f t="shared" si="57"/>
        <v>-1755.5412972972968</v>
      </c>
      <c r="T71" s="528">
        <f t="shared" si="57"/>
        <v>-1755.5412972972968</v>
      </c>
      <c r="U71" s="528">
        <f t="shared" si="57"/>
        <v>-1755.5412972972968</v>
      </c>
      <c r="V71" s="528">
        <f t="shared" si="58"/>
        <v>-1755.5412972972968</v>
      </c>
      <c r="W71" s="528">
        <f t="shared" si="58"/>
        <v>-1755.5412972972968</v>
      </c>
      <c r="X71" s="528">
        <f t="shared" si="58"/>
        <v>-1755.5412972972968</v>
      </c>
      <c r="Y71" s="528">
        <f t="shared" si="58"/>
        <v>-1755.5412972972968</v>
      </c>
      <c r="Z71" s="528">
        <f t="shared" si="58"/>
        <v>-1755.5412972972968</v>
      </c>
      <c r="AA71" s="528">
        <f t="shared" si="58"/>
        <v>-1755.5412972972968</v>
      </c>
      <c r="AB71" s="528">
        <f t="shared" si="58"/>
        <v>-1755.5412972972968</v>
      </c>
      <c r="AC71" s="528">
        <f t="shared" si="58"/>
        <v>-1755.5412972972968</v>
      </c>
      <c r="AD71" s="528">
        <f t="shared" si="58"/>
        <v>-1755.5412972972968</v>
      </c>
      <c r="AE71" s="528">
        <f t="shared" si="58"/>
        <v>-1755.5412972972968</v>
      </c>
      <c r="AF71" s="528">
        <f t="shared" si="58"/>
        <v>-1755.5412972972968</v>
      </c>
      <c r="AG71" s="528">
        <f t="shared" si="58"/>
        <v>-1755.5412972972968</v>
      </c>
      <c r="AH71" s="529">
        <f t="shared" si="58"/>
        <v>-1755.5412972972968</v>
      </c>
    </row>
    <row r="72" spans="2:35">
      <c r="B72" s="519" t="str">
        <f>'Custos de Operação'!A25</f>
        <v>Utilidades</v>
      </c>
      <c r="C72" s="587">
        <f>'Custos de Operação'!B25/1000</f>
        <v>4</v>
      </c>
      <c r="D72" s="528"/>
      <c r="E72" s="528">
        <f t="shared" si="56"/>
        <v>-48</v>
      </c>
      <c r="F72" s="528">
        <f t="shared" si="57"/>
        <v>-48</v>
      </c>
      <c r="G72" s="528">
        <f t="shared" si="57"/>
        <v>-48</v>
      </c>
      <c r="H72" s="528">
        <f t="shared" si="57"/>
        <v>-48</v>
      </c>
      <c r="I72" s="528">
        <f t="shared" si="57"/>
        <v>-48</v>
      </c>
      <c r="J72" s="528">
        <f t="shared" si="57"/>
        <v>-48</v>
      </c>
      <c r="K72" s="528">
        <f t="shared" si="57"/>
        <v>-48</v>
      </c>
      <c r="L72" s="528">
        <f t="shared" si="57"/>
        <v>-48</v>
      </c>
      <c r="M72" s="528">
        <f t="shared" si="57"/>
        <v>-48</v>
      </c>
      <c r="N72" s="528">
        <f t="shared" si="57"/>
        <v>-48</v>
      </c>
      <c r="O72" s="528">
        <f t="shared" si="57"/>
        <v>-48</v>
      </c>
      <c r="P72" s="528">
        <f t="shared" si="57"/>
        <v>-48</v>
      </c>
      <c r="Q72" s="528">
        <f t="shared" si="57"/>
        <v>-48</v>
      </c>
      <c r="R72" s="528">
        <f t="shared" si="57"/>
        <v>-48</v>
      </c>
      <c r="S72" s="528">
        <f t="shared" si="57"/>
        <v>-48</v>
      </c>
      <c r="T72" s="528">
        <f t="shared" si="57"/>
        <v>-48</v>
      </c>
      <c r="U72" s="528">
        <f t="shared" si="57"/>
        <v>-48</v>
      </c>
      <c r="V72" s="528">
        <f t="shared" si="58"/>
        <v>-48</v>
      </c>
      <c r="W72" s="528">
        <f t="shared" si="58"/>
        <v>-48</v>
      </c>
      <c r="X72" s="528">
        <f t="shared" si="58"/>
        <v>-48</v>
      </c>
      <c r="Y72" s="528">
        <f t="shared" si="58"/>
        <v>-48</v>
      </c>
      <c r="Z72" s="528">
        <f t="shared" si="58"/>
        <v>-48</v>
      </c>
      <c r="AA72" s="528">
        <f t="shared" si="58"/>
        <v>-48</v>
      </c>
      <c r="AB72" s="528">
        <f t="shared" si="58"/>
        <v>-48</v>
      </c>
      <c r="AC72" s="528">
        <f t="shared" si="58"/>
        <v>-48</v>
      </c>
      <c r="AD72" s="528">
        <f t="shared" si="58"/>
        <v>-48</v>
      </c>
      <c r="AE72" s="528">
        <f t="shared" si="58"/>
        <v>-48</v>
      </c>
      <c r="AF72" s="528">
        <f t="shared" si="58"/>
        <v>-48</v>
      </c>
      <c r="AG72" s="528">
        <f t="shared" si="58"/>
        <v>-48</v>
      </c>
      <c r="AH72" s="529">
        <f t="shared" si="58"/>
        <v>-48</v>
      </c>
    </row>
    <row r="73" spans="2:35">
      <c r="B73" s="519" t="str">
        <f>'Custos de Operação'!A26</f>
        <v>Combustíveis de máq. e equip.</v>
      </c>
      <c r="C73" s="587">
        <f>'Custos de Operação'!B26/1000</f>
        <v>57.243111111111112</v>
      </c>
      <c r="D73" s="528"/>
      <c r="E73" s="528">
        <f t="shared" si="56"/>
        <v>-686.91733333333332</v>
      </c>
      <c r="F73" s="528">
        <f t="shared" si="57"/>
        <v>-686.91733333333332</v>
      </c>
      <c r="G73" s="528">
        <f t="shared" si="57"/>
        <v>-686.91733333333332</v>
      </c>
      <c r="H73" s="528">
        <f t="shared" si="57"/>
        <v>-686.91733333333332</v>
      </c>
      <c r="I73" s="528">
        <f t="shared" si="57"/>
        <v>-686.91733333333332</v>
      </c>
      <c r="J73" s="528">
        <f t="shared" si="57"/>
        <v>-686.91733333333332</v>
      </c>
      <c r="K73" s="528">
        <f t="shared" si="57"/>
        <v>-686.91733333333332</v>
      </c>
      <c r="L73" s="528">
        <f t="shared" si="57"/>
        <v>-686.91733333333332</v>
      </c>
      <c r="M73" s="528">
        <f t="shared" si="57"/>
        <v>-686.91733333333332</v>
      </c>
      <c r="N73" s="528">
        <f t="shared" si="57"/>
        <v>-686.91733333333332</v>
      </c>
      <c r="O73" s="528">
        <f t="shared" si="57"/>
        <v>-686.91733333333332</v>
      </c>
      <c r="P73" s="528">
        <f t="shared" si="57"/>
        <v>-686.91733333333332</v>
      </c>
      <c r="Q73" s="528">
        <f t="shared" si="57"/>
        <v>-686.91733333333332</v>
      </c>
      <c r="R73" s="528">
        <f t="shared" si="57"/>
        <v>-686.91733333333332</v>
      </c>
      <c r="S73" s="528">
        <f t="shared" si="57"/>
        <v>-686.91733333333332</v>
      </c>
      <c r="T73" s="528">
        <f t="shared" si="57"/>
        <v>-686.91733333333332</v>
      </c>
      <c r="U73" s="528">
        <f t="shared" si="57"/>
        <v>-686.91733333333332</v>
      </c>
      <c r="V73" s="528">
        <f t="shared" si="58"/>
        <v>-686.91733333333332</v>
      </c>
      <c r="W73" s="528">
        <f t="shared" si="58"/>
        <v>-686.91733333333332</v>
      </c>
      <c r="X73" s="528">
        <f t="shared" si="58"/>
        <v>-686.91733333333332</v>
      </c>
      <c r="Y73" s="528">
        <f t="shared" si="58"/>
        <v>-686.91733333333332</v>
      </c>
      <c r="Z73" s="528">
        <f t="shared" si="58"/>
        <v>-686.91733333333332</v>
      </c>
      <c r="AA73" s="528">
        <f t="shared" si="58"/>
        <v>-686.91733333333332</v>
      </c>
      <c r="AB73" s="528">
        <f t="shared" si="58"/>
        <v>-686.91733333333332</v>
      </c>
      <c r="AC73" s="528">
        <f t="shared" si="58"/>
        <v>-686.91733333333332</v>
      </c>
      <c r="AD73" s="528">
        <f t="shared" si="58"/>
        <v>-686.91733333333332</v>
      </c>
      <c r="AE73" s="528">
        <f t="shared" si="58"/>
        <v>-686.91733333333332</v>
      </c>
      <c r="AF73" s="528">
        <f t="shared" si="58"/>
        <v>-686.91733333333332</v>
      </c>
      <c r="AG73" s="528">
        <f t="shared" si="58"/>
        <v>-686.91733333333332</v>
      </c>
      <c r="AH73" s="529">
        <f t="shared" si="58"/>
        <v>-686.91733333333332</v>
      </c>
    </row>
    <row r="74" spans="2:35">
      <c r="B74" s="519" t="str">
        <f>'Custos de Operação'!A27</f>
        <v>Despesas Operacionais (compostagem)</v>
      </c>
      <c r="C74" s="587">
        <f>'Custos de Operação'!B27/1000</f>
        <v>5.6</v>
      </c>
      <c r="D74" s="528"/>
      <c r="E74" s="528">
        <f t="shared" si="56"/>
        <v>-67.199999999999989</v>
      </c>
      <c r="F74" s="528">
        <f t="shared" si="57"/>
        <v>-67.199999999999989</v>
      </c>
      <c r="G74" s="528">
        <f t="shared" si="57"/>
        <v>-67.199999999999989</v>
      </c>
      <c r="H74" s="528">
        <f t="shared" si="57"/>
        <v>-67.199999999999989</v>
      </c>
      <c r="I74" s="528">
        <f t="shared" si="57"/>
        <v>-67.199999999999989</v>
      </c>
      <c r="J74" s="528">
        <f t="shared" si="57"/>
        <v>-67.199999999999989</v>
      </c>
      <c r="K74" s="528">
        <f t="shared" si="57"/>
        <v>-67.199999999999989</v>
      </c>
      <c r="L74" s="528">
        <f t="shared" si="57"/>
        <v>-67.199999999999989</v>
      </c>
      <c r="M74" s="528">
        <f t="shared" si="57"/>
        <v>-67.199999999999989</v>
      </c>
      <c r="N74" s="528">
        <f t="shared" si="57"/>
        <v>-67.199999999999989</v>
      </c>
      <c r="O74" s="528">
        <f t="shared" si="57"/>
        <v>-67.199999999999989</v>
      </c>
      <c r="P74" s="528">
        <f t="shared" si="57"/>
        <v>-67.199999999999989</v>
      </c>
      <c r="Q74" s="528">
        <f t="shared" si="57"/>
        <v>-67.199999999999989</v>
      </c>
      <c r="R74" s="528">
        <f t="shared" si="57"/>
        <v>-67.199999999999989</v>
      </c>
      <c r="S74" s="528">
        <f t="shared" si="57"/>
        <v>-67.199999999999989</v>
      </c>
      <c r="T74" s="528">
        <f t="shared" si="57"/>
        <v>-67.199999999999989</v>
      </c>
      <c r="U74" s="528">
        <f t="shared" si="57"/>
        <v>-67.199999999999989</v>
      </c>
      <c r="V74" s="528">
        <f t="shared" si="58"/>
        <v>-67.199999999999989</v>
      </c>
      <c r="W74" s="528">
        <f t="shared" si="58"/>
        <v>-67.199999999999989</v>
      </c>
      <c r="X74" s="528">
        <f t="shared" si="58"/>
        <v>-67.199999999999989</v>
      </c>
      <c r="Y74" s="528">
        <f t="shared" si="58"/>
        <v>-67.199999999999989</v>
      </c>
      <c r="Z74" s="528">
        <f t="shared" si="58"/>
        <v>-67.199999999999989</v>
      </c>
      <c r="AA74" s="528">
        <f t="shared" si="58"/>
        <v>-67.199999999999989</v>
      </c>
      <c r="AB74" s="528">
        <f t="shared" si="58"/>
        <v>-67.199999999999989</v>
      </c>
      <c r="AC74" s="528">
        <f t="shared" si="58"/>
        <v>-67.199999999999989</v>
      </c>
      <c r="AD74" s="528">
        <f t="shared" si="58"/>
        <v>-67.199999999999989</v>
      </c>
      <c r="AE74" s="528">
        <f t="shared" si="58"/>
        <v>-67.199999999999989</v>
      </c>
      <c r="AF74" s="528">
        <f t="shared" si="58"/>
        <v>-67.199999999999989</v>
      </c>
      <c r="AG74" s="528">
        <f t="shared" si="58"/>
        <v>-67.199999999999989</v>
      </c>
      <c r="AH74" s="529">
        <f t="shared" si="58"/>
        <v>-67.199999999999989</v>
      </c>
    </row>
    <row r="75" spans="2:35">
      <c r="B75" s="519" t="str">
        <f>'Custos de Operação'!A28</f>
        <v>Manutenção equipamentos (Compostagem)</v>
      </c>
      <c r="C75" s="587">
        <f>'Custos de Operação'!B28/1000</f>
        <v>3.2</v>
      </c>
      <c r="D75" s="528"/>
      <c r="E75" s="528">
        <f t="shared" si="56"/>
        <v>-38.400000000000006</v>
      </c>
      <c r="F75" s="528">
        <f t="shared" si="57"/>
        <v>-38.400000000000006</v>
      </c>
      <c r="G75" s="528">
        <f t="shared" si="57"/>
        <v>-38.400000000000006</v>
      </c>
      <c r="H75" s="528">
        <f t="shared" si="57"/>
        <v>-38.400000000000006</v>
      </c>
      <c r="I75" s="528">
        <f t="shared" si="57"/>
        <v>-38.400000000000006</v>
      </c>
      <c r="J75" s="528">
        <f t="shared" si="57"/>
        <v>-38.400000000000006</v>
      </c>
      <c r="K75" s="528">
        <f t="shared" si="57"/>
        <v>-38.400000000000006</v>
      </c>
      <c r="L75" s="528">
        <f t="shared" si="57"/>
        <v>-38.400000000000006</v>
      </c>
      <c r="M75" s="528">
        <f t="shared" si="57"/>
        <v>-38.400000000000006</v>
      </c>
      <c r="N75" s="528">
        <f t="shared" si="57"/>
        <v>-38.400000000000006</v>
      </c>
      <c r="O75" s="528">
        <f t="shared" si="57"/>
        <v>-38.400000000000006</v>
      </c>
      <c r="P75" s="528">
        <f t="shared" si="57"/>
        <v>-38.400000000000006</v>
      </c>
      <c r="Q75" s="528">
        <f t="shared" si="57"/>
        <v>-38.400000000000006</v>
      </c>
      <c r="R75" s="528">
        <f t="shared" si="57"/>
        <v>-38.400000000000006</v>
      </c>
      <c r="S75" s="528">
        <f t="shared" si="57"/>
        <v>-38.400000000000006</v>
      </c>
      <c r="T75" s="528">
        <f t="shared" si="57"/>
        <v>-38.400000000000006</v>
      </c>
      <c r="U75" s="528">
        <f t="shared" si="57"/>
        <v>-38.400000000000006</v>
      </c>
      <c r="V75" s="528">
        <f t="shared" si="58"/>
        <v>-38.400000000000006</v>
      </c>
      <c r="W75" s="528">
        <f t="shared" si="58"/>
        <v>-38.400000000000006</v>
      </c>
      <c r="X75" s="528">
        <f t="shared" si="58"/>
        <v>-38.400000000000006</v>
      </c>
      <c r="Y75" s="528">
        <f t="shared" si="58"/>
        <v>-38.400000000000006</v>
      </c>
      <c r="Z75" s="528">
        <f t="shared" si="58"/>
        <v>-38.400000000000006</v>
      </c>
      <c r="AA75" s="528">
        <f t="shared" si="58"/>
        <v>-38.400000000000006</v>
      </c>
      <c r="AB75" s="528">
        <f t="shared" si="58"/>
        <v>-38.400000000000006</v>
      </c>
      <c r="AC75" s="528">
        <f t="shared" si="58"/>
        <v>-38.400000000000006</v>
      </c>
      <c r="AD75" s="528">
        <f t="shared" si="58"/>
        <v>-38.400000000000006</v>
      </c>
      <c r="AE75" s="528">
        <f t="shared" si="58"/>
        <v>-38.400000000000006</v>
      </c>
      <c r="AF75" s="528">
        <f t="shared" si="58"/>
        <v>-38.400000000000006</v>
      </c>
      <c r="AG75" s="528">
        <f t="shared" si="58"/>
        <v>-38.400000000000006</v>
      </c>
      <c r="AH75" s="529">
        <f t="shared" si="58"/>
        <v>-38.400000000000006</v>
      </c>
    </row>
    <row r="76" spans="2:35">
      <c r="B76" s="519" t="str">
        <f>'Custos de Operação'!A29</f>
        <v>Custos Laboratoriais (Compostagem)</v>
      </c>
      <c r="C76" s="587">
        <f>'Custos de Operação'!B29/1000</f>
        <v>1.1200000000000001</v>
      </c>
      <c r="D76" s="528"/>
      <c r="E76" s="528">
        <f t="shared" si="56"/>
        <v>-13.440000000000001</v>
      </c>
      <c r="F76" s="528">
        <f t="shared" si="57"/>
        <v>-13.440000000000001</v>
      </c>
      <c r="G76" s="528">
        <f t="shared" si="57"/>
        <v>-13.440000000000001</v>
      </c>
      <c r="H76" s="528">
        <f t="shared" si="57"/>
        <v>-13.440000000000001</v>
      </c>
      <c r="I76" s="528">
        <f t="shared" si="57"/>
        <v>-13.440000000000001</v>
      </c>
      <c r="J76" s="528">
        <f t="shared" si="57"/>
        <v>-13.440000000000001</v>
      </c>
      <c r="K76" s="528">
        <f t="shared" si="57"/>
        <v>-13.440000000000001</v>
      </c>
      <c r="L76" s="528">
        <f t="shared" si="57"/>
        <v>-13.440000000000001</v>
      </c>
      <c r="M76" s="528">
        <f t="shared" si="57"/>
        <v>-13.440000000000001</v>
      </c>
      <c r="N76" s="528">
        <f t="shared" si="57"/>
        <v>-13.440000000000001</v>
      </c>
      <c r="O76" s="528">
        <f t="shared" si="57"/>
        <v>-13.440000000000001</v>
      </c>
      <c r="P76" s="528">
        <f t="shared" si="57"/>
        <v>-13.440000000000001</v>
      </c>
      <c r="Q76" s="528">
        <f t="shared" si="57"/>
        <v>-13.440000000000001</v>
      </c>
      <c r="R76" s="528">
        <f t="shared" si="57"/>
        <v>-13.440000000000001</v>
      </c>
      <c r="S76" s="528">
        <f t="shared" si="57"/>
        <v>-13.440000000000001</v>
      </c>
      <c r="T76" s="528">
        <f t="shared" si="57"/>
        <v>-13.440000000000001</v>
      </c>
      <c r="U76" s="528">
        <f t="shared" si="57"/>
        <v>-13.440000000000001</v>
      </c>
      <c r="V76" s="528">
        <f t="shared" si="58"/>
        <v>-13.440000000000001</v>
      </c>
      <c r="W76" s="528">
        <f t="shared" si="58"/>
        <v>-13.440000000000001</v>
      </c>
      <c r="X76" s="528">
        <f t="shared" si="58"/>
        <v>-13.440000000000001</v>
      </c>
      <c r="Y76" s="528">
        <f t="shared" si="58"/>
        <v>-13.440000000000001</v>
      </c>
      <c r="Z76" s="528">
        <f t="shared" si="58"/>
        <v>-13.440000000000001</v>
      </c>
      <c r="AA76" s="528">
        <f t="shared" si="58"/>
        <v>-13.440000000000001</v>
      </c>
      <c r="AB76" s="528">
        <f t="shared" si="58"/>
        <v>-13.440000000000001</v>
      </c>
      <c r="AC76" s="528">
        <f t="shared" si="58"/>
        <v>-13.440000000000001</v>
      </c>
      <c r="AD76" s="528">
        <f t="shared" si="58"/>
        <v>-13.440000000000001</v>
      </c>
      <c r="AE76" s="528">
        <f t="shared" si="58"/>
        <v>-13.440000000000001</v>
      </c>
      <c r="AF76" s="528">
        <f t="shared" si="58"/>
        <v>-13.440000000000001</v>
      </c>
      <c r="AG76" s="528">
        <f t="shared" si="58"/>
        <v>-13.440000000000001</v>
      </c>
      <c r="AH76" s="529">
        <f t="shared" si="58"/>
        <v>-13.440000000000001</v>
      </c>
    </row>
    <row r="77" spans="2:35">
      <c r="B77" s="519" t="str">
        <f>'Custos de Operação'!A30</f>
        <v>Despesas Operacionais (RCD)</v>
      </c>
      <c r="C77" s="587">
        <f>'Custos de Operação'!B30/1000</f>
        <v>5.6</v>
      </c>
      <c r="D77" s="528"/>
      <c r="E77" s="528">
        <f t="shared" si="56"/>
        <v>-67.199999999999989</v>
      </c>
      <c r="F77" s="528">
        <f t="shared" si="57"/>
        <v>-67.199999999999989</v>
      </c>
      <c r="G77" s="528">
        <f t="shared" si="57"/>
        <v>-67.199999999999989</v>
      </c>
      <c r="H77" s="528">
        <f t="shared" si="57"/>
        <v>-67.199999999999989</v>
      </c>
      <c r="I77" s="528">
        <f t="shared" si="57"/>
        <v>-67.199999999999989</v>
      </c>
      <c r="J77" s="528">
        <f t="shared" si="57"/>
        <v>-67.199999999999989</v>
      </c>
      <c r="K77" s="528">
        <f t="shared" si="57"/>
        <v>-67.199999999999989</v>
      </c>
      <c r="L77" s="528">
        <f t="shared" si="57"/>
        <v>-67.199999999999989</v>
      </c>
      <c r="M77" s="528">
        <f t="shared" si="57"/>
        <v>-67.199999999999989</v>
      </c>
      <c r="N77" s="528">
        <f t="shared" si="57"/>
        <v>-67.199999999999989</v>
      </c>
      <c r="O77" s="528">
        <f t="shared" si="57"/>
        <v>-67.199999999999989</v>
      </c>
      <c r="P77" s="528">
        <f t="shared" si="57"/>
        <v>-67.199999999999989</v>
      </c>
      <c r="Q77" s="528">
        <f t="shared" si="57"/>
        <v>-67.199999999999989</v>
      </c>
      <c r="R77" s="528">
        <f t="shared" si="57"/>
        <v>-67.199999999999989</v>
      </c>
      <c r="S77" s="528">
        <f t="shared" si="57"/>
        <v>-67.199999999999989</v>
      </c>
      <c r="T77" s="528">
        <f t="shared" si="57"/>
        <v>-67.199999999999989</v>
      </c>
      <c r="U77" s="528">
        <f t="shared" si="57"/>
        <v>-67.199999999999989</v>
      </c>
      <c r="V77" s="528">
        <f t="shared" si="58"/>
        <v>-67.199999999999989</v>
      </c>
      <c r="W77" s="528">
        <f t="shared" si="58"/>
        <v>-67.199999999999989</v>
      </c>
      <c r="X77" s="528">
        <f t="shared" si="58"/>
        <v>-67.199999999999989</v>
      </c>
      <c r="Y77" s="528">
        <f t="shared" si="58"/>
        <v>-67.199999999999989</v>
      </c>
      <c r="Z77" s="528">
        <f t="shared" si="58"/>
        <v>-67.199999999999989</v>
      </c>
      <c r="AA77" s="528">
        <f t="shared" si="58"/>
        <v>-67.199999999999989</v>
      </c>
      <c r="AB77" s="528">
        <f t="shared" si="58"/>
        <v>-67.199999999999989</v>
      </c>
      <c r="AC77" s="528">
        <f t="shared" si="58"/>
        <v>-67.199999999999989</v>
      </c>
      <c r="AD77" s="528">
        <f t="shared" si="58"/>
        <v>-67.199999999999989</v>
      </c>
      <c r="AE77" s="528">
        <f t="shared" si="58"/>
        <v>-67.199999999999989</v>
      </c>
      <c r="AF77" s="528">
        <f t="shared" si="58"/>
        <v>-67.199999999999989</v>
      </c>
      <c r="AG77" s="528">
        <f t="shared" si="58"/>
        <v>-67.199999999999989</v>
      </c>
      <c r="AH77" s="529">
        <f t="shared" si="58"/>
        <v>-67.199999999999989</v>
      </c>
    </row>
    <row r="78" spans="2:35">
      <c r="B78" s="519" t="str">
        <f>'Custos de Operação'!A31</f>
        <v>Manutenção equipamentos (RCD)</v>
      </c>
      <c r="C78" s="587">
        <f>'Custos de Operação'!B31/1000</f>
        <v>3.2</v>
      </c>
      <c r="D78" s="528"/>
      <c r="E78" s="528">
        <f t="shared" si="56"/>
        <v>-38.400000000000006</v>
      </c>
      <c r="F78" s="528">
        <f t="shared" si="57"/>
        <v>-38.400000000000006</v>
      </c>
      <c r="G78" s="528">
        <f t="shared" si="57"/>
        <v>-38.400000000000006</v>
      </c>
      <c r="H78" s="528">
        <f t="shared" si="57"/>
        <v>-38.400000000000006</v>
      </c>
      <c r="I78" s="528">
        <f t="shared" si="57"/>
        <v>-38.400000000000006</v>
      </c>
      <c r="J78" s="528">
        <f t="shared" si="57"/>
        <v>-38.400000000000006</v>
      </c>
      <c r="K78" s="528">
        <f t="shared" si="57"/>
        <v>-38.400000000000006</v>
      </c>
      <c r="L78" s="528">
        <f t="shared" si="57"/>
        <v>-38.400000000000006</v>
      </c>
      <c r="M78" s="528">
        <f t="shared" si="57"/>
        <v>-38.400000000000006</v>
      </c>
      <c r="N78" s="528">
        <f t="shared" si="57"/>
        <v>-38.400000000000006</v>
      </c>
      <c r="O78" s="528">
        <f t="shared" si="57"/>
        <v>-38.400000000000006</v>
      </c>
      <c r="P78" s="528">
        <f t="shared" si="57"/>
        <v>-38.400000000000006</v>
      </c>
      <c r="Q78" s="528">
        <f t="shared" si="57"/>
        <v>-38.400000000000006</v>
      </c>
      <c r="R78" s="528">
        <f t="shared" si="57"/>
        <v>-38.400000000000006</v>
      </c>
      <c r="S78" s="528">
        <f t="shared" si="57"/>
        <v>-38.400000000000006</v>
      </c>
      <c r="T78" s="528">
        <f t="shared" si="57"/>
        <v>-38.400000000000006</v>
      </c>
      <c r="U78" s="528">
        <f t="shared" si="57"/>
        <v>-38.400000000000006</v>
      </c>
      <c r="V78" s="528">
        <f t="shared" si="58"/>
        <v>-38.400000000000006</v>
      </c>
      <c r="W78" s="528">
        <f t="shared" si="58"/>
        <v>-38.400000000000006</v>
      </c>
      <c r="X78" s="528">
        <f t="shared" si="58"/>
        <v>-38.400000000000006</v>
      </c>
      <c r="Y78" s="528">
        <f t="shared" si="58"/>
        <v>-38.400000000000006</v>
      </c>
      <c r="Z78" s="528">
        <f t="shared" si="58"/>
        <v>-38.400000000000006</v>
      </c>
      <c r="AA78" s="528">
        <f t="shared" si="58"/>
        <v>-38.400000000000006</v>
      </c>
      <c r="AB78" s="528">
        <f t="shared" si="58"/>
        <v>-38.400000000000006</v>
      </c>
      <c r="AC78" s="528">
        <f t="shared" si="58"/>
        <v>-38.400000000000006</v>
      </c>
      <c r="AD78" s="528">
        <f t="shared" si="58"/>
        <v>-38.400000000000006</v>
      </c>
      <c r="AE78" s="528">
        <f t="shared" si="58"/>
        <v>-38.400000000000006</v>
      </c>
      <c r="AF78" s="528">
        <f t="shared" si="58"/>
        <v>-38.400000000000006</v>
      </c>
      <c r="AG78" s="528">
        <f t="shared" si="58"/>
        <v>-38.400000000000006</v>
      </c>
      <c r="AH78" s="529">
        <f t="shared" si="58"/>
        <v>-38.400000000000006</v>
      </c>
    </row>
    <row r="79" spans="2:35">
      <c r="B79" s="519" t="str">
        <f>'Custos de Operação'!A32</f>
        <v>Monitoramento do Aterro</v>
      </c>
      <c r="C79" s="587">
        <f>'Custos de Operação'!B32/1000</f>
        <v>6.1313760000000013</v>
      </c>
      <c r="D79" s="528"/>
      <c r="E79" s="528">
        <f t="shared" si="56"/>
        <v>-73.576512000000008</v>
      </c>
      <c r="F79" s="528">
        <f t="shared" si="57"/>
        <v>-73.576512000000008</v>
      </c>
      <c r="G79" s="528">
        <f t="shared" si="57"/>
        <v>-73.576512000000008</v>
      </c>
      <c r="H79" s="528">
        <f t="shared" si="57"/>
        <v>-73.576512000000008</v>
      </c>
      <c r="I79" s="528">
        <f t="shared" si="57"/>
        <v>-73.576512000000008</v>
      </c>
      <c r="J79" s="528">
        <f t="shared" si="57"/>
        <v>-73.576512000000008</v>
      </c>
      <c r="K79" s="528">
        <f t="shared" si="57"/>
        <v>-73.576512000000008</v>
      </c>
      <c r="L79" s="528">
        <f t="shared" si="57"/>
        <v>-73.576512000000008</v>
      </c>
      <c r="M79" s="528">
        <f t="shared" si="57"/>
        <v>-73.576512000000008</v>
      </c>
      <c r="N79" s="528">
        <f t="shared" si="57"/>
        <v>-73.576512000000008</v>
      </c>
      <c r="O79" s="528">
        <f t="shared" si="57"/>
        <v>-73.576512000000008</v>
      </c>
      <c r="P79" s="528">
        <f t="shared" si="57"/>
        <v>-73.576512000000008</v>
      </c>
      <c r="Q79" s="528">
        <f t="shared" si="57"/>
        <v>-73.576512000000008</v>
      </c>
      <c r="R79" s="528">
        <f t="shared" si="57"/>
        <v>-73.576512000000008</v>
      </c>
      <c r="S79" s="528">
        <f t="shared" si="57"/>
        <v>-73.576512000000008</v>
      </c>
      <c r="T79" s="528">
        <f t="shared" si="57"/>
        <v>-73.576512000000008</v>
      </c>
      <c r="U79" s="528">
        <f t="shared" si="57"/>
        <v>-73.576512000000008</v>
      </c>
      <c r="V79" s="528">
        <f t="shared" si="58"/>
        <v>-73.576512000000008</v>
      </c>
      <c r="W79" s="528">
        <f t="shared" si="58"/>
        <v>-73.576512000000008</v>
      </c>
      <c r="X79" s="528">
        <f t="shared" si="58"/>
        <v>-73.576512000000008</v>
      </c>
      <c r="Y79" s="528">
        <f t="shared" si="58"/>
        <v>-73.576512000000008</v>
      </c>
      <c r="Z79" s="528">
        <f t="shared" si="58"/>
        <v>-73.576512000000008</v>
      </c>
      <c r="AA79" s="528">
        <f t="shared" si="58"/>
        <v>-73.576512000000008</v>
      </c>
      <c r="AB79" s="528">
        <f t="shared" si="58"/>
        <v>-73.576512000000008</v>
      </c>
      <c r="AC79" s="528">
        <f t="shared" si="58"/>
        <v>-73.576512000000008</v>
      </c>
      <c r="AD79" s="528">
        <f t="shared" si="58"/>
        <v>-73.576512000000008</v>
      </c>
      <c r="AE79" s="528">
        <f t="shared" si="58"/>
        <v>-73.576512000000008</v>
      </c>
      <c r="AF79" s="528">
        <f t="shared" si="58"/>
        <v>-73.576512000000008</v>
      </c>
      <c r="AG79" s="528">
        <f t="shared" si="58"/>
        <v>-73.576512000000008</v>
      </c>
      <c r="AH79" s="529">
        <f t="shared" si="58"/>
        <v>-73.576512000000008</v>
      </c>
    </row>
    <row r="80" spans="2:35">
      <c r="B80" s="519" t="s">
        <v>1229</v>
      </c>
      <c r="C80" s="587">
        <f>Pessoal!K32/1000</f>
        <v>238.86434999999997</v>
      </c>
      <c r="D80" s="546"/>
      <c r="E80" s="528">
        <f t="shared" si="56"/>
        <v>-2866.3721999999998</v>
      </c>
      <c r="F80" s="528">
        <f t="shared" ref="F80:AH80" si="59">E80*(1+F20)</f>
        <v>-2888.1566471321357</v>
      </c>
      <c r="G80" s="528">
        <f t="shared" si="59"/>
        <v>-2910.1066802984042</v>
      </c>
      <c r="H80" s="528">
        <f t="shared" si="59"/>
        <v>-2932.2234754564347</v>
      </c>
      <c r="I80" s="528">
        <f t="shared" si="59"/>
        <v>-2954.5083205598244</v>
      </c>
      <c r="J80" s="528">
        <f t="shared" si="59"/>
        <v>-2976.9626155581341</v>
      </c>
      <c r="K80" s="528">
        <f t="shared" si="59"/>
        <v>-2999.5875364089961</v>
      </c>
      <c r="L80" s="528">
        <f t="shared" si="59"/>
        <v>-3022.3844270639902</v>
      </c>
      <c r="M80" s="528">
        <f t="shared" si="59"/>
        <v>-3045.3545194787298</v>
      </c>
      <c r="N80" s="528">
        <f t="shared" si="59"/>
        <v>-3068.4992696007594</v>
      </c>
      <c r="O80" s="528">
        <f t="shared" si="59"/>
        <v>-3091.819853387708</v>
      </c>
      <c r="P80" s="528">
        <f t="shared" si="59"/>
        <v>-3115.3176707891407</v>
      </c>
      <c r="Q80" s="528">
        <f t="shared" si="59"/>
        <v>-3138.9940657566358</v>
      </c>
      <c r="R80" s="528">
        <f t="shared" si="59"/>
        <v>-3162.8503822417697</v>
      </c>
      <c r="S80" s="528">
        <f t="shared" si="59"/>
        <v>-3186.8880761920882</v>
      </c>
      <c r="T80" s="528">
        <f t="shared" si="59"/>
        <v>-3211.1084355611874</v>
      </c>
      <c r="U80" s="528">
        <f t="shared" si="59"/>
        <v>-3235.5128602986306</v>
      </c>
      <c r="V80" s="528">
        <f t="shared" si="59"/>
        <v>-3260.1027503539763</v>
      </c>
      <c r="W80" s="528">
        <f t="shared" si="59"/>
        <v>-3284.8795056767885</v>
      </c>
      <c r="X80" s="528">
        <f t="shared" si="59"/>
        <v>-3309.8446382125921</v>
      </c>
      <c r="Y80" s="528">
        <f t="shared" si="59"/>
        <v>-3334.9994919129663</v>
      </c>
      <c r="Z80" s="528">
        <f t="shared" si="59"/>
        <v>-3360.3454667274736</v>
      </c>
      <c r="AA80" s="528">
        <f t="shared" si="59"/>
        <v>-3385.884074601639</v>
      </c>
      <c r="AB80" s="528">
        <f t="shared" si="59"/>
        <v>-3411.6168274809897</v>
      </c>
      <c r="AC80" s="528">
        <f t="shared" si="59"/>
        <v>-3437.5450693171042</v>
      </c>
      <c r="AD80" s="528">
        <f t="shared" si="59"/>
        <v>-3463.6703654411731</v>
      </c>
      <c r="AE80" s="528">
        <f t="shared" si="59"/>
        <v>-3489.9942134631247</v>
      </c>
      <c r="AF80" s="528">
        <f t="shared" si="59"/>
        <v>-3516.5181223747027</v>
      </c>
      <c r="AG80" s="528">
        <f t="shared" si="59"/>
        <v>-3543.2436126359676</v>
      </c>
      <c r="AH80" s="529">
        <f t="shared" si="59"/>
        <v>-3570.172216262456</v>
      </c>
      <c r="AI80" s="302"/>
    </row>
    <row r="81" spans="2:35">
      <c r="B81" s="519" t="s">
        <v>1228</v>
      </c>
      <c r="C81" s="1004">
        <f>Pessoal!J32/1000</f>
        <v>633.80966660000001</v>
      </c>
      <c r="D81" s="546"/>
      <c r="E81" s="528">
        <f t="shared" si="56"/>
        <v>-7605.7159991999997</v>
      </c>
      <c r="F81" s="528">
        <f t="shared" ref="F81:T81" si="60">-$C81*12</f>
        <v>-7605.7159991999997</v>
      </c>
      <c r="G81" s="528">
        <f t="shared" si="60"/>
        <v>-7605.7159991999997</v>
      </c>
      <c r="H81" s="528">
        <f t="shared" si="60"/>
        <v>-7605.7159991999997</v>
      </c>
      <c r="I81" s="528">
        <f t="shared" si="60"/>
        <v>-7605.7159991999997</v>
      </c>
      <c r="J81" s="528">
        <f t="shared" si="60"/>
        <v>-7605.7159991999997</v>
      </c>
      <c r="K81" s="528">
        <f t="shared" si="60"/>
        <v>-7605.7159991999997</v>
      </c>
      <c r="L81" s="528">
        <f t="shared" si="60"/>
        <v>-7605.7159991999997</v>
      </c>
      <c r="M81" s="528">
        <f t="shared" si="60"/>
        <v>-7605.7159991999997</v>
      </c>
      <c r="N81" s="528">
        <f t="shared" si="60"/>
        <v>-7605.7159991999997</v>
      </c>
      <c r="O81" s="528">
        <f t="shared" si="60"/>
        <v>-7605.7159991999997</v>
      </c>
      <c r="P81" s="528">
        <f t="shared" si="60"/>
        <v>-7605.7159991999997</v>
      </c>
      <c r="Q81" s="528">
        <f t="shared" si="60"/>
        <v>-7605.7159991999997</v>
      </c>
      <c r="R81" s="528">
        <f t="shared" si="60"/>
        <v>-7605.7159991999997</v>
      </c>
      <c r="S81" s="528">
        <f t="shared" si="60"/>
        <v>-7605.7159991999997</v>
      </c>
      <c r="T81" s="528">
        <f t="shared" si="60"/>
        <v>-7605.7159991999997</v>
      </c>
      <c r="U81" s="528">
        <f t="shared" ref="U81:AH81" si="61">-$C81*12</f>
        <v>-7605.7159991999997</v>
      </c>
      <c r="V81" s="528">
        <f t="shared" si="61"/>
        <v>-7605.7159991999997</v>
      </c>
      <c r="W81" s="528">
        <f t="shared" si="61"/>
        <v>-7605.7159991999997</v>
      </c>
      <c r="X81" s="528">
        <f t="shared" si="61"/>
        <v>-7605.7159991999997</v>
      </c>
      <c r="Y81" s="528">
        <f t="shared" si="61"/>
        <v>-7605.7159991999997</v>
      </c>
      <c r="Z81" s="528">
        <f t="shared" si="61"/>
        <v>-7605.7159991999997</v>
      </c>
      <c r="AA81" s="528">
        <f t="shared" si="61"/>
        <v>-7605.7159991999997</v>
      </c>
      <c r="AB81" s="528">
        <f t="shared" si="61"/>
        <v>-7605.7159991999997</v>
      </c>
      <c r="AC81" s="528">
        <f t="shared" si="61"/>
        <v>-7605.7159991999997</v>
      </c>
      <c r="AD81" s="528">
        <f t="shared" si="61"/>
        <v>-7605.7159991999997</v>
      </c>
      <c r="AE81" s="528">
        <f t="shared" si="61"/>
        <v>-7605.7159991999997</v>
      </c>
      <c r="AF81" s="528">
        <f t="shared" si="61"/>
        <v>-7605.7159991999997</v>
      </c>
      <c r="AG81" s="528">
        <f t="shared" si="61"/>
        <v>-7605.7159991999997</v>
      </c>
      <c r="AH81" s="529">
        <f t="shared" si="61"/>
        <v>-7605.7159991999997</v>
      </c>
      <c r="AI81" s="302"/>
    </row>
    <row r="82" spans="2:35" ht="4.5" customHeight="1">
      <c r="B82" s="500"/>
      <c r="C82" s="575"/>
      <c r="D82" s="502"/>
      <c r="E82" s="521"/>
      <c r="F82" s="521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521"/>
      <c r="V82" s="521"/>
      <c r="W82" s="521"/>
      <c r="X82" s="521"/>
      <c r="Y82" s="521"/>
      <c r="Z82" s="521"/>
      <c r="AA82" s="521"/>
      <c r="AB82" s="521"/>
      <c r="AC82" s="521"/>
      <c r="AD82" s="521"/>
      <c r="AE82" s="521"/>
      <c r="AF82" s="521"/>
      <c r="AG82" s="521"/>
      <c r="AH82" s="522"/>
    </row>
    <row r="83" spans="2:35" s="302" customFormat="1" ht="13" thickBot="1">
      <c r="B83" s="545" t="s">
        <v>30</v>
      </c>
      <c r="C83" s="577"/>
      <c r="D83" s="538"/>
      <c r="E83" s="538">
        <f>SUM(E70:E81)</f>
        <v>-13656.763341830629</v>
      </c>
      <c r="F83" s="538">
        <f>SUM(F70:F81)</f>
        <v>-13678.547788962765</v>
      </c>
      <c r="G83" s="538">
        <f t="shared" ref="G83:AH83" si="62">SUM(G70:G81)</f>
        <v>-13700.497822129033</v>
      </c>
      <c r="H83" s="538">
        <f t="shared" si="62"/>
        <v>-13722.614617287065</v>
      </c>
      <c r="I83" s="538">
        <f t="shared" si="62"/>
        <v>-13744.899462390455</v>
      </c>
      <c r="J83" s="538">
        <f t="shared" si="62"/>
        <v>-13767.353757388764</v>
      </c>
      <c r="K83" s="538">
        <f t="shared" si="62"/>
        <v>-13789.978678239626</v>
      </c>
      <c r="L83" s="538">
        <f t="shared" si="62"/>
        <v>-13812.77556889462</v>
      </c>
      <c r="M83" s="538">
        <f t="shared" si="62"/>
        <v>-13835.74566130936</v>
      </c>
      <c r="N83" s="538">
        <f t="shared" si="62"/>
        <v>-13858.890411431388</v>
      </c>
      <c r="O83" s="538">
        <f t="shared" si="62"/>
        <v>-13882.210995218338</v>
      </c>
      <c r="P83" s="538">
        <f t="shared" si="62"/>
        <v>-13905.70881261977</v>
      </c>
      <c r="Q83" s="538">
        <f t="shared" si="62"/>
        <v>-13929.385207587266</v>
      </c>
      <c r="R83" s="538">
        <f t="shared" si="62"/>
        <v>-13953.2415240724</v>
      </c>
      <c r="S83" s="538">
        <f t="shared" si="62"/>
        <v>-13977.279218022719</v>
      </c>
      <c r="T83" s="538">
        <f t="shared" si="62"/>
        <v>-14001.499577391816</v>
      </c>
      <c r="U83" s="538">
        <f t="shared" si="62"/>
        <v>-14025.90400212926</v>
      </c>
      <c r="V83" s="538">
        <f t="shared" si="62"/>
        <v>-14050.493892184606</v>
      </c>
      <c r="W83" s="538">
        <f t="shared" si="62"/>
        <v>-14075.270647507419</v>
      </c>
      <c r="X83" s="538">
        <f t="shared" si="62"/>
        <v>-14100.235780043222</v>
      </c>
      <c r="Y83" s="538">
        <f t="shared" si="62"/>
        <v>-14125.390633743596</v>
      </c>
      <c r="Z83" s="538">
        <f t="shared" si="62"/>
        <v>-14150.736608558103</v>
      </c>
      <c r="AA83" s="538">
        <f t="shared" si="62"/>
        <v>-14176.275216432268</v>
      </c>
      <c r="AB83" s="538">
        <f t="shared" si="62"/>
        <v>-14202.00796931162</v>
      </c>
      <c r="AC83" s="538">
        <f t="shared" si="62"/>
        <v>-14227.936211147735</v>
      </c>
      <c r="AD83" s="538">
        <f t="shared" si="62"/>
        <v>-14254.061507271803</v>
      </c>
      <c r="AE83" s="538">
        <f t="shared" si="62"/>
        <v>-14280.385355293754</v>
      </c>
      <c r="AF83" s="538">
        <f t="shared" si="62"/>
        <v>-14306.909264205333</v>
      </c>
      <c r="AG83" s="538">
        <f t="shared" si="62"/>
        <v>-14333.634754466597</v>
      </c>
      <c r="AH83" s="539">
        <f t="shared" si="62"/>
        <v>-14360.563358093086</v>
      </c>
    </row>
    <row r="84" spans="2:35" s="302" customFormat="1">
      <c r="B84" s="549" t="s">
        <v>688</v>
      </c>
      <c r="C84" s="581"/>
      <c r="D84" s="548"/>
      <c r="E84" s="548"/>
      <c r="F84" s="553">
        <f>F83/E83-1</f>
        <v>1.5951398282938456E-3</v>
      </c>
      <c r="G84" s="553">
        <f t="shared" ref="G84:AB84" si="63">G83/F83-1</f>
        <v>1.6047049368776989E-3</v>
      </c>
      <c r="H84" s="553">
        <f t="shared" si="63"/>
        <v>1.6143059504238888E-3</v>
      </c>
      <c r="I84" s="553">
        <f t="shared" si="63"/>
        <v>1.6239503713320058E-3</v>
      </c>
      <c r="J84" s="553">
        <f t="shared" si="63"/>
        <v>1.6336456341314864E-3</v>
      </c>
      <c r="K84" s="553">
        <f t="shared" si="63"/>
        <v>1.6433747000013099E-3</v>
      </c>
      <c r="L84" s="553">
        <f t="shared" si="63"/>
        <v>1.6531490865150378E-3</v>
      </c>
      <c r="M84" s="553">
        <f t="shared" si="63"/>
        <v>1.6629599388022775E-3</v>
      </c>
      <c r="N84" s="553">
        <f t="shared" si="63"/>
        <v>1.6728227511979554E-3</v>
      </c>
      <c r="O84" s="553">
        <f t="shared" si="63"/>
        <v>1.6827165158701529E-3</v>
      </c>
      <c r="P84" s="553">
        <f t="shared" si="63"/>
        <v>1.6926566963666456E-3</v>
      </c>
      <c r="Q84" s="553">
        <f t="shared" si="63"/>
        <v>1.7026384837002251E-3</v>
      </c>
      <c r="R84" s="553">
        <f t="shared" si="63"/>
        <v>1.7126611210478426E-3</v>
      </c>
      <c r="S84" s="553">
        <f t="shared" si="63"/>
        <v>1.7227318762345067E-3</v>
      </c>
      <c r="T84" s="553">
        <f t="shared" si="63"/>
        <v>1.7328379143966011E-3</v>
      </c>
      <c r="U84" s="553">
        <f t="shared" si="63"/>
        <v>1.7429864995925914E-3</v>
      </c>
      <c r="V84" s="553">
        <f t="shared" si="63"/>
        <v>1.7531768399108305E-3</v>
      </c>
      <c r="W84" s="553">
        <f t="shared" si="63"/>
        <v>1.763408141588263E-3</v>
      </c>
      <c r="X84" s="553">
        <f t="shared" si="63"/>
        <v>1.7736875660165907E-3</v>
      </c>
      <c r="Y84" s="553">
        <f t="shared" si="63"/>
        <v>1.7840023452642129E-3</v>
      </c>
      <c r="Z84" s="553">
        <f t="shared" si="63"/>
        <v>1.7943556728234888E-3</v>
      </c>
      <c r="AA84" s="553">
        <f t="shared" si="63"/>
        <v>1.8047546626456246E-3</v>
      </c>
      <c r="AB84" s="553">
        <f t="shared" si="63"/>
        <v>1.8151984556227241E-3</v>
      </c>
      <c r="AC84" s="553">
        <f t="shared" ref="AC84:AH84" si="64">AC83/AB83-1</f>
        <v>1.8256743618325633E-3</v>
      </c>
      <c r="AD84" s="553">
        <f t="shared" si="64"/>
        <v>1.8361971642519848E-3</v>
      </c>
      <c r="AE84" s="553">
        <f t="shared" si="64"/>
        <v>1.8467612201984451E-3</v>
      </c>
      <c r="AF84" s="553">
        <f t="shared" si="64"/>
        <v>1.8573664681778013E-3</v>
      </c>
      <c r="AG84" s="553">
        <f t="shared" si="64"/>
        <v>1.8680128438453014E-3</v>
      </c>
      <c r="AH84" s="554">
        <f t="shared" si="64"/>
        <v>1.87870027998982E-3</v>
      </c>
    </row>
    <row r="85" spans="2:35" ht="13" thickBot="1">
      <c r="B85" s="550" t="s">
        <v>830</v>
      </c>
      <c r="C85" s="582"/>
      <c r="D85" s="547"/>
      <c r="E85" s="551">
        <f t="shared" ref="E85:AB85" si="65">E83/E$63</f>
        <v>-0.61805368542180017</v>
      </c>
      <c r="F85" s="551">
        <f t="shared" si="65"/>
        <v>-0.6145691749659542</v>
      </c>
      <c r="G85" s="551">
        <f t="shared" si="65"/>
        <v>-0.61110859675540063</v>
      </c>
      <c r="H85" s="551">
        <f t="shared" si="65"/>
        <v>-0.60767187596091798</v>
      </c>
      <c r="I85" s="551">
        <f t="shared" si="65"/>
        <v>-0.60425877576623244</v>
      </c>
      <c r="J85" s="551">
        <f t="shared" si="65"/>
        <v>-0.6008691690717628</v>
      </c>
      <c r="K85" s="551">
        <f t="shared" si="65"/>
        <v>-0.59750299380383831</v>
      </c>
      <c r="L85" s="551">
        <f t="shared" si="65"/>
        <v>-0.59415995508243702</v>
      </c>
      <c r="M85" s="551">
        <f t="shared" si="65"/>
        <v>-0.59084004796871847</v>
      </c>
      <c r="N85" s="551">
        <f t="shared" si="65"/>
        <v>-0.58754304968623283</v>
      </c>
      <c r="O85" s="551">
        <f t="shared" si="65"/>
        <v>-0.54894280673583895</v>
      </c>
      <c r="P85" s="551">
        <f t="shared" si="65"/>
        <v>-0.58101735296932588</v>
      </c>
      <c r="Q85" s="551">
        <f t="shared" si="65"/>
        <v>-0.57778831203950165</v>
      </c>
      <c r="R85" s="551">
        <f t="shared" si="65"/>
        <v>-0.57458159637378736</v>
      </c>
      <c r="S85" s="551">
        <f t="shared" si="65"/>
        <v>-0.57139717611313823</v>
      </c>
      <c r="T85" s="551">
        <f t="shared" si="65"/>
        <v>-0.56823483069213465</v>
      </c>
      <c r="U85" s="551">
        <f t="shared" si="65"/>
        <v>-0.56509438093895847</v>
      </c>
      <c r="V85" s="551">
        <f t="shared" si="65"/>
        <v>-0.56197576039342001</v>
      </c>
      <c r="W85" s="551">
        <f t="shared" si="65"/>
        <v>-0.55887882417999257</v>
      </c>
      <c r="X85" s="551">
        <f t="shared" si="65"/>
        <v>-0.55580336192726365</v>
      </c>
      <c r="Y85" s="551">
        <f t="shared" si="65"/>
        <v>-0.55274937399396085</v>
      </c>
      <c r="Z85" s="551">
        <f t="shared" si="65"/>
        <v>-0.54971659081488278</v>
      </c>
      <c r="AA85" s="551">
        <f t="shared" si="65"/>
        <v>-0.54670497686806052</v>
      </c>
      <c r="AB85" s="551">
        <f t="shared" si="65"/>
        <v>-0.54371432471506309</v>
      </c>
      <c r="AC85" s="551">
        <f t="shared" ref="AC85:AH85" si="66">AC83/AC$63</f>
        <v>-0.54074453520561294</v>
      </c>
      <c r="AD85" s="551">
        <f t="shared" si="66"/>
        <v>-0.53779546924308863</v>
      </c>
      <c r="AE85" s="551">
        <f t="shared" si="66"/>
        <v>-0.53486699445222963</v>
      </c>
      <c r="AF85" s="551">
        <f t="shared" si="66"/>
        <v>-0.53195897912329149</v>
      </c>
      <c r="AG85" s="551">
        <f t="shared" si="66"/>
        <v>-0.52907129221140703</v>
      </c>
      <c r="AH85" s="552">
        <f t="shared" si="66"/>
        <v>-0.52620380333590033</v>
      </c>
    </row>
    <row r="86" spans="2:35">
      <c r="B86" s="519"/>
      <c r="C86" s="576"/>
      <c r="D86" s="497"/>
      <c r="E86" s="497"/>
      <c r="F86" s="497"/>
      <c r="G86" s="497"/>
      <c r="H86" s="497"/>
      <c r="I86" s="497"/>
      <c r="J86" s="497"/>
      <c r="K86" s="497"/>
      <c r="L86" s="497"/>
      <c r="M86" s="497"/>
      <c r="N86" s="497"/>
      <c r="O86" s="497"/>
      <c r="P86" s="497"/>
      <c r="Q86" s="497"/>
      <c r="R86" s="497"/>
      <c r="S86" s="497"/>
      <c r="T86" s="497"/>
      <c r="U86" s="497"/>
      <c r="V86" s="497"/>
      <c r="W86" s="497"/>
      <c r="X86" s="497"/>
      <c r="Y86" s="497"/>
      <c r="Z86" s="497"/>
      <c r="AA86" s="497"/>
      <c r="AB86" s="497"/>
      <c r="AC86" s="497"/>
      <c r="AD86" s="497"/>
      <c r="AE86" s="497"/>
      <c r="AF86" s="497"/>
      <c r="AG86" s="497"/>
      <c r="AH86" s="508"/>
    </row>
    <row r="87" spans="2:35" ht="13" thickBot="1">
      <c r="B87" s="545" t="s">
        <v>689</v>
      </c>
      <c r="C87" s="577"/>
      <c r="D87" s="540"/>
      <c r="E87" s="540">
        <f t="shared" ref="E87:AB87" si="67">E83+E$63</f>
        <v>8439.639711749358</v>
      </c>
      <c r="F87" s="540">
        <f t="shared" si="67"/>
        <v>8578.5850874470016</v>
      </c>
      <c r="G87" s="540">
        <f t="shared" si="67"/>
        <v>8718.5908551862485</v>
      </c>
      <c r="H87" s="540">
        <f t="shared" si="67"/>
        <v>8859.6623649862195</v>
      </c>
      <c r="I87" s="540">
        <f t="shared" si="67"/>
        <v>9001.8110755925263</v>
      </c>
      <c r="J87" s="540">
        <f t="shared" si="67"/>
        <v>9145.0445915844484</v>
      </c>
      <c r="K87" s="540">
        <f t="shared" si="67"/>
        <v>9289.3679045273057</v>
      </c>
      <c r="L87" s="540">
        <f t="shared" si="67"/>
        <v>9434.7951412151851</v>
      </c>
      <c r="M87" s="540">
        <f t="shared" si="67"/>
        <v>9581.3292456405507</v>
      </c>
      <c r="N87" s="540">
        <f t="shared" si="67"/>
        <v>9728.9818624938816</v>
      </c>
      <c r="O87" s="540">
        <f t="shared" si="67"/>
        <v>11406.782365976582</v>
      </c>
      <c r="P87" s="540">
        <f t="shared" si="67"/>
        <v>10027.670701010531</v>
      </c>
      <c r="Q87" s="540">
        <f t="shared" si="67"/>
        <v>10178.726565076899</v>
      </c>
      <c r="R87" s="540">
        <f t="shared" si="67"/>
        <v>10330.936062073746</v>
      </c>
      <c r="S87" s="540">
        <f t="shared" si="67"/>
        <v>10484.303376944776</v>
      </c>
      <c r="T87" s="540">
        <f t="shared" si="67"/>
        <v>10638.840685343192</v>
      </c>
      <c r="U87" s="540">
        <f t="shared" si="67"/>
        <v>10794.558694427513</v>
      </c>
      <c r="V87" s="540">
        <f t="shared" si="67"/>
        <v>10951.463278260495</v>
      </c>
      <c r="W87" s="540">
        <f t="shared" si="67"/>
        <v>11109.563771937923</v>
      </c>
      <c r="X87" s="540">
        <f t="shared" si="67"/>
        <v>11268.872695929756</v>
      </c>
      <c r="Y87" s="540">
        <f t="shared" si="67"/>
        <v>11429.392959548948</v>
      </c>
      <c r="Z87" s="540">
        <f t="shared" si="67"/>
        <v>11591.139923822868</v>
      </c>
      <c r="AA87" s="540">
        <f t="shared" si="67"/>
        <v>11754.118352773361</v>
      </c>
      <c r="AB87" s="540">
        <f t="shared" si="67"/>
        <v>11918.341125324194</v>
      </c>
      <c r="AC87" s="540">
        <f t="shared" ref="AC87:AH87" si="68">AC83+AC$63</f>
        <v>12083.815983884062</v>
      </c>
      <c r="AD87" s="540">
        <f t="shared" si="68"/>
        <v>12250.552834930535</v>
      </c>
      <c r="AE87" s="540">
        <f t="shared" si="68"/>
        <v>12418.561305115993</v>
      </c>
      <c r="AF87" s="540">
        <f t="shared" si="68"/>
        <v>12587.851094543003</v>
      </c>
      <c r="AG87" s="540">
        <f t="shared" si="68"/>
        <v>12758.431977324899</v>
      </c>
      <c r="AH87" s="541">
        <f t="shared" si="68"/>
        <v>12930.313802150607</v>
      </c>
    </row>
    <row r="88" spans="2:35" ht="13" thickBot="1">
      <c r="B88" s="542" t="s">
        <v>831</v>
      </c>
      <c r="C88" s="579"/>
      <c r="D88" s="543"/>
      <c r="E88" s="560">
        <f t="shared" ref="E88:AB88" si="69">E87/E$63</f>
        <v>0.38194631457819989</v>
      </c>
      <c r="F88" s="560">
        <f t="shared" si="69"/>
        <v>0.3854308250340458</v>
      </c>
      <c r="G88" s="560">
        <f t="shared" si="69"/>
        <v>0.38889140324459937</v>
      </c>
      <c r="H88" s="560">
        <f t="shared" si="69"/>
        <v>0.39232812403908202</v>
      </c>
      <c r="I88" s="560">
        <f t="shared" si="69"/>
        <v>0.39574122423376756</v>
      </c>
      <c r="J88" s="560">
        <f t="shared" si="69"/>
        <v>0.3991308309282372</v>
      </c>
      <c r="K88" s="560">
        <f t="shared" si="69"/>
        <v>0.40249700619616174</v>
      </c>
      <c r="L88" s="560">
        <f t="shared" si="69"/>
        <v>0.40584004491756298</v>
      </c>
      <c r="M88" s="560">
        <f t="shared" si="69"/>
        <v>0.40915995203128147</v>
      </c>
      <c r="N88" s="560">
        <f t="shared" si="69"/>
        <v>0.41245695031376717</v>
      </c>
      <c r="O88" s="560">
        <f t="shared" si="69"/>
        <v>0.45105719326416099</v>
      </c>
      <c r="P88" s="560">
        <f t="shared" si="69"/>
        <v>0.41898264703067412</v>
      </c>
      <c r="Q88" s="560">
        <f t="shared" si="69"/>
        <v>0.42221168796049835</v>
      </c>
      <c r="R88" s="560">
        <f t="shared" si="69"/>
        <v>0.42541840362621258</v>
      </c>
      <c r="S88" s="560">
        <f t="shared" si="69"/>
        <v>0.42860282388686177</v>
      </c>
      <c r="T88" s="560">
        <f t="shared" si="69"/>
        <v>0.43176516930786535</v>
      </c>
      <c r="U88" s="560">
        <f t="shared" si="69"/>
        <v>0.43490561906104158</v>
      </c>
      <c r="V88" s="560">
        <f t="shared" si="69"/>
        <v>0.43802423960657999</v>
      </c>
      <c r="W88" s="560">
        <f t="shared" si="69"/>
        <v>0.44112117582000743</v>
      </c>
      <c r="X88" s="560">
        <f t="shared" si="69"/>
        <v>0.44419663807273635</v>
      </c>
      <c r="Y88" s="560">
        <f t="shared" si="69"/>
        <v>0.4472506260060391</v>
      </c>
      <c r="Z88" s="560">
        <f t="shared" si="69"/>
        <v>0.45028340918511722</v>
      </c>
      <c r="AA88" s="560">
        <f t="shared" si="69"/>
        <v>0.45329502313193948</v>
      </c>
      <c r="AB88" s="560">
        <f t="shared" si="69"/>
        <v>0.45628567528493696</v>
      </c>
      <c r="AC88" s="560">
        <f t="shared" ref="AC88:AH88" si="70">AC87/AC$63</f>
        <v>0.45925546479438706</v>
      </c>
      <c r="AD88" s="560">
        <f t="shared" si="70"/>
        <v>0.46220453075691137</v>
      </c>
      <c r="AE88" s="560">
        <f t="shared" si="70"/>
        <v>0.46513300554777037</v>
      </c>
      <c r="AF88" s="560">
        <f t="shared" si="70"/>
        <v>0.46804102087670851</v>
      </c>
      <c r="AG88" s="560">
        <f t="shared" si="70"/>
        <v>0.47092870778859297</v>
      </c>
      <c r="AH88" s="561">
        <f t="shared" si="70"/>
        <v>0.47379619666409967</v>
      </c>
    </row>
    <row r="89" spans="2:35">
      <c r="B89" s="509"/>
      <c r="C89" s="578"/>
      <c r="D89" s="509"/>
      <c r="E89" s="509"/>
      <c r="F89" s="509"/>
      <c r="G89" s="509"/>
      <c r="H89" s="509"/>
      <c r="I89" s="509"/>
      <c r="J89" s="509"/>
      <c r="K89" s="509"/>
      <c r="L89" s="509"/>
      <c r="M89" s="509"/>
      <c r="N89" s="509"/>
      <c r="O89" s="509"/>
      <c r="P89" s="509"/>
      <c r="Q89" s="509"/>
      <c r="R89" s="509"/>
      <c r="S89" s="509"/>
      <c r="T89" s="509"/>
      <c r="U89" s="509"/>
      <c r="V89" s="509"/>
      <c r="W89" s="509"/>
      <c r="X89" s="509"/>
      <c r="Y89" s="509"/>
      <c r="Z89" s="509"/>
      <c r="AA89" s="509"/>
      <c r="AB89" s="509"/>
      <c r="AC89" s="509"/>
      <c r="AD89" s="509"/>
      <c r="AE89" s="509"/>
      <c r="AF89" s="509"/>
      <c r="AG89" s="509"/>
      <c r="AH89" s="509"/>
    </row>
    <row r="90" spans="2:35" ht="19.5" customHeight="1">
      <c r="B90" s="491" t="s">
        <v>832</v>
      </c>
      <c r="C90" s="573"/>
      <c r="D90" s="489"/>
      <c r="E90" s="489"/>
      <c r="F90" s="489"/>
      <c r="G90" s="489"/>
      <c r="H90" s="489"/>
      <c r="I90" s="489"/>
      <c r="J90" s="489"/>
      <c r="K90" s="489"/>
      <c r="L90" s="489"/>
      <c r="M90" s="489"/>
      <c r="N90" s="489"/>
      <c r="O90" s="489"/>
      <c r="P90" s="489"/>
      <c r="Q90" s="489"/>
      <c r="R90" s="489"/>
      <c r="S90" s="489"/>
      <c r="T90" s="489"/>
      <c r="U90" s="489"/>
      <c r="V90" s="489"/>
      <c r="W90" s="489"/>
      <c r="X90" s="489"/>
      <c r="Y90" s="489"/>
      <c r="Z90" s="489"/>
      <c r="AA90" s="489"/>
      <c r="AB90" s="489"/>
      <c r="AC90" s="489"/>
      <c r="AD90" s="489"/>
      <c r="AE90" s="489"/>
      <c r="AF90" s="489"/>
      <c r="AG90" s="489"/>
      <c r="AH90" s="490"/>
    </row>
    <row r="91" spans="2:35">
      <c r="B91" s="492"/>
      <c r="C91" s="574"/>
      <c r="D91" s="494" t="s">
        <v>847</v>
      </c>
      <c r="E91" s="494" t="str">
        <f>E$38</f>
        <v>Ano 1</v>
      </c>
      <c r="F91" s="494" t="str">
        <f t="shared" ref="F91:AH91" si="71">F$38</f>
        <v>Ano 2</v>
      </c>
      <c r="G91" s="494" t="str">
        <f t="shared" si="71"/>
        <v>Ano 3</v>
      </c>
      <c r="H91" s="494" t="str">
        <f t="shared" si="71"/>
        <v>Ano 4</v>
      </c>
      <c r="I91" s="494" t="str">
        <f t="shared" si="71"/>
        <v>Ano 5</v>
      </c>
      <c r="J91" s="494" t="str">
        <f t="shared" si="71"/>
        <v>Ano 6</v>
      </c>
      <c r="K91" s="494" t="str">
        <f t="shared" si="71"/>
        <v>Ano 7</v>
      </c>
      <c r="L91" s="494" t="str">
        <f t="shared" si="71"/>
        <v>Ano 8</v>
      </c>
      <c r="M91" s="494" t="str">
        <f t="shared" si="71"/>
        <v>Ano 9</v>
      </c>
      <c r="N91" s="494" t="str">
        <f t="shared" si="71"/>
        <v>Ano 10</v>
      </c>
      <c r="O91" s="494" t="str">
        <f t="shared" si="71"/>
        <v>Ano 11</v>
      </c>
      <c r="P91" s="494" t="str">
        <f t="shared" si="71"/>
        <v>Ano 12</v>
      </c>
      <c r="Q91" s="494" t="str">
        <f t="shared" si="71"/>
        <v>Ano 13</v>
      </c>
      <c r="R91" s="494" t="str">
        <f t="shared" si="71"/>
        <v>Ano 14</v>
      </c>
      <c r="S91" s="494" t="str">
        <f t="shared" si="71"/>
        <v>Ano 15</v>
      </c>
      <c r="T91" s="494" t="str">
        <f t="shared" si="71"/>
        <v>Ano 16</v>
      </c>
      <c r="U91" s="494" t="str">
        <f t="shared" si="71"/>
        <v>Ano 17</v>
      </c>
      <c r="V91" s="494" t="str">
        <f t="shared" si="71"/>
        <v>Ano 18</v>
      </c>
      <c r="W91" s="494" t="str">
        <f t="shared" si="71"/>
        <v>Ano 19</v>
      </c>
      <c r="X91" s="494" t="str">
        <f t="shared" si="71"/>
        <v>Ano 20</v>
      </c>
      <c r="Y91" s="494" t="str">
        <f t="shared" si="71"/>
        <v>Ano 21</v>
      </c>
      <c r="Z91" s="494" t="str">
        <f t="shared" si="71"/>
        <v>Ano 22</v>
      </c>
      <c r="AA91" s="494" t="str">
        <f t="shared" si="71"/>
        <v>Ano 23</v>
      </c>
      <c r="AB91" s="494" t="str">
        <f t="shared" si="71"/>
        <v>Ano 24</v>
      </c>
      <c r="AC91" s="494" t="str">
        <f t="shared" si="71"/>
        <v>Ano 25</v>
      </c>
      <c r="AD91" s="494" t="str">
        <f t="shared" si="71"/>
        <v>Ano 26</v>
      </c>
      <c r="AE91" s="494" t="str">
        <f t="shared" si="71"/>
        <v>Ano 27</v>
      </c>
      <c r="AF91" s="494" t="str">
        <f t="shared" si="71"/>
        <v>Ano 28</v>
      </c>
      <c r="AG91" s="494" t="str">
        <f t="shared" si="71"/>
        <v>Ano 29</v>
      </c>
      <c r="AH91" s="495" t="str">
        <f t="shared" si="71"/>
        <v>Ano 30</v>
      </c>
    </row>
    <row r="92" spans="2:35" ht="4.5" customHeight="1">
      <c r="B92" s="500"/>
      <c r="C92" s="575"/>
      <c r="D92" s="502"/>
      <c r="E92" s="521"/>
      <c r="F92" s="521"/>
      <c r="G92" s="521"/>
      <c r="H92" s="521"/>
      <c r="I92" s="521"/>
      <c r="J92" s="521"/>
      <c r="K92" s="521"/>
      <c r="L92" s="521"/>
      <c r="M92" s="521"/>
      <c r="N92" s="521"/>
      <c r="O92" s="521"/>
      <c r="P92" s="521"/>
      <c r="Q92" s="521"/>
      <c r="R92" s="521"/>
      <c r="S92" s="521"/>
      <c r="T92" s="521"/>
      <c r="U92" s="521"/>
      <c r="V92" s="521"/>
      <c r="W92" s="521"/>
      <c r="X92" s="521"/>
      <c r="Y92" s="521"/>
      <c r="Z92" s="521"/>
      <c r="AA92" s="521"/>
      <c r="AB92" s="521"/>
      <c r="AC92" s="521"/>
      <c r="AD92" s="521"/>
      <c r="AE92" s="521"/>
      <c r="AF92" s="521"/>
      <c r="AG92" s="521"/>
      <c r="AH92" s="522"/>
    </row>
    <row r="93" spans="2:35">
      <c r="B93" s="500" t="s">
        <v>690</v>
      </c>
      <c r="C93" s="575" t="s">
        <v>691</v>
      </c>
      <c r="D93" s="497"/>
      <c r="E93" s="497"/>
      <c r="F93" s="497"/>
      <c r="G93" s="497"/>
      <c r="H93" s="497"/>
      <c r="I93" s="497"/>
      <c r="J93" s="497"/>
      <c r="K93" s="497"/>
      <c r="L93" s="497"/>
      <c r="M93" s="497"/>
      <c r="N93" s="497"/>
      <c r="O93" s="497"/>
      <c r="P93" s="497"/>
      <c r="Q93" s="497"/>
      <c r="R93" s="497"/>
      <c r="S93" s="497"/>
      <c r="T93" s="497"/>
      <c r="U93" s="497"/>
      <c r="V93" s="497"/>
      <c r="W93" s="497"/>
      <c r="X93" s="497"/>
      <c r="Y93" s="497"/>
      <c r="Z93" s="497"/>
      <c r="AA93" s="497"/>
      <c r="AB93" s="497"/>
      <c r="AC93" s="497"/>
      <c r="AD93" s="497"/>
      <c r="AE93" s="497"/>
      <c r="AF93" s="497"/>
      <c r="AG93" s="497"/>
      <c r="AH93" s="508"/>
    </row>
    <row r="94" spans="2:35">
      <c r="B94" s="519" t="str">
        <f>'Custos de Operação'!A6</f>
        <v>ENERGIA</v>
      </c>
      <c r="C94" s="587">
        <f>'Custos de Operação'!B6/1000</f>
        <v>15.714699999999999</v>
      </c>
      <c r="D94" s="528"/>
      <c r="E94" s="528">
        <f>-$C94*12</f>
        <v>-188.57639999999998</v>
      </c>
      <c r="F94" s="528">
        <f t="shared" ref="F94:AH94" si="72">E94*(1+F20)</f>
        <v>-190.00958185132012</v>
      </c>
      <c r="G94" s="528">
        <f t="shared" si="72"/>
        <v>-191.45365747917316</v>
      </c>
      <c r="H94" s="528">
        <f t="shared" si="72"/>
        <v>-192.90870424889789</v>
      </c>
      <c r="I94" s="528">
        <f t="shared" si="72"/>
        <v>-194.37480689396082</v>
      </c>
      <c r="J94" s="528">
        <f t="shared" si="72"/>
        <v>-195.85205751595583</v>
      </c>
      <c r="K94" s="528">
        <f t="shared" si="72"/>
        <v>-197.34053348022192</v>
      </c>
      <c r="L94" s="528">
        <f t="shared" si="72"/>
        <v>-198.84032320428932</v>
      </c>
      <c r="M94" s="528">
        <f t="shared" si="72"/>
        <v>-200.35150773756064</v>
      </c>
      <c r="N94" s="528">
        <f t="shared" si="72"/>
        <v>-201.87418286569363</v>
      </c>
      <c r="O94" s="528">
        <f t="shared" si="72"/>
        <v>-203.40842595402708</v>
      </c>
      <c r="P94" s="528">
        <f t="shared" si="72"/>
        <v>-204.95432910415516</v>
      </c>
      <c r="Q94" s="528">
        <f t="shared" si="72"/>
        <v>-206.511980733608</v>
      </c>
      <c r="R94" s="528">
        <f t="shared" si="72"/>
        <v>-208.08146925991565</v>
      </c>
      <c r="S94" s="528">
        <f t="shared" si="72"/>
        <v>-209.66289046873592</v>
      </c>
      <c r="T94" s="528">
        <f t="shared" si="72"/>
        <v>-211.25632909353527</v>
      </c>
      <c r="U94" s="528">
        <f t="shared" si="72"/>
        <v>-212.86187723590771</v>
      </c>
      <c r="V94" s="528">
        <f t="shared" si="72"/>
        <v>-214.47962699744701</v>
      </c>
      <c r="W94" s="528">
        <f t="shared" si="72"/>
        <v>-216.10967047974731</v>
      </c>
      <c r="X94" s="528">
        <f t="shared" si="72"/>
        <v>-217.75210715252996</v>
      </c>
      <c r="Y94" s="528">
        <f t="shared" si="72"/>
        <v>-219.40702543332517</v>
      </c>
      <c r="Z94" s="528">
        <f t="shared" si="72"/>
        <v>-221.074517423727</v>
      </c>
      <c r="AA94" s="528">
        <f t="shared" si="72"/>
        <v>-222.75468259345678</v>
      </c>
      <c r="AB94" s="528">
        <f t="shared" si="72"/>
        <v>-224.44762041223606</v>
      </c>
      <c r="AC94" s="528">
        <f t="shared" si="72"/>
        <v>-226.15341929759501</v>
      </c>
      <c r="AD94" s="528">
        <f t="shared" si="72"/>
        <v>-227.87218223145643</v>
      </c>
      <c r="AE94" s="528">
        <f t="shared" si="72"/>
        <v>-229.60400774041398</v>
      </c>
      <c r="AF94" s="528">
        <f t="shared" si="72"/>
        <v>-231.34899509986204</v>
      </c>
      <c r="AG94" s="528">
        <f t="shared" si="72"/>
        <v>-233.10724433968664</v>
      </c>
      <c r="AH94" s="529">
        <f t="shared" si="72"/>
        <v>-234.87885624999967</v>
      </c>
    </row>
    <row r="95" spans="2:35">
      <c r="B95" s="519" t="str">
        <f>'Custos de Operação'!A7</f>
        <v>AGUA</v>
      </c>
      <c r="C95" s="587">
        <f>'Custos de Operação'!B7/1000</f>
        <v>2.8</v>
      </c>
      <c r="D95" s="528"/>
      <c r="E95" s="528">
        <f t="shared" ref="E95:E106" si="73">-$C95*12</f>
        <v>-33.599999999999994</v>
      </c>
      <c r="F95" s="528">
        <f t="shared" ref="F95:U106" si="74">-$C95*12</f>
        <v>-33.599999999999994</v>
      </c>
      <c r="G95" s="528">
        <f t="shared" si="74"/>
        <v>-33.599999999999994</v>
      </c>
      <c r="H95" s="528">
        <f t="shared" si="74"/>
        <v>-33.599999999999994</v>
      </c>
      <c r="I95" s="528">
        <f t="shared" si="74"/>
        <v>-33.599999999999994</v>
      </c>
      <c r="J95" s="528">
        <f t="shared" si="74"/>
        <v>-33.599999999999994</v>
      </c>
      <c r="K95" s="528">
        <f t="shared" si="74"/>
        <v>-33.599999999999994</v>
      </c>
      <c r="L95" s="528">
        <f t="shared" si="74"/>
        <v>-33.599999999999994</v>
      </c>
      <c r="M95" s="528">
        <f t="shared" si="74"/>
        <v>-33.599999999999994</v>
      </c>
      <c r="N95" s="528">
        <f t="shared" si="74"/>
        <v>-33.599999999999994</v>
      </c>
      <c r="O95" s="528">
        <f t="shared" si="74"/>
        <v>-33.599999999999994</v>
      </c>
      <c r="P95" s="528">
        <f t="shared" si="74"/>
        <v>-33.599999999999994</v>
      </c>
      <c r="Q95" s="528">
        <f t="shared" si="74"/>
        <v>-33.599999999999994</v>
      </c>
      <c r="R95" s="528">
        <f t="shared" si="74"/>
        <v>-33.599999999999994</v>
      </c>
      <c r="S95" s="528">
        <f t="shared" si="74"/>
        <v>-33.599999999999994</v>
      </c>
      <c r="T95" s="528">
        <f t="shared" si="74"/>
        <v>-33.599999999999994</v>
      </c>
      <c r="U95" s="528">
        <f t="shared" si="74"/>
        <v>-33.599999999999994</v>
      </c>
      <c r="V95" s="528">
        <f t="shared" ref="V95:AH106" si="75">-$C95*12</f>
        <v>-33.599999999999994</v>
      </c>
      <c r="W95" s="528">
        <f t="shared" si="75"/>
        <v>-33.599999999999994</v>
      </c>
      <c r="X95" s="528">
        <f t="shared" si="75"/>
        <v>-33.599999999999994</v>
      </c>
      <c r="Y95" s="528">
        <f t="shared" si="75"/>
        <v>-33.599999999999994</v>
      </c>
      <c r="Z95" s="528">
        <f t="shared" si="75"/>
        <v>-33.599999999999994</v>
      </c>
      <c r="AA95" s="528">
        <f t="shared" si="75"/>
        <v>-33.599999999999994</v>
      </c>
      <c r="AB95" s="528">
        <f t="shared" si="75"/>
        <v>-33.599999999999994</v>
      </c>
      <c r="AC95" s="528">
        <f t="shared" si="75"/>
        <v>-33.599999999999994</v>
      </c>
      <c r="AD95" s="528">
        <f t="shared" si="75"/>
        <v>-33.599999999999994</v>
      </c>
      <c r="AE95" s="528">
        <f t="shared" si="75"/>
        <v>-33.599999999999994</v>
      </c>
      <c r="AF95" s="528">
        <f t="shared" si="75"/>
        <v>-33.599999999999994</v>
      </c>
      <c r="AG95" s="528">
        <f t="shared" si="75"/>
        <v>-33.599999999999994</v>
      </c>
      <c r="AH95" s="529">
        <f t="shared" si="75"/>
        <v>-33.599999999999994</v>
      </c>
    </row>
    <row r="96" spans="2:35">
      <c r="B96" s="519" t="str">
        <f>'Custos de Operação'!A8</f>
        <v>TELEFONE/INTERNET</v>
      </c>
      <c r="C96" s="587">
        <f>'Custos de Operação'!B8/1000</f>
        <v>1.3</v>
      </c>
      <c r="D96" s="528"/>
      <c r="E96" s="528">
        <f t="shared" si="73"/>
        <v>-15.600000000000001</v>
      </c>
      <c r="F96" s="528">
        <f t="shared" si="74"/>
        <v>-15.600000000000001</v>
      </c>
      <c r="G96" s="528">
        <f t="shared" si="74"/>
        <v>-15.600000000000001</v>
      </c>
      <c r="H96" s="528">
        <f t="shared" si="74"/>
        <v>-15.600000000000001</v>
      </c>
      <c r="I96" s="528">
        <f t="shared" si="74"/>
        <v>-15.600000000000001</v>
      </c>
      <c r="J96" s="528">
        <f t="shared" si="74"/>
        <v>-15.600000000000001</v>
      </c>
      <c r="K96" s="528">
        <f t="shared" si="74"/>
        <v>-15.600000000000001</v>
      </c>
      <c r="L96" s="528">
        <f t="shared" si="74"/>
        <v>-15.600000000000001</v>
      </c>
      <c r="M96" s="528">
        <f t="shared" si="74"/>
        <v>-15.600000000000001</v>
      </c>
      <c r="N96" s="528">
        <f t="shared" si="74"/>
        <v>-15.600000000000001</v>
      </c>
      <c r="O96" s="528">
        <f t="shared" si="74"/>
        <v>-15.600000000000001</v>
      </c>
      <c r="P96" s="528">
        <f t="shared" si="74"/>
        <v>-15.600000000000001</v>
      </c>
      <c r="Q96" s="528">
        <f t="shared" si="74"/>
        <v>-15.600000000000001</v>
      </c>
      <c r="R96" s="528">
        <f t="shared" si="74"/>
        <v>-15.600000000000001</v>
      </c>
      <c r="S96" s="528">
        <f t="shared" si="74"/>
        <v>-15.600000000000001</v>
      </c>
      <c r="T96" s="528">
        <f t="shared" si="74"/>
        <v>-15.600000000000001</v>
      </c>
      <c r="U96" s="528">
        <f t="shared" si="74"/>
        <v>-15.600000000000001</v>
      </c>
      <c r="V96" s="528">
        <f t="shared" si="75"/>
        <v>-15.600000000000001</v>
      </c>
      <c r="W96" s="528">
        <f t="shared" si="75"/>
        <v>-15.600000000000001</v>
      </c>
      <c r="X96" s="528">
        <f t="shared" si="75"/>
        <v>-15.600000000000001</v>
      </c>
      <c r="Y96" s="528">
        <f t="shared" si="75"/>
        <v>-15.600000000000001</v>
      </c>
      <c r="Z96" s="528">
        <f t="shared" si="75"/>
        <v>-15.600000000000001</v>
      </c>
      <c r="AA96" s="528">
        <f t="shared" si="75"/>
        <v>-15.600000000000001</v>
      </c>
      <c r="AB96" s="528">
        <f t="shared" si="75"/>
        <v>-15.600000000000001</v>
      </c>
      <c r="AC96" s="528">
        <f t="shared" si="75"/>
        <v>-15.600000000000001</v>
      </c>
      <c r="AD96" s="528">
        <f t="shared" si="75"/>
        <v>-15.600000000000001</v>
      </c>
      <c r="AE96" s="528">
        <f t="shared" si="75"/>
        <v>-15.600000000000001</v>
      </c>
      <c r="AF96" s="528">
        <f t="shared" si="75"/>
        <v>-15.600000000000001</v>
      </c>
      <c r="AG96" s="528">
        <f t="shared" si="75"/>
        <v>-15.600000000000001</v>
      </c>
      <c r="AH96" s="529">
        <f t="shared" si="75"/>
        <v>-15.600000000000001</v>
      </c>
    </row>
    <row r="97" spans="2:34">
      <c r="B97" s="519" t="str">
        <f>'Custos de Operação'!A9</f>
        <v>SEGURANÇA/Monitoramento</v>
      </c>
      <c r="C97" s="587">
        <f>'Custos de Operação'!B9/1000</f>
        <v>3</v>
      </c>
      <c r="D97" s="528"/>
      <c r="E97" s="528">
        <f t="shared" si="73"/>
        <v>-36</v>
      </c>
      <c r="F97" s="528">
        <f t="shared" si="74"/>
        <v>-36</v>
      </c>
      <c r="G97" s="528">
        <f t="shared" si="74"/>
        <v>-36</v>
      </c>
      <c r="H97" s="528">
        <f t="shared" si="74"/>
        <v>-36</v>
      </c>
      <c r="I97" s="528">
        <f t="shared" si="74"/>
        <v>-36</v>
      </c>
      <c r="J97" s="528">
        <f t="shared" si="74"/>
        <v>-36</v>
      </c>
      <c r="K97" s="528">
        <f t="shared" si="74"/>
        <v>-36</v>
      </c>
      <c r="L97" s="528">
        <f t="shared" si="74"/>
        <v>-36</v>
      </c>
      <c r="M97" s="528">
        <f t="shared" si="74"/>
        <v>-36</v>
      </c>
      <c r="N97" s="528">
        <f t="shared" si="74"/>
        <v>-36</v>
      </c>
      <c r="O97" s="528">
        <f t="shared" si="74"/>
        <v>-36</v>
      </c>
      <c r="P97" s="528">
        <f t="shared" si="74"/>
        <v>-36</v>
      </c>
      <c r="Q97" s="528">
        <f t="shared" si="74"/>
        <v>-36</v>
      </c>
      <c r="R97" s="528">
        <f t="shared" si="74"/>
        <v>-36</v>
      </c>
      <c r="S97" s="528">
        <f t="shared" si="74"/>
        <v>-36</v>
      </c>
      <c r="T97" s="528">
        <f t="shared" si="74"/>
        <v>-36</v>
      </c>
      <c r="U97" s="528">
        <f t="shared" si="74"/>
        <v>-36</v>
      </c>
      <c r="V97" s="528">
        <f t="shared" si="75"/>
        <v>-36</v>
      </c>
      <c r="W97" s="528">
        <f t="shared" si="75"/>
        <v>-36</v>
      </c>
      <c r="X97" s="528">
        <f t="shared" si="75"/>
        <v>-36</v>
      </c>
      <c r="Y97" s="528">
        <f t="shared" si="75"/>
        <v>-36</v>
      </c>
      <c r="Z97" s="528">
        <f t="shared" si="75"/>
        <v>-36</v>
      </c>
      <c r="AA97" s="528">
        <f t="shared" si="75"/>
        <v>-36</v>
      </c>
      <c r="AB97" s="528">
        <f t="shared" si="75"/>
        <v>-36</v>
      </c>
      <c r="AC97" s="528">
        <f t="shared" si="75"/>
        <v>-36</v>
      </c>
      <c r="AD97" s="528">
        <f t="shared" si="75"/>
        <v>-36</v>
      </c>
      <c r="AE97" s="528">
        <f t="shared" si="75"/>
        <v>-36</v>
      </c>
      <c r="AF97" s="528">
        <f t="shared" si="75"/>
        <v>-36</v>
      </c>
      <c r="AG97" s="528">
        <f t="shared" si="75"/>
        <v>-36</v>
      </c>
      <c r="AH97" s="529">
        <f t="shared" si="75"/>
        <v>-36</v>
      </c>
    </row>
    <row r="98" spans="2:34">
      <c r="B98" s="519" t="str">
        <f>'Custos de Operação'!A10</f>
        <v>MAT. HIG. E EXP.</v>
      </c>
      <c r="C98" s="587">
        <f>'Custos de Operação'!B10/1000</f>
        <v>6.2</v>
      </c>
      <c r="D98" s="528"/>
      <c r="E98" s="528">
        <f t="shared" si="73"/>
        <v>-74.400000000000006</v>
      </c>
      <c r="F98" s="528">
        <f t="shared" si="74"/>
        <v>-74.400000000000006</v>
      </c>
      <c r="G98" s="528">
        <f t="shared" si="74"/>
        <v>-74.400000000000006</v>
      </c>
      <c r="H98" s="528">
        <f t="shared" si="74"/>
        <v>-74.400000000000006</v>
      </c>
      <c r="I98" s="528">
        <f t="shared" si="74"/>
        <v>-74.400000000000006</v>
      </c>
      <c r="J98" s="528">
        <f t="shared" si="74"/>
        <v>-74.400000000000006</v>
      </c>
      <c r="K98" s="528">
        <f t="shared" si="74"/>
        <v>-74.400000000000006</v>
      </c>
      <c r="L98" s="528">
        <f t="shared" si="74"/>
        <v>-74.400000000000006</v>
      </c>
      <c r="M98" s="528">
        <f t="shared" si="74"/>
        <v>-74.400000000000006</v>
      </c>
      <c r="N98" s="528">
        <f t="shared" si="74"/>
        <v>-74.400000000000006</v>
      </c>
      <c r="O98" s="528">
        <f t="shared" si="74"/>
        <v>-74.400000000000006</v>
      </c>
      <c r="P98" s="528">
        <f t="shared" si="74"/>
        <v>-74.400000000000006</v>
      </c>
      <c r="Q98" s="528">
        <f t="shared" si="74"/>
        <v>-74.400000000000006</v>
      </c>
      <c r="R98" s="528">
        <f t="shared" si="74"/>
        <v>-74.400000000000006</v>
      </c>
      <c r="S98" s="528">
        <f t="shared" si="74"/>
        <v>-74.400000000000006</v>
      </c>
      <c r="T98" s="528">
        <f t="shared" si="74"/>
        <v>-74.400000000000006</v>
      </c>
      <c r="U98" s="528">
        <f t="shared" si="74"/>
        <v>-74.400000000000006</v>
      </c>
      <c r="V98" s="528">
        <f t="shared" si="75"/>
        <v>-74.400000000000006</v>
      </c>
      <c r="W98" s="528">
        <f t="shared" si="75"/>
        <v>-74.400000000000006</v>
      </c>
      <c r="X98" s="528">
        <f t="shared" si="75"/>
        <v>-74.400000000000006</v>
      </c>
      <c r="Y98" s="528">
        <f t="shared" si="75"/>
        <v>-74.400000000000006</v>
      </c>
      <c r="Z98" s="528">
        <f t="shared" si="75"/>
        <v>-74.400000000000006</v>
      </c>
      <c r="AA98" s="528">
        <f t="shared" si="75"/>
        <v>-74.400000000000006</v>
      </c>
      <c r="AB98" s="528">
        <f t="shared" si="75"/>
        <v>-74.400000000000006</v>
      </c>
      <c r="AC98" s="528">
        <f t="shared" si="75"/>
        <v>-74.400000000000006</v>
      </c>
      <c r="AD98" s="528">
        <f t="shared" si="75"/>
        <v>-74.400000000000006</v>
      </c>
      <c r="AE98" s="528">
        <f t="shared" si="75"/>
        <v>-74.400000000000006</v>
      </c>
      <c r="AF98" s="528">
        <f t="shared" si="75"/>
        <v>-74.400000000000006</v>
      </c>
      <c r="AG98" s="528">
        <f t="shared" si="75"/>
        <v>-74.400000000000006</v>
      </c>
      <c r="AH98" s="529">
        <f t="shared" si="75"/>
        <v>-74.400000000000006</v>
      </c>
    </row>
    <row r="99" spans="2:34">
      <c r="B99" s="519" t="str">
        <f>'Custos de Operação'!A11</f>
        <v>CONTABILIDADE</v>
      </c>
      <c r="C99" s="587">
        <f>'Custos de Operação'!B11/1000</f>
        <v>1.996</v>
      </c>
      <c r="D99" s="528"/>
      <c r="E99" s="528">
        <f t="shared" si="73"/>
        <v>-23.951999999999998</v>
      </c>
      <c r="F99" s="528">
        <f t="shared" si="74"/>
        <v>-23.951999999999998</v>
      </c>
      <c r="G99" s="528">
        <f t="shared" si="74"/>
        <v>-23.951999999999998</v>
      </c>
      <c r="H99" s="528">
        <f t="shared" si="74"/>
        <v>-23.951999999999998</v>
      </c>
      <c r="I99" s="528">
        <f t="shared" si="74"/>
        <v>-23.951999999999998</v>
      </c>
      <c r="J99" s="528">
        <f t="shared" si="74"/>
        <v>-23.951999999999998</v>
      </c>
      <c r="K99" s="528">
        <f t="shared" si="74"/>
        <v>-23.951999999999998</v>
      </c>
      <c r="L99" s="528">
        <f t="shared" si="74"/>
        <v>-23.951999999999998</v>
      </c>
      <c r="M99" s="528">
        <f t="shared" si="74"/>
        <v>-23.951999999999998</v>
      </c>
      <c r="N99" s="528">
        <f t="shared" si="74"/>
        <v>-23.951999999999998</v>
      </c>
      <c r="O99" s="528">
        <f t="shared" si="74"/>
        <v>-23.951999999999998</v>
      </c>
      <c r="P99" s="528">
        <f t="shared" si="74"/>
        <v>-23.951999999999998</v>
      </c>
      <c r="Q99" s="528">
        <f t="shared" si="74"/>
        <v>-23.951999999999998</v>
      </c>
      <c r="R99" s="528">
        <f t="shared" si="74"/>
        <v>-23.951999999999998</v>
      </c>
      <c r="S99" s="528">
        <f t="shared" si="74"/>
        <v>-23.951999999999998</v>
      </c>
      <c r="T99" s="528">
        <f t="shared" si="74"/>
        <v>-23.951999999999998</v>
      </c>
      <c r="U99" s="528">
        <f t="shared" si="74"/>
        <v>-23.951999999999998</v>
      </c>
      <c r="V99" s="528">
        <f t="shared" si="75"/>
        <v>-23.951999999999998</v>
      </c>
      <c r="W99" s="528">
        <f t="shared" si="75"/>
        <v>-23.951999999999998</v>
      </c>
      <c r="X99" s="528">
        <f t="shared" si="75"/>
        <v>-23.951999999999998</v>
      </c>
      <c r="Y99" s="528">
        <f t="shared" si="75"/>
        <v>-23.951999999999998</v>
      </c>
      <c r="Z99" s="528">
        <f t="shared" si="75"/>
        <v>-23.951999999999998</v>
      </c>
      <c r="AA99" s="528">
        <f t="shared" si="75"/>
        <v>-23.951999999999998</v>
      </c>
      <c r="AB99" s="528">
        <f t="shared" si="75"/>
        <v>-23.951999999999998</v>
      </c>
      <c r="AC99" s="528">
        <f t="shared" si="75"/>
        <v>-23.951999999999998</v>
      </c>
      <c r="AD99" s="528">
        <f t="shared" si="75"/>
        <v>-23.951999999999998</v>
      </c>
      <c r="AE99" s="528">
        <f t="shared" si="75"/>
        <v>-23.951999999999998</v>
      </c>
      <c r="AF99" s="528">
        <f t="shared" si="75"/>
        <v>-23.951999999999998</v>
      </c>
      <c r="AG99" s="528">
        <f t="shared" si="75"/>
        <v>-23.951999999999998</v>
      </c>
      <c r="AH99" s="529">
        <f t="shared" si="75"/>
        <v>-23.951999999999998</v>
      </c>
    </row>
    <row r="100" spans="2:34">
      <c r="B100" s="519" t="str">
        <f>'Custos de Operação'!A12</f>
        <v>JURÍDICO</v>
      </c>
      <c r="C100" s="587">
        <f>'Custos de Operação'!B12/1000</f>
        <v>5</v>
      </c>
      <c r="D100" s="528"/>
      <c r="E100" s="528">
        <f t="shared" si="73"/>
        <v>-60</v>
      </c>
      <c r="F100" s="528">
        <f t="shared" si="74"/>
        <v>-60</v>
      </c>
      <c r="G100" s="528">
        <f t="shared" si="74"/>
        <v>-60</v>
      </c>
      <c r="H100" s="528">
        <f t="shared" si="74"/>
        <v>-60</v>
      </c>
      <c r="I100" s="528">
        <f t="shared" si="74"/>
        <v>-60</v>
      </c>
      <c r="J100" s="528">
        <f t="shared" si="74"/>
        <v>-60</v>
      </c>
      <c r="K100" s="528">
        <f t="shared" si="74"/>
        <v>-60</v>
      </c>
      <c r="L100" s="528">
        <f t="shared" si="74"/>
        <v>-60</v>
      </c>
      <c r="M100" s="528">
        <f t="shared" si="74"/>
        <v>-60</v>
      </c>
      <c r="N100" s="528">
        <f t="shared" si="74"/>
        <v>-60</v>
      </c>
      <c r="O100" s="528">
        <f t="shared" si="74"/>
        <v>-60</v>
      </c>
      <c r="P100" s="528">
        <f t="shared" si="74"/>
        <v>-60</v>
      </c>
      <c r="Q100" s="528">
        <f t="shared" si="74"/>
        <v>-60</v>
      </c>
      <c r="R100" s="528">
        <f t="shared" si="74"/>
        <v>-60</v>
      </c>
      <c r="S100" s="528">
        <f t="shared" si="74"/>
        <v>-60</v>
      </c>
      <c r="T100" s="528">
        <f t="shared" si="74"/>
        <v>-60</v>
      </c>
      <c r="U100" s="528">
        <f t="shared" si="74"/>
        <v>-60</v>
      </c>
      <c r="V100" s="528">
        <f t="shared" si="75"/>
        <v>-60</v>
      </c>
      <c r="W100" s="528">
        <f t="shared" si="75"/>
        <v>-60</v>
      </c>
      <c r="X100" s="528">
        <f t="shared" si="75"/>
        <v>-60</v>
      </c>
      <c r="Y100" s="528">
        <f t="shared" si="75"/>
        <v>-60</v>
      </c>
      <c r="Z100" s="528">
        <f t="shared" si="75"/>
        <v>-60</v>
      </c>
      <c r="AA100" s="528">
        <f t="shared" si="75"/>
        <v>-60</v>
      </c>
      <c r="AB100" s="528">
        <f t="shared" si="75"/>
        <v>-60</v>
      </c>
      <c r="AC100" s="528">
        <f t="shared" si="75"/>
        <v>-60</v>
      </c>
      <c r="AD100" s="528">
        <f t="shared" si="75"/>
        <v>-60</v>
      </c>
      <c r="AE100" s="528">
        <f t="shared" si="75"/>
        <v>-60</v>
      </c>
      <c r="AF100" s="528">
        <f t="shared" si="75"/>
        <v>-60</v>
      </c>
      <c r="AG100" s="528">
        <f t="shared" si="75"/>
        <v>-60</v>
      </c>
      <c r="AH100" s="529">
        <f t="shared" si="75"/>
        <v>-60</v>
      </c>
    </row>
    <row r="101" spans="2:34">
      <c r="B101" s="519" t="str">
        <f>'Custos de Operação'!A13</f>
        <v>MANUT. TI</v>
      </c>
      <c r="C101" s="587">
        <f>'Custos de Operação'!B13/1000</f>
        <v>0.5</v>
      </c>
      <c r="D101" s="528"/>
      <c r="E101" s="528">
        <f t="shared" si="73"/>
        <v>-6</v>
      </c>
      <c r="F101" s="528">
        <f t="shared" si="74"/>
        <v>-6</v>
      </c>
      <c r="G101" s="528">
        <f t="shared" si="74"/>
        <v>-6</v>
      </c>
      <c r="H101" s="528">
        <f t="shared" si="74"/>
        <v>-6</v>
      </c>
      <c r="I101" s="528">
        <f t="shared" si="74"/>
        <v>-6</v>
      </c>
      <c r="J101" s="528">
        <f t="shared" si="74"/>
        <v>-6</v>
      </c>
      <c r="K101" s="528">
        <f t="shared" si="74"/>
        <v>-6</v>
      </c>
      <c r="L101" s="528">
        <f t="shared" si="74"/>
        <v>-6</v>
      </c>
      <c r="M101" s="528">
        <f t="shared" si="74"/>
        <v>-6</v>
      </c>
      <c r="N101" s="528">
        <f t="shared" si="74"/>
        <v>-6</v>
      </c>
      <c r="O101" s="528">
        <f t="shared" si="74"/>
        <v>-6</v>
      </c>
      <c r="P101" s="528">
        <f t="shared" si="74"/>
        <v>-6</v>
      </c>
      <c r="Q101" s="528">
        <f t="shared" si="74"/>
        <v>-6</v>
      </c>
      <c r="R101" s="528">
        <f t="shared" si="74"/>
        <v>-6</v>
      </c>
      <c r="S101" s="528">
        <f t="shared" si="74"/>
        <v>-6</v>
      </c>
      <c r="T101" s="528">
        <f t="shared" si="74"/>
        <v>-6</v>
      </c>
      <c r="U101" s="528">
        <f t="shared" si="74"/>
        <v>-6</v>
      </c>
      <c r="V101" s="528">
        <f t="shared" si="75"/>
        <v>-6</v>
      </c>
      <c r="W101" s="528">
        <f t="shared" si="75"/>
        <v>-6</v>
      </c>
      <c r="X101" s="528">
        <f t="shared" si="75"/>
        <v>-6</v>
      </c>
      <c r="Y101" s="528">
        <f t="shared" si="75"/>
        <v>-6</v>
      </c>
      <c r="Z101" s="528">
        <f t="shared" si="75"/>
        <v>-6</v>
      </c>
      <c r="AA101" s="528">
        <f t="shared" si="75"/>
        <v>-6</v>
      </c>
      <c r="AB101" s="528">
        <f t="shared" si="75"/>
        <v>-6</v>
      </c>
      <c r="AC101" s="528">
        <f t="shared" si="75"/>
        <v>-6</v>
      </c>
      <c r="AD101" s="528">
        <f t="shared" si="75"/>
        <v>-6</v>
      </c>
      <c r="AE101" s="528">
        <f t="shared" si="75"/>
        <v>-6</v>
      </c>
      <c r="AF101" s="528">
        <f t="shared" si="75"/>
        <v>-6</v>
      </c>
      <c r="AG101" s="528">
        <f t="shared" si="75"/>
        <v>-6</v>
      </c>
      <c r="AH101" s="529">
        <f t="shared" si="75"/>
        <v>-6</v>
      </c>
    </row>
    <row r="102" spans="2:34">
      <c r="B102" s="519" t="str">
        <f>'Custos de Operação'!A14</f>
        <v>SEGURO Máquinas e Equipamentos</v>
      </c>
      <c r="C102" s="587">
        <f>'Custos de Operação'!B14/1000</f>
        <v>6</v>
      </c>
      <c r="D102" s="528"/>
      <c r="E102" s="528">
        <f t="shared" si="73"/>
        <v>-72</v>
      </c>
      <c r="F102" s="528">
        <f t="shared" si="74"/>
        <v>-72</v>
      </c>
      <c r="G102" s="528">
        <f t="shared" si="74"/>
        <v>-72</v>
      </c>
      <c r="H102" s="528">
        <f t="shared" si="74"/>
        <v>-72</v>
      </c>
      <c r="I102" s="528">
        <f t="shared" si="74"/>
        <v>-72</v>
      </c>
      <c r="J102" s="528">
        <f t="shared" si="74"/>
        <v>-72</v>
      </c>
      <c r="K102" s="528">
        <f t="shared" si="74"/>
        <v>-72</v>
      </c>
      <c r="L102" s="528">
        <f t="shared" si="74"/>
        <v>-72</v>
      </c>
      <c r="M102" s="528">
        <f t="shared" si="74"/>
        <v>-72</v>
      </c>
      <c r="N102" s="528">
        <f t="shared" si="74"/>
        <v>-72</v>
      </c>
      <c r="O102" s="528">
        <f t="shared" si="74"/>
        <v>-72</v>
      </c>
      <c r="P102" s="528">
        <f t="shared" si="74"/>
        <v>-72</v>
      </c>
      <c r="Q102" s="528">
        <f t="shared" si="74"/>
        <v>-72</v>
      </c>
      <c r="R102" s="528">
        <f t="shared" si="74"/>
        <v>-72</v>
      </c>
      <c r="S102" s="528">
        <f t="shared" si="74"/>
        <v>-72</v>
      </c>
      <c r="T102" s="528">
        <f t="shared" si="74"/>
        <v>-72</v>
      </c>
      <c r="U102" s="528">
        <f t="shared" si="74"/>
        <v>-72</v>
      </c>
      <c r="V102" s="528">
        <f t="shared" si="75"/>
        <v>-72</v>
      </c>
      <c r="W102" s="528">
        <f t="shared" si="75"/>
        <v>-72</v>
      </c>
      <c r="X102" s="528">
        <f t="shared" si="75"/>
        <v>-72</v>
      </c>
      <c r="Y102" s="528">
        <f t="shared" si="75"/>
        <v>-72</v>
      </c>
      <c r="Z102" s="528">
        <f t="shared" si="75"/>
        <v>-72</v>
      </c>
      <c r="AA102" s="528">
        <f t="shared" si="75"/>
        <v>-72</v>
      </c>
      <c r="AB102" s="528">
        <f t="shared" si="75"/>
        <v>-72</v>
      </c>
      <c r="AC102" s="528">
        <f t="shared" si="75"/>
        <v>-72</v>
      </c>
      <c r="AD102" s="528">
        <f t="shared" si="75"/>
        <v>-72</v>
      </c>
      <c r="AE102" s="528">
        <f t="shared" si="75"/>
        <v>-72</v>
      </c>
      <c r="AF102" s="528">
        <f t="shared" si="75"/>
        <v>-72</v>
      </c>
      <c r="AG102" s="528">
        <f t="shared" si="75"/>
        <v>-72</v>
      </c>
      <c r="AH102" s="529">
        <f t="shared" si="75"/>
        <v>-72</v>
      </c>
    </row>
    <row r="103" spans="2:34">
      <c r="B103" s="519" t="str">
        <f>'Custos de Operação'!A15</f>
        <v>SEGURO Pessoal (Acidentes e Vida)</v>
      </c>
      <c r="C103" s="587">
        <f>'Custos de Operação'!B15/1000</f>
        <v>3.63</v>
      </c>
      <c r="D103" s="528"/>
      <c r="E103" s="528">
        <f t="shared" si="73"/>
        <v>-43.56</v>
      </c>
      <c r="F103" s="528">
        <f t="shared" si="74"/>
        <v>-43.56</v>
      </c>
      <c r="G103" s="528">
        <f t="shared" si="74"/>
        <v>-43.56</v>
      </c>
      <c r="H103" s="528">
        <f t="shared" si="74"/>
        <v>-43.56</v>
      </c>
      <c r="I103" s="528">
        <f t="shared" si="74"/>
        <v>-43.56</v>
      </c>
      <c r="J103" s="528">
        <f t="shared" si="74"/>
        <v>-43.56</v>
      </c>
      <c r="K103" s="528">
        <f t="shared" si="74"/>
        <v>-43.56</v>
      </c>
      <c r="L103" s="528">
        <f t="shared" si="74"/>
        <v>-43.56</v>
      </c>
      <c r="M103" s="528">
        <f t="shared" si="74"/>
        <v>-43.56</v>
      </c>
      <c r="N103" s="528">
        <f t="shared" si="74"/>
        <v>-43.56</v>
      </c>
      <c r="O103" s="528">
        <f t="shared" si="74"/>
        <v>-43.56</v>
      </c>
      <c r="P103" s="528">
        <f t="shared" si="74"/>
        <v>-43.56</v>
      </c>
      <c r="Q103" s="528">
        <f t="shared" si="74"/>
        <v>-43.56</v>
      </c>
      <c r="R103" s="528">
        <f t="shared" si="74"/>
        <v>-43.56</v>
      </c>
      <c r="S103" s="528">
        <f t="shared" si="74"/>
        <v>-43.56</v>
      </c>
      <c r="T103" s="528">
        <f t="shared" si="74"/>
        <v>-43.56</v>
      </c>
      <c r="U103" s="528">
        <f t="shared" si="74"/>
        <v>-43.56</v>
      </c>
      <c r="V103" s="528">
        <f t="shared" si="75"/>
        <v>-43.56</v>
      </c>
      <c r="W103" s="528">
        <f t="shared" si="75"/>
        <v>-43.56</v>
      </c>
      <c r="X103" s="528">
        <f t="shared" si="75"/>
        <v>-43.56</v>
      </c>
      <c r="Y103" s="528">
        <f t="shared" si="75"/>
        <v>-43.56</v>
      </c>
      <c r="Z103" s="528">
        <f t="shared" si="75"/>
        <v>-43.56</v>
      </c>
      <c r="AA103" s="528">
        <f t="shared" si="75"/>
        <v>-43.56</v>
      </c>
      <c r="AB103" s="528">
        <f t="shared" si="75"/>
        <v>-43.56</v>
      </c>
      <c r="AC103" s="528">
        <f t="shared" si="75"/>
        <v>-43.56</v>
      </c>
      <c r="AD103" s="528">
        <f t="shared" si="75"/>
        <v>-43.56</v>
      </c>
      <c r="AE103" s="528">
        <f t="shared" si="75"/>
        <v>-43.56</v>
      </c>
      <c r="AF103" s="528">
        <f t="shared" si="75"/>
        <v>-43.56</v>
      </c>
      <c r="AG103" s="528">
        <f t="shared" si="75"/>
        <v>-43.56</v>
      </c>
      <c r="AH103" s="529">
        <f t="shared" si="75"/>
        <v>-43.56</v>
      </c>
    </row>
    <row r="104" spans="2:34">
      <c r="B104" s="519" t="str">
        <f>'Custos de Operação'!A16</f>
        <v>SEGURO Garantia</v>
      </c>
      <c r="C104" s="587">
        <f>'Custos de Operação'!B16/1000</f>
        <v>0</v>
      </c>
      <c r="D104" s="528"/>
      <c r="E104" s="528">
        <f t="shared" si="73"/>
        <v>0</v>
      </c>
      <c r="F104" s="528">
        <f t="shared" si="74"/>
        <v>0</v>
      </c>
      <c r="G104" s="528">
        <f t="shared" si="74"/>
        <v>0</v>
      </c>
      <c r="H104" s="528">
        <f t="shared" si="74"/>
        <v>0</v>
      </c>
      <c r="I104" s="528">
        <f t="shared" si="74"/>
        <v>0</v>
      </c>
      <c r="J104" s="528">
        <f t="shared" si="74"/>
        <v>0</v>
      </c>
      <c r="K104" s="528">
        <f t="shared" si="74"/>
        <v>0</v>
      </c>
      <c r="L104" s="528">
        <f t="shared" si="74"/>
        <v>0</v>
      </c>
      <c r="M104" s="528">
        <f t="shared" si="74"/>
        <v>0</v>
      </c>
      <c r="N104" s="528">
        <f t="shared" si="74"/>
        <v>0</v>
      </c>
      <c r="O104" s="528">
        <f t="shared" si="74"/>
        <v>0</v>
      </c>
      <c r="P104" s="528">
        <f t="shared" si="74"/>
        <v>0</v>
      </c>
      <c r="Q104" s="528">
        <f t="shared" si="74"/>
        <v>0</v>
      </c>
      <c r="R104" s="528">
        <f t="shared" si="74"/>
        <v>0</v>
      </c>
      <c r="S104" s="528">
        <f t="shared" si="74"/>
        <v>0</v>
      </c>
      <c r="T104" s="528">
        <f t="shared" si="74"/>
        <v>0</v>
      </c>
      <c r="U104" s="528">
        <f t="shared" si="74"/>
        <v>0</v>
      </c>
      <c r="V104" s="528">
        <f t="shared" si="75"/>
        <v>0</v>
      </c>
      <c r="W104" s="528">
        <f t="shared" si="75"/>
        <v>0</v>
      </c>
      <c r="X104" s="528">
        <f t="shared" si="75"/>
        <v>0</v>
      </c>
      <c r="Y104" s="528">
        <f t="shared" si="75"/>
        <v>0</v>
      </c>
      <c r="Z104" s="528">
        <f t="shared" si="75"/>
        <v>0</v>
      </c>
      <c r="AA104" s="528">
        <f t="shared" si="75"/>
        <v>0</v>
      </c>
      <c r="AB104" s="528">
        <f t="shared" si="75"/>
        <v>0</v>
      </c>
      <c r="AC104" s="528">
        <f t="shared" si="75"/>
        <v>0</v>
      </c>
      <c r="AD104" s="528">
        <f t="shared" si="75"/>
        <v>0</v>
      </c>
      <c r="AE104" s="528">
        <f t="shared" si="75"/>
        <v>0</v>
      </c>
      <c r="AF104" s="528">
        <f t="shared" si="75"/>
        <v>0</v>
      </c>
      <c r="AG104" s="528">
        <f t="shared" si="75"/>
        <v>0</v>
      </c>
      <c r="AH104" s="529">
        <f t="shared" si="75"/>
        <v>0</v>
      </c>
    </row>
    <row r="105" spans="2:34">
      <c r="B105" s="519" t="str">
        <f>'Custos de Operação'!A17</f>
        <v>Treinamento</v>
      </c>
      <c r="C105" s="587">
        <f>'Custos de Operação'!B17/1000</f>
        <v>4</v>
      </c>
      <c r="D105" s="528"/>
      <c r="E105" s="528">
        <f t="shared" si="73"/>
        <v>-48</v>
      </c>
      <c r="F105" s="528">
        <f t="shared" si="74"/>
        <v>-48</v>
      </c>
      <c r="G105" s="528">
        <f t="shared" si="74"/>
        <v>-48</v>
      </c>
      <c r="H105" s="528">
        <f t="shared" si="74"/>
        <v>-48</v>
      </c>
      <c r="I105" s="528">
        <f t="shared" si="74"/>
        <v>-48</v>
      </c>
      <c r="J105" s="528">
        <f t="shared" si="74"/>
        <v>-48</v>
      </c>
      <c r="K105" s="528">
        <f t="shared" si="74"/>
        <v>-48</v>
      </c>
      <c r="L105" s="528">
        <f t="shared" si="74"/>
        <v>-48</v>
      </c>
      <c r="M105" s="528">
        <f t="shared" si="74"/>
        <v>-48</v>
      </c>
      <c r="N105" s="528">
        <f t="shared" si="74"/>
        <v>-48</v>
      </c>
      <c r="O105" s="528">
        <f t="shared" si="74"/>
        <v>-48</v>
      </c>
      <c r="P105" s="528">
        <f t="shared" si="74"/>
        <v>-48</v>
      </c>
      <c r="Q105" s="528">
        <f t="shared" si="74"/>
        <v>-48</v>
      </c>
      <c r="R105" s="528">
        <f t="shared" si="74"/>
        <v>-48</v>
      </c>
      <c r="S105" s="528">
        <f t="shared" si="74"/>
        <v>-48</v>
      </c>
      <c r="T105" s="528">
        <f t="shared" si="74"/>
        <v>-48</v>
      </c>
      <c r="U105" s="528">
        <f t="shared" si="74"/>
        <v>-48</v>
      </c>
      <c r="V105" s="528">
        <f t="shared" si="75"/>
        <v>-48</v>
      </c>
      <c r="W105" s="528">
        <f t="shared" si="75"/>
        <v>-48</v>
      </c>
      <c r="X105" s="528">
        <f t="shared" si="75"/>
        <v>-48</v>
      </c>
      <c r="Y105" s="528">
        <f t="shared" si="75"/>
        <v>-48</v>
      </c>
      <c r="Z105" s="528">
        <f t="shared" si="75"/>
        <v>-48</v>
      </c>
      <c r="AA105" s="528">
        <f t="shared" si="75"/>
        <v>-48</v>
      </c>
      <c r="AB105" s="528">
        <f t="shared" si="75"/>
        <v>-48</v>
      </c>
      <c r="AC105" s="528">
        <f t="shared" si="75"/>
        <v>-48</v>
      </c>
      <c r="AD105" s="528">
        <f t="shared" si="75"/>
        <v>-48</v>
      </c>
      <c r="AE105" s="528">
        <f t="shared" si="75"/>
        <v>-48</v>
      </c>
      <c r="AF105" s="528">
        <f t="shared" si="75"/>
        <v>-48</v>
      </c>
      <c r="AG105" s="528">
        <f t="shared" si="75"/>
        <v>-48</v>
      </c>
      <c r="AH105" s="529">
        <f t="shared" si="75"/>
        <v>-48</v>
      </c>
    </row>
    <row r="106" spans="2:34">
      <c r="B106" s="519" t="str">
        <f>'Custos de Operação'!A18</f>
        <v>DESLOCAMENTOS E DIARIAS</v>
      </c>
      <c r="C106" s="587">
        <f>'Custos de Operação'!B18/1000</f>
        <v>16.448</v>
      </c>
      <c r="D106" s="528"/>
      <c r="E106" s="528">
        <f t="shared" si="73"/>
        <v>-197.376</v>
      </c>
      <c r="F106" s="528">
        <f t="shared" si="74"/>
        <v>-197.376</v>
      </c>
      <c r="G106" s="528">
        <f t="shared" si="74"/>
        <v>-197.376</v>
      </c>
      <c r="H106" s="528">
        <f t="shared" si="74"/>
        <v>-197.376</v>
      </c>
      <c r="I106" s="528">
        <f t="shared" si="74"/>
        <v>-197.376</v>
      </c>
      <c r="J106" s="528">
        <f t="shared" si="74"/>
        <v>-197.376</v>
      </c>
      <c r="K106" s="528">
        <f t="shared" si="74"/>
        <v>-197.376</v>
      </c>
      <c r="L106" s="528">
        <f t="shared" si="74"/>
        <v>-197.376</v>
      </c>
      <c r="M106" s="528">
        <f t="shared" si="74"/>
        <v>-197.376</v>
      </c>
      <c r="N106" s="528">
        <f t="shared" si="74"/>
        <v>-197.376</v>
      </c>
      <c r="O106" s="528">
        <f t="shared" si="74"/>
        <v>-197.376</v>
      </c>
      <c r="P106" s="528">
        <f t="shared" si="74"/>
        <v>-197.376</v>
      </c>
      <c r="Q106" s="528">
        <f t="shared" si="74"/>
        <v>-197.376</v>
      </c>
      <c r="R106" s="528">
        <f t="shared" si="74"/>
        <v>-197.376</v>
      </c>
      <c r="S106" s="528">
        <f t="shared" si="74"/>
        <v>-197.376</v>
      </c>
      <c r="T106" s="528">
        <f t="shared" si="74"/>
        <v>-197.376</v>
      </c>
      <c r="U106" s="528">
        <f t="shared" si="74"/>
        <v>-197.376</v>
      </c>
      <c r="V106" s="528">
        <f t="shared" si="75"/>
        <v>-197.376</v>
      </c>
      <c r="W106" s="528">
        <f t="shared" si="75"/>
        <v>-197.376</v>
      </c>
      <c r="X106" s="528">
        <f t="shared" si="75"/>
        <v>-197.376</v>
      </c>
      <c r="Y106" s="528">
        <f t="shared" si="75"/>
        <v>-197.376</v>
      </c>
      <c r="Z106" s="528">
        <f t="shared" si="75"/>
        <v>-197.376</v>
      </c>
      <c r="AA106" s="528">
        <f t="shared" si="75"/>
        <v>-197.376</v>
      </c>
      <c r="AB106" s="528">
        <f t="shared" si="75"/>
        <v>-197.376</v>
      </c>
      <c r="AC106" s="528">
        <f t="shared" si="75"/>
        <v>-197.376</v>
      </c>
      <c r="AD106" s="528">
        <f t="shared" si="75"/>
        <v>-197.376</v>
      </c>
      <c r="AE106" s="528">
        <f t="shared" si="75"/>
        <v>-197.376</v>
      </c>
      <c r="AF106" s="528">
        <f t="shared" si="75"/>
        <v>-197.376</v>
      </c>
      <c r="AG106" s="528">
        <f t="shared" si="75"/>
        <v>-197.376</v>
      </c>
      <c r="AH106" s="529">
        <f t="shared" si="75"/>
        <v>-197.376</v>
      </c>
    </row>
    <row r="107" spans="2:34" ht="4.5" customHeight="1">
      <c r="B107" s="500"/>
      <c r="C107" s="575"/>
      <c r="D107" s="502"/>
      <c r="E107" s="521"/>
      <c r="F107" s="521"/>
      <c r="G107" s="521"/>
      <c r="H107" s="521"/>
      <c r="I107" s="521"/>
      <c r="J107" s="521"/>
      <c r="K107" s="521"/>
      <c r="L107" s="521"/>
      <c r="M107" s="521"/>
      <c r="N107" s="521"/>
      <c r="O107" s="521"/>
      <c r="P107" s="521"/>
      <c r="Q107" s="521"/>
      <c r="R107" s="521"/>
      <c r="S107" s="521"/>
      <c r="T107" s="521"/>
      <c r="U107" s="521"/>
      <c r="V107" s="521"/>
      <c r="W107" s="521"/>
      <c r="X107" s="521"/>
      <c r="Y107" s="521"/>
      <c r="Z107" s="521"/>
      <c r="AA107" s="521"/>
      <c r="AB107" s="521"/>
      <c r="AC107" s="521"/>
      <c r="AD107" s="521"/>
      <c r="AE107" s="521"/>
      <c r="AF107" s="521"/>
      <c r="AG107" s="521"/>
      <c r="AH107" s="522"/>
    </row>
    <row r="108" spans="2:34" ht="13" thickBot="1">
      <c r="B108" s="545" t="s">
        <v>30</v>
      </c>
      <c r="C108" s="577"/>
      <c r="D108" s="538"/>
      <c r="E108" s="538">
        <f t="shared" ref="E108:AB108" si="76">SUM(E94:E106)</f>
        <v>-799.06439999999998</v>
      </c>
      <c r="F108" s="538">
        <f t="shared" si="76"/>
        <v>-800.49758185132009</v>
      </c>
      <c r="G108" s="538">
        <f t="shared" si="76"/>
        <v>-801.94165747917305</v>
      </c>
      <c r="H108" s="538">
        <f t="shared" si="76"/>
        <v>-803.39670424889778</v>
      </c>
      <c r="I108" s="538">
        <f t="shared" si="76"/>
        <v>-804.86280689396085</v>
      </c>
      <c r="J108" s="538">
        <f t="shared" si="76"/>
        <v>-806.34005751595578</v>
      </c>
      <c r="K108" s="538">
        <f t="shared" si="76"/>
        <v>-807.82853348022195</v>
      </c>
      <c r="L108" s="538">
        <f t="shared" si="76"/>
        <v>-809.32832320428929</v>
      </c>
      <c r="M108" s="538">
        <f t="shared" si="76"/>
        <v>-810.83950773756055</v>
      </c>
      <c r="N108" s="538">
        <f t="shared" si="76"/>
        <v>-812.36218286569351</v>
      </c>
      <c r="O108" s="538">
        <f t="shared" si="76"/>
        <v>-813.89642595402711</v>
      </c>
      <c r="P108" s="538">
        <f t="shared" si="76"/>
        <v>-815.44232910415508</v>
      </c>
      <c r="Q108" s="538">
        <f t="shared" si="76"/>
        <v>-816.99998073360803</v>
      </c>
      <c r="R108" s="538">
        <f t="shared" si="76"/>
        <v>-818.56946925991565</v>
      </c>
      <c r="S108" s="538">
        <f t="shared" si="76"/>
        <v>-820.15089046873595</v>
      </c>
      <c r="T108" s="538">
        <f t="shared" si="76"/>
        <v>-821.74432909353527</v>
      </c>
      <c r="U108" s="538">
        <f t="shared" si="76"/>
        <v>-823.3498772359078</v>
      </c>
      <c r="V108" s="538">
        <f t="shared" si="76"/>
        <v>-824.96762699744704</v>
      </c>
      <c r="W108" s="538">
        <f t="shared" si="76"/>
        <v>-826.59767047974719</v>
      </c>
      <c r="X108" s="538">
        <f t="shared" si="76"/>
        <v>-828.24010715252984</v>
      </c>
      <c r="Y108" s="538">
        <f t="shared" si="76"/>
        <v>-829.89502543332515</v>
      </c>
      <c r="Z108" s="538">
        <f t="shared" si="76"/>
        <v>-831.56251742372706</v>
      </c>
      <c r="AA108" s="538">
        <f t="shared" si="76"/>
        <v>-833.24268259345672</v>
      </c>
      <c r="AB108" s="538">
        <f t="shared" si="76"/>
        <v>-834.93562041223595</v>
      </c>
      <c r="AC108" s="538">
        <f t="shared" ref="AC108:AH108" si="77">SUM(AC94:AC106)</f>
        <v>-836.64141929759489</v>
      </c>
      <c r="AD108" s="538">
        <f t="shared" si="77"/>
        <v>-838.36018223145652</v>
      </c>
      <c r="AE108" s="538">
        <f t="shared" si="77"/>
        <v>-840.09200774041392</v>
      </c>
      <c r="AF108" s="538">
        <f t="shared" si="77"/>
        <v>-841.83699509986195</v>
      </c>
      <c r="AG108" s="538">
        <f t="shared" si="77"/>
        <v>-843.59524433968659</v>
      </c>
      <c r="AH108" s="539">
        <f t="shared" si="77"/>
        <v>-845.36685624999973</v>
      </c>
    </row>
    <row r="109" spans="2:34">
      <c r="B109" s="549" t="s">
        <v>688</v>
      </c>
      <c r="C109" s="581"/>
      <c r="D109" s="548"/>
      <c r="E109" s="548"/>
      <c r="F109" s="553">
        <f t="shared" ref="F109:AH109" si="78">F108/E108-1</f>
        <v>1.7935748999957646E-3</v>
      </c>
      <c r="G109" s="553">
        <f t="shared" si="78"/>
        <v>1.8039725048428767E-3</v>
      </c>
      <c r="H109" s="553">
        <f t="shared" si="78"/>
        <v>1.8144047714125922E-3</v>
      </c>
      <c r="I109" s="553">
        <f t="shared" si="78"/>
        <v>1.8248800839104629E-3</v>
      </c>
      <c r="J109" s="553">
        <f t="shared" si="78"/>
        <v>1.8354067417971631E-3</v>
      </c>
      <c r="K109" s="553">
        <f t="shared" si="78"/>
        <v>1.8459655456677382E-3</v>
      </c>
      <c r="L109" s="553">
        <f t="shared" si="78"/>
        <v>1.8565693855923104E-3</v>
      </c>
      <c r="M109" s="553">
        <f t="shared" si="78"/>
        <v>1.8672082638702125E-3</v>
      </c>
      <c r="N109" s="553">
        <f t="shared" si="78"/>
        <v>1.8778995270982701E-3</v>
      </c>
      <c r="O109" s="553">
        <f t="shared" si="78"/>
        <v>1.8886195353424728E-3</v>
      </c>
      <c r="P109" s="553">
        <f t="shared" si="78"/>
        <v>1.8993855985003361E-3</v>
      </c>
      <c r="Q109" s="553">
        <f t="shared" si="78"/>
        <v>1.9101922648094849E-3</v>
      </c>
      <c r="R109" s="553">
        <f t="shared" si="78"/>
        <v>1.9210386331935947E-3</v>
      </c>
      <c r="S109" s="553">
        <f t="shared" si="78"/>
        <v>1.9319328025391158E-3</v>
      </c>
      <c r="T109" s="553">
        <f t="shared" si="78"/>
        <v>1.9428603240174702E-3</v>
      </c>
      <c r="U109" s="553">
        <f t="shared" si="78"/>
        <v>1.9538292940135538E-3</v>
      </c>
      <c r="V109" s="553">
        <f t="shared" si="78"/>
        <v>1.964838771786992E-3</v>
      </c>
      <c r="W109" s="553">
        <f t="shared" si="78"/>
        <v>1.9758878154199078E-3</v>
      </c>
      <c r="X109" s="553">
        <f t="shared" si="78"/>
        <v>1.986984395720981E-3</v>
      </c>
      <c r="Y109" s="553">
        <f t="shared" si="78"/>
        <v>1.9981141537384062E-3</v>
      </c>
      <c r="Z109" s="553">
        <f t="shared" si="78"/>
        <v>2.0092806189930812E-3</v>
      </c>
      <c r="AA109" s="553">
        <f t="shared" si="78"/>
        <v>2.0204917063060268E-3</v>
      </c>
      <c r="AB109" s="553">
        <f t="shared" si="78"/>
        <v>2.0317463977121974E-3</v>
      </c>
      <c r="AC109" s="553">
        <f t="shared" si="78"/>
        <v>2.0430304369056795E-3</v>
      </c>
      <c r="AD109" s="553">
        <f t="shared" si="78"/>
        <v>2.0543603199858484E-3</v>
      </c>
      <c r="AE109" s="553">
        <f t="shared" si="78"/>
        <v>2.0657296776045442E-3</v>
      </c>
      <c r="AF109" s="553">
        <f t="shared" si="78"/>
        <v>2.0771383888551487E-3</v>
      </c>
      <c r="AG109" s="553">
        <f t="shared" si="78"/>
        <v>2.0885863297277485E-3</v>
      </c>
      <c r="AH109" s="554">
        <f t="shared" si="78"/>
        <v>2.1000733731018073E-3</v>
      </c>
    </row>
    <row r="110" spans="2:34" ht="13" thickBot="1">
      <c r="B110" s="550" t="s">
        <v>830</v>
      </c>
      <c r="C110" s="582"/>
      <c r="D110" s="547"/>
      <c r="E110" s="551">
        <f t="shared" ref="E110:AB110" si="79">E108/E$63</f>
        <v>-3.6162645932118723E-2</v>
      </c>
      <c r="F110" s="551">
        <f t="shared" si="79"/>
        <v>-3.5965889510403373E-2</v>
      </c>
      <c r="G110" s="551">
        <f t="shared" si="79"/>
        <v>-3.5770484207532323E-2</v>
      </c>
      <c r="H110" s="551">
        <f t="shared" si="79"/>
        <v>-3.5576425923725535E-2</v>
      </c>
      <c r="I110" s="551">
        <f t="shared" si="79"/>
        <v>-3.538370110922115E-2</v>
      </c>
      <c r="J110" s="551">
        <f t="shared" si="79"/>
        <v>-3.5192302666651687E-2</v>
      </c>
      <c r="K110" s="551">
        <f t="shared" si="79"/>
        <v>-3.5002227233045573E-2</v>
      </c>
      <c r="L110" s="551">
        <f t="shared" si="79"/>
        <v>-3.4813457857441082E-2</v>
      </c>
      <c r="M110" s="551">
        <f t="shared" si="79"/>
        <v>-3.4625994534309361E-2</v>
      </c>
      <c r="N110" s="551">
        <f t="shared" si="79"/>
        <v>-3.4439824560339963E-2</v>
      </c>
      <c r="O110" s="551">
        <f t="shared" si="79"/>
        <v>-3.2183820618298033E-2</v>
      </c>
      <c r="P110" s="551">
        <f t="shared" si="79"/>
        <v>-3.4071340766553777E-2</v>
      </c>
      <c r="Q110" s="551">
        <f t="shared" si="79"/>
        <v>-3.3889007502445397E-2</v>
      </c>
      <c r="R110" s="551">
        <f t="shared" si="79"/>
        <v>-3.3707934574111351E-2</v>
      </c>
      <c r="S110" s="551">
        <f t="shared" si="79"/>
        <v>-3.3528120565570703E-2</v>
      </c>
      <c r="T110" s="551">
        <f t="shared" si="79"/>
        <v>-3.334955281994649E-2</v>
      </c>
      <c r="U110" s="551">
        <f t="shared" si="79"/>
        <v>-3.3172221134706213E-2</v>
      </c>
      <c r="V110" s="551">
        <f t="shared" si="79"/>
        <v>-3.2996121918513005E-2</v>
      </c>
      <c r="W110" s="551">
        <f t="shared" si="79"/>
        <v>-3.2821246973993475E-2</v>
      </c>
      <c r="X110" s="551">
        <f t="shared" si="79"/>
        <v>-3.264758428294609E-2</v>
      </c>
      <c r="Y110" s="551">
        <f t="shared" si="79"/>
        <v>-3.2475134152619108E-2</v>
      </c>
      <c r="Z110" s="551">
        <f t="shared" si="79"/>
        <v>-3.2303881046810867E-2</v>
      </c>
      <c r="AA110" s="551">
        <f t="shared" si="79"/>
        <v>-3.2133823205174855E-2</v>
      </c>
      <c r="AB110" s="551">
        <f t="shared" si="79"/>
        <v>-3.1964948760340339E-2</v>
      </c>
      <c r="AC110" s="551">
        <f t="shared" ref="AC110:AH110" si="80">AC108/AC$63</f>
        <v>-3.1797252159267833E-2</v>
      </c>
      <c r="AD110" s="551">
        <f t="shared" si="80"/>
        <v>-3.1630725556212526E-2</v>
      </c>
      <c r="AE110" s="551">
        <f t="shared" si="80"/>
        <v>-3.1465361477579772E-2</v>
      </c>
      <c r="AF110" s="551">
        <f t="shared" si="80"/>
        <v>-3.1301152487347932E-2</v>
      </c>
      <c r="AG110" s="551">
        <f t="shared" si="80"/>
        <v>-3.1138091187032257E-2</v>
      </c>
      <c r="AH110" s="552">
        <f t="shared" si="80"/>
        <v>-3.0976170215646196E-2</v>
      </c>
    </row>
    <row r="111" spans="2:34">
      <c r="B111" s="519"/>
      <c r="C111" s="576"/>
      <c r="D111" s="497"/>
      <c r="E111" s="497"/>
      <c r="F111" s="497"/>
      <c r="G111" s="497"/>
      <c r="H111" s="497"/>
      <c r="I111" s="497"/>
      <c r="J111" s="497"/>
      <c r="K111" s="497"/>
      <c r="L111" s="497"/>
      <c r="M111" s="497"/>
      <c r="N111" s="497"/>
      <c r="O111" s="497"/>
      <c r="P111" s="497"/>
      <c r="Q111" s="497"/>
      <c r="R111" s="497"/>
      <c r="S111" s="497"/>
      <c r="T111" s="497"/>
      <c r="U111" s="497"/>
      <c r="V111" s="497"/>
      <c r="W111" s="497"/>
      <c r="X111" s="497"/>
      <c r="Y111" s="497"/>
      <c r="Z111" s="497"/>
      <c r="AA111" s="497"/>
      <c r="AB111" s="497"/>
      <c r="AC111" s="497"/>
      <c r="AD111" s="497"/>
      <c r="AE111" s="497"/>
      <c r="AF111" s="497"/>
      <c r="AG111" s="497"/>
      <c r="AH111" s="508"/>
    </row>
    <row r="112" spans="2:34" ht="13" thickBot="1">
      <c r="B112" s="545" t="s">
        <v>188</v>
      </c>
      <c r="C112" s="577"/>
      <c r="D112" s="540">
        <f t="shared" ref="D112:AB112" si="81">SUM(D108,D87)</f>
        <v>0</v>
      </c>
      <c r="E112" s="540">
        <f t="shared" si="81"/>
        <v>7640.5753117493578</v>
      </c>
      <c r="F112" s="540">
        <f t="shared" si="81"/>
        <v>7778.0875055956813</v>
      </c>
      <c r="G112" s="540">
        <f t="shared" si="81"/>
        <v>7916.6491977070755</v>
      </c>
      <c r="H112" s="540">
        <f t="shared" si="81"/>
        <v>8056.2656607373219</v>
      </c>
      <c r="I112" s="540">
        <f t="shared" si="81"/>
        <v>8196.9482686985648</v>
      </c>
      <c r="J112" s="540">
        <f t="shared" si="81"/>
        <v>8338.7045340684926</v>
      </c>
      <c r="K112" s="540">
        <f t="shared" si="81"/>
        <v>8481.5393710470835</v>
      </c>
      <c r="L112" s="540">
        <f t="shared" si="81"/>
        <v>8625.4668180108965</v>
      </c>
      <c r="M112" s="540">
        <f t="shared" si="81"/>
        <v>8770.4897379029899</v>
      </c>
      <c r="N112" s="540">
        <f t="shared" si="81"/>
        <v>8916.6196796281874</v>
      </c>
      <c r="O112" s="540">
        <f t="shared" si="81"/>
        <v>10592.885940022556</v>
      </c>
      <c r="P112" s="540">
        <f t="shared" si="81"/>
        <v>9212.2283719063762</v>
      </c>
      <c r="Q112" s="540">
        <f t="shared" si="81"/>
        <v>9361.7265843432906</v>
      </c>
      <c r="R112" s="540">
        <f t="shared" si="81"/>
        <v>9512.3665928138307</v>
      </c>
      <c r="S112" s="540">
        <f t="shared" si="81"/>
        <v>9664.1524864760395</v>
      </c>
      <c r="T112" s="540">
        <f t="shared" si="81"/>
        <v>9817.0963562496563</v>
      </c>
      <c r="U112" s="540">
        <f t="shared" si="81"/>
        <v>9971.2088171916057</v>
      </c>
      <c r="V112" s="540">
        <f t="shared" si="81"/>
        <v>10126.495651263049</v>
      </c>
      <c r="W112" s="540">
        <f t="shared" si="81"/>
        <v>10282.966101458176</v>
      </c>
      <c r="X112" s="540">
        <f t="shared" si="81"/>
        <v>10440.632588777227</v>
      </c>
      <c r="Y112" s="540">
        <f t="shared" si="81"/>
        <v>10599.497934115623</v>
      </c>
      <c r="Z112" s="540">
        <f t="shared" si="81"/>
        <v>10759.577406399141</v>
      </c>
      <c r="AA112" s="540">
        <f t="shared" si="81"/>
        <v>10920.875670179905</v>
      </c>
      <c r="AB112" s="540">
        <f t="shared" si="81"/>
        <v>11083.405504911958</v>
      </c>
      <c r="AC112" s="540">
        <f t="shared" ref="AC112:AH112" si="82">SUM(AC108,AC87)</f>
        <v>11247.174564586467</v>
      </c>
      <c r="AD112" s="540">
        <f t="shared" si="82"/>
        <v>11412.192652699079</v>
      </c>
      <c r="AE112" s="540">
        <f t="shared" si="82"/>
        <v>11578.469297375579</v>
      </c>
      <c r="AF112" s="540">
        <f t="shared" si="82"/>
        <v>11746.01409944314</v>
      </c>
      <c r="AG112" s="540">
        <f t="shared" si="82"/>
        <v>11914.836732985212</v>
      </c>
      <c r="AH112" s="541">
        <f t="shared" si="82"/>
        <v>12084.946945900607</v>
      </c>
    </row>
    <row r="113" spans="2:34" ht="13" thickBot="1">
      <c r="B113" s="542" t="s">
        <v>833</v>
      </c>
      <c r="C113" s="579"/>
      <c r="D113" s="543"/>
      <c r="E113" s="560">
        <f t="shared" ref="E113:AB113" si="83">E112/E$63</f>
        <v>0.34578366864608112</v>
      </c>
      <c r="F113" s="560">
        <f t="shared" si="83"/>
        <v>0.34946493552364244</v>
      </c>
      <c r="G113" s="560">
        <f t="shared" si="83"/>
        <v>0.35312091903706699</v>
      </c>
      <c r="H113" s="560">
        <f t="shared" si="83"/>
        <v>0.35675169811535645</v>
      </c>
      <c r="I113" s="560">
        <f t="shared" si="83"/>
        <v>0.36035752312454639</v>
      </c>
      <c r="J113" s="560">
        <f t="shared" si="83"/>
        <v>0.36393852826158551</v>
      </c>
      <c r="K113" s="560">
        <f t="shared" si="83"/>
        <v>0.36749477896311616</v>
      </c>
      <c r="L113" s="560">
        <f t="shared" si="83"/>
        <v>0.37102658706012193</v>
      </c>
      <c r="M113" s="560">
        <f t="shared" si="83"/>
        <v>0.3745339574969721</v>
      </c>
      <c r="N113" s="560">
        <f t="shared" si="83"/>
        <v>0.37801712575342722</v>
      </c>
      <c r="O113" s="560">
        <f t="shared" si="83"/>
        <v>0.418873372645863</v>
      </c>
      <c r="P113" s="560">
        <f t="shared" si="83"/>
        <v>0.38491130626412035</v>
      </c>
      <c r="Q113" s="560">
        <f t="shared" si="83"/>
        <v>0.38832268045805296</v>
      </c>
      <c r="R113" s="560">
        <f t="shared" si="83"/>
        <v>0.39171046905210122</v>
      </c>
      <c r="S113" s="560">
        <f t="shared" si="83"/>
        <v>0.39507470332129102</v>
      </c>
      <c r="T113" s="560">
        <f t="shared" si="83"/>
        <v>0.39841561648791884</v>
      </c>
      <c r="U113" s="560">
        <f t="shared" si="83"/>
        <v>0.40173339792633539</v>
      </c>
      <c r="V113" s="560">
        <f t="shared" si="83"/>
        <v>0.40502811768806701</v>
      </c>
      <c r="W113" s="560">
        <f t="shared" si="83"/>
        <v>0.40829992884601396</v>
      </c>
      <c r="X113" s="560">
        <f t="shared" si="83"/>
        <v>0.41154905378979029</v>
      </c>
      <c r="Y113" s="560">
        <f t="shared" si="83"/>
        <v>0.41477549185342</v>
      </c>
      <c r="Z113" s="560">
        <f t="shared" si="83"/>
        <v>0.41797952813830641</v>
      </c>
      <c r="AA113" s="560">
        <f t="shared" si="83"/>
        <v>0.42116119992676465</v>
      </c>
      <c r="AB113" s="560">
        <f t="shared" si="83"/>
        <v>0.42432072652459663</v>
      </c>
      <c r="AC113" s="560">
        <f t="shared" ref="AC113:AH113" si="84">AC112/AC$63</f>
        <v>0.42745821263511924</v>
      </c>
      <c r="AD113" s="560">
        <f t="shared" si="84"/>
        <v>0.43057380520069888</v>
      </c>
      <c r="AE113" s="560">
        <f t="shared" si="84"/>
        <v>0.43366764407019065</v>
      </c>
      <c r="AF113" s="560">
        <f t="shared" si="84"/>
        <v>0.43673986838936057</v>
      </c>
      <c r="AG113" s="560">
        <f t="shared" si="84"/>
        <v>0.43979061660156071</v>
      </c>
      <c r="AH113" s="561">
        <f t="shared" si="84"/>
        <v>0.44282002644845347</v>
      </c>
    </row>
    <row r="114" spans="2:34">
      <c r="B114" s="509"/>
      <c r="C114" s="578"/>
      <c r="D114" s="509"/>
      <c r="E114" s="509"/>
      <c r="F114" s="509"/>
      <c r="G114" s="509"/>
      <c r="H114" s="509"/>
      <c r="I114" s="509"/>
      <c r="J114" s="509"/>
      <c r="K114" s="509"/>
      <c r="L114" s="509"/>
      <c r="M114" s="509"/>
      <c r="N114" s="509"/>
      <c r="O114" s="509"/>
      <c r="P114" s="509"/>
      <c r="Q114" s="509"/>
      <c r="R114" s="509"/>
      <c r="S114" s="509"/>
      <c r="T114" s="509"/>
      <c r="U114" s="509"/>
      <c r="V114" s="509"/>
      <c r="W114" s="509"/>
      <c r="X114" s="509"/>
      <c r="Y114" s="509"/>
      <c r="Z114" s="509"/>
      <c r="AA114" s="509"/>
      <c r="AB114" s="509"/>
      <c r="AC114" s="509"/>
      <c r="AD114" s="509"/>
      <c r="AE114" s="509"/>
      <c r="AF114" s="509"/>
      <c r="AG114" s="509"/>
      <c r="AH114" s="515"/>
    </row>
    <row r="115" spans="2:34" ht="19.5" customHeight="1">
      <c r="B115" s="491" t="s">
        <v>402</v>
      </c>
      <c r="C115" s="573"/>
      <c r="D115" s="489"/>
      <c r="E115" s="489"/>
      <c r="F115" s="489"/>
      <c r="G115" s="489"/>
      <c r="H115" s="489"/>
      <c r="I115" s="489"/>
      <c r="J115" s="489"/>
      <c r="K115" s="489"/>
      <c r="L115" s="489"/>
      <c r="M115" s="489"/>
      <c r="N115" s="489"/>
      <c r="O115" s="489"/>
      <c r="P115" s="489"/>
      <c r="Q115" s="489"/>
      <c r="R115" s="489"/>
      <c r="S115" s="489"/>
      <c r="T115" s="489"/>
      <c r="U115" s="489"/>
      <c r="V115" s="489"/>
      <c r="W115" s="489"/>
      <c r="X115" s="489"/>
      <c r="Y115" s="489"/>
      <c r="Z115" s="489"/>
      <c r="AA115" s="489"/>
      <c r="AB115" s="489"/>
      <c r="AC115" s="489"/>
      <c r="AD115" s="489"/>
      <c r="AE115" s="489"/>
      <c r="AF115" s="489"/>
      <c r="AG115" s="489"/>
      <c r="AH115" s="490"/>
    </row>
    <row r="116" spans="2:34">
      <c r="B116" s="492"/>
      <c r="C116" s="574"/>
      <c r="D116" s="494" t="s">
        <v>847</v>
      </c>
      <c r="E116" s="494" t="str">
        <f>E$38</f>
        <v>Ano 1</v>
      </c>
      <c r="F116" s="494" t="str">
        <f t="shared" ref="F116:AH116" si="85">F$38</f>
        <v>Ano 2</v>
      </c>
      <c r="G116" s="494" t="str">
        <f t="shared" si="85"/>
        <v>Ano 3</v>
      </c>
      <c r="H116" s="494" t="str">
        <f t="shared" si="85"/>
        <v>Ano 4</v>
      </c>
      <c r="I116" s="494" t="str">
        <f t="shared" si="85"/>
        <v>Ano 5</v>
      </c>
      <c r="J116" s="494" t="str">
        <f t="shared" si="85"/>
        <v>Ano 6</v>
      </c>
      <c r="K116" s="494" t="str">
        <f t="shared" si="85"/>
        <v>Ano 7</v>
      </c>
      <c r="L116" s="494" t="str">
        <f t="shared" si="85"/>
        <v>Ano 8</v>
      </c>
      <c r="M116" s="494" t="str">
        <f t="shared" si="85"/>
        <v>Ano 9</v>
      </c>
      <c r="N116" s="494" t="str">
        <f t="shared" si="85"/>
        <v>Ano 10</v>
      </c>
      <c r="O116" s="494" t="str">
        <f t="shared" si="85"/>
        <v>Ano 11</v>
      </c>
      <c r="P116" s="494" t="str">
        <f t="shared" si="85"/>
        <v>Ano 12</v>
      </c>
      <c r="Q116" s="494" t="str">
        <f t="shared" si="85"/>
        <v>Ano 13</v>
      </c>
      <c r="R116" s="494" t="str">
        <f t="shared" si="85"/>
        <v>Ano 14</v>
      </c>
      <c r="S116" s="494" t="str">
        <f t="shared" si="85"/>
        <v>Ano 15</v>
      </c>
      <c r="T116" s="494" t="str">
        <f t="shared" si="85"/>
        <v>Ano 16</v>
      </c>
      <c r="U116" s="494" t="str">
        <f t="shared" si="85"/>
        <v>Ano 17</v>
      </c>
      <c r="V116" s="494" t="str">
        <f t="shared" si="85"/>
        <v>Ano 18</v>
      </c>
      <c r="W116" s="494" t="str">
        <f t="shared" si="85"/>
        <v>Ano 19</v>
      </c>
      <c r="X116" s="494" t="str">
        <f t="shared" si="85"/>
        <v>Ano 20</v>
      </c>
      <c r="Y116" s="494" t="str">
        <f t="shared" si="85"/>
        <v>Ano 21</v>
      </c>
      <c r="Z116" s="494" t="str">
        <f t="shared" si="85"/>
        <v>Ano 22</v>
      </c>
      <c r="AA116" s="494" t="str">
        <f t="shared" si="85"/>
        <v>Ano 23</v>
      </c>
      <c r="AB116" s="494" t="str">
        <f t="shared" si="85"/>
        <v>Ano 24</v>
      </c>
      <c r="AC116" s="494" t="str">
        <f t="shared" si="85"/>
        <v>Ano 25</v>
      </c>
      <c r="AD116" s="494" t="str">
        <f t="shared" si="85"/>
        <v>Ano 26</v>
      </c>
      <c r="AE116" s="494" t="str">
        <f t="shared" si="85"/>
        <v>Ano 27</v>
      </c>
      <c r="AF116" s="494" t="str">
        <f t="shared" si="85"/>
        <v>Ano 28</v>
      </c>
      <c r="AG116" s="494" t="str">
        <f t="shared" si="85"/>
        <v>Ano 29</v>
      </c>
      <c r="AH116" s="495" t="str">
        <f t="shared" si="85"/>
        <v>Ano 30</v>
      </c>
    </row>
    <row r="117" spans="2:34" ht="4.5" customHeight="1">
      <c r="B117" s="500"/>
      <c r="C117" s="575"/>
      <c r="D117" s="502"/>
      <c r="E117" s="521"/>
      <c r="F117" s="521"/>
      <c r="G117" s="521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2"/>
    </row>
    <row r="118" spans="2:34">
      <c r="B118" s="520" t="s">
        <v>697</v>
      </c>
      <c r="C118" s="576"/>
      <c r="D118" s="497"/>
      <c r="E118" s="497"/>
      <c r="F118" s="497"/>
      <c r="G118" s="497"/>
      <c r="H118" s="497"/>
      <c r="I118" s="497"/>
      <c r="J118" s="497"/>
      <c r="K118" s="497"/>
      <c r="L118" s="497"/>
      <c r="M118" s="497"/>
      <c r="N118" s="497"/>
      <c r="O118" s="497"/>
      <c r="P118" s="497"/>
      <c r="Q118" s="497"/>
      <c r="R118" s="497"/>
      <c r="S118" s="497"/>
      <c r="T118" s="497"/>
      <c r="U118" s="497"/>
      <c r="V118" s="497"/>
      <c r="W118" s="497"/>
      <c r="X118" s="497"/>
      <c r="Y118" s="497"/>
      <c r="Z118" s="497"/>
      <c r="AA118" s="497"/>
      <c r="AB118" s="497"/>
      <c r="AC118" s="497"/>
      <c r="AD118" s="497"/>
      <c r="AE118" s="497"/>
      <c r="AF118" s="497"/>
      <c r="AG118" s="497"/>
      <c r="AH118" s="508"/>
    </row>
    <row r="119" spans="2:34" ht="4.5" customHeight="1">
      <c r="B119" s="500"/>
      <c r="C119" s="575"/>
      <c r="D119" s="502"/>
      <c r="E119" s="521"/>
      <c r="F119" s="521"/>
      <c r="G119" s="521"/>
      <c r="H119" s="521"/>
      <c r="I119" s="521"/>
      <c r="J119" s="521"/>
      <c r="K119" s="521"/>
      <c r="L119" s="521"/>
      <c r="M119" s="521"/>
      <c r="N119" s="521"/>
      <c r="O119" s="521"/>
      <c r="P119" s="521"/>
      <c r="Q119" s="521"/>
      <c r="R119" s="521"/>
      <c r="S119" s="521"/>
      <c r="T119" s="521"/>
      <c r="U119" s="521"/>
      <c r="V119" s="521"/>
      <c r="W119" s="521"/>
      <c r="X119" s="521"/>
      <c r="Y119" s="521"/>
      <c r="Z119" s="521"/>
      <c r="AA119" s="521"/>
      <c r="AB119" s="521"/>
      <c r="AC119" s="521"/>
      <c r="AD119" s="521"/>
      <c r="AE119" s="521"/>
      <c r="AF119" s="521"/>
      <c r="AG119" s="521"/>
      <c r="AH119" s="522"/>
    </row>
    <row r="120" spans="2:34">
      <c r="B120" s="523" t="s">
        <v>834</v>
      </c>
      <c r="C120" s="576"/>
      <c r="D120" s="497"/>
      <c r="E120" s="497"/>
      <c r="F120" s="497"/>
      <c r="G120" s="497"/>
      <c r="H120" s="497"/>
      <c r="I120" s="497"/>
      <c r="J120" s="497"/>
      <c r="K120" s="497"/>
      <c r="L120" s="497"/>
      <c r="M120" s="497"/>
      <c r="N120" s="497"/>
      <c r="O120" s="497"/>
      <c r="P120" s="497"/>
      <c r="Q120" s="497"/>
      <c r="R120" s="497"/>
      <c r="S120" s="497"/>
      <c r="T120" s="497"/>
      <c r="U120" s="497"/>
      <c r="V120" s="497"/>
      <c r="W120" s="497"/>
      <c r="X120" s="497"/>
      <c r="Y120" s="497"/>
      <c r="Z120" s="497"/>
      <c r="AA120" s="497"/>
      <c r="AB120" s="497"/>
      <c r="AC120" s="497"/>
      <c r="AD120" s="497"/>
      <c r="AE120" s="497"/>
      <c r="AF120" s="497"/>
      <c r="AG120" s="497"/>
      <c r="AH120" s="508"/>
    </row>
    <row r="121" spans="2:34">
      <c r="B121" s="544" t="str">
        <f>Depreciação!A2</f>
        <v>Infraestrutura</v>
      </c>
      <c r="C121" s="588">
        <f>Depreciação!B2/1000</f>
        <v>28718.906724715343</v>
      </c>
      <c r="D121" s="488"/>
      <c r="E121" s="528">
        <f>-MIN($C125*$C121,MAX(0,$C121+SUM(D121:$D121)))</f>
        <v>-1148.7562689886138</v>
      </c>
      <c r="F121" s="528">
        <f>-MIN($C125*$C121,MAX(0,$C121+SUM($D121:E121)))</f>
        <v>-1148.7562689886138</v>
      </c>
      <c r="G121" s="528">
        <f>-MIN($C125*$C121,MAX(0,$C121+SUM($D121:F121)))</f>
        <v>-1148.7562689886138</v>
      </c>
      <c r="H121" s="528">
        <f>-MIN($C125*$C121,MAX(0,$C121+SUM($D121:G121)))</f>
        <v>-1148.7562689886138</v>
      </c>
      <c r="I121" s="528">
        <f>-MIN($C125*$C121,MAX(0,$C121+SUM($D121:H121)))</f>
        <v>-1148.7562689886138</v>
      </c>
      <c r="J121" s="528">
        <f>-MIN($C125*$C121,MAX(0,$C121+SUM($D121:I121)))</f>
        <v>-1148.7562689886138</v>
      </c>
      <c r="K121" s="528">
        <f>-MIN($C125*$C121,MAX(0,$C121+SUM($D121:J121)))</f>
        <v>-1148.7562689886138</v>
      </c>
      <c r="L121" s="528">
        <f>-MIN($C125*$C121,MAX(0,$C121+SUM($D121:K121)))</f>
        <v>-1148.7562689886138</v>
      </c>
      <c r="M121" s="528">
        <f>-MIN($C125*$C121,MAX(0,$C121+SUM($D121:L121)))</f>
        <v>-1148.7562689886138</v>
      </c>
      <c r="N121" s="528">
        <f>-MIN($C125*$C121,MAX(0,$C121+SUM($D121:M121)))</f>
        <v>-1148.7562689886138</v>
      </c>
      <c r="O121" s="528">
        <f>-MIN($C125*$C121,MAX(0,$C121+SUM($D121:N121)))</f>
        <v>-1148.7562689886138</v>
      </c>
      <c r="P121" s="528">
        <f>-MIN($C125*$C121,MAX(0,$C121+SUM($D121:O121)))</f>
        <v>-1148.7562689886138</v>
      </c>
      <c r="Q121" s="528">
        <f>-MIN($C125*$C121,MAX(0,$C121+SUM($D121:P121)))</f>
        <v>-1148.7562689886138</v>
      </c>
      <c r="R121" s="528">
        <f>-MIN($C125*$C121,MAX(0,$C121+SUM($D121:Q121)))</f>
        <v>-1148.7562689886138</v>
      </c>
      <c r="S121" s="528">
        <f>-MIN($C125*$C121,MAX(0,$C121+SUM($D121:R121)))</f>
        <v>-1148.7562689886138</v>
      </c>
      <c r="T121" s="528">
        <f>-MIN($C125*$C121,MAX(0,$C121+SUM($D121:S121)))</f>
        <v>-1148.7562689886138</v>
      </c>
      <c r="U121" s="528">
        <f>-MIN($C125*$C121,MAX(0,$C121+SUM($D121:T121)))</f>
        <v>-1148.7562689886138</v>
      </c>
      <c r="V121" s="528">
        <f>-MIN($C125*$C121,MAX(0,$C121+SUM($D121:U121)))</f>
        <v>-1148.7562689886138</v>
      </c>
      <c r="W121" s="528">
        <f>-MIN($C125*$C121,MAX(0,$C121+SUM($D121:V121)))</f>
        <v>-1148.7562689886138</v>
      </c>
      <c r="X121" s="528">
        <f>-MIN($C125*$C121,MAX(0,$C121+SUM($D121:W121)))</f>
        <v>-1148.7562689886138</v>
      </c>
      <c r="Y121" s="528">
        <f>-MIN($C125*$C121,MAX(0,$C121+SUM($D121:X121)))</f>
        <v>-1148.7562689886138</v>
      </c>
      <c r="Z121" s="528">
        <f>-MIN($C125*$C121,MAX(0,$C121+SUM($D121:Y121)))</f>
        <v>-1148.7562689886138</v>
      </c>
      <c r="AA121" s="528">
        <f>-MIN($C125*$C121,MAX(0,$C121+SUM($D121:Z121)))</f>
        <v>-1148.7562689886138</v>
      </c>
      <c r="AB121" s="528">
        <f>-MIN($C125*$C121,MAX(0,$C121+SUM($D121:AA121)))</f>
        <v>-1148.7562689886138</v>
      </c>
      <c r="AC121" s="528">
        <f>-MIN($C125*$C121,MAX(0,$C121+SUM($D121:AB121)))</f>
        <v>-1148.7562689886036</v>
      </c>
      <c r="AD121" s="528">
        <f>-MIN($C125*$C121,MAX(0,$C121+SUM($D121:AC121)))</f>
        <v>0</v>
      </c>
      <c r="AE121" s="528">
        <f>-MIN($C125*$C121,MAX(0,$C121+SUM($D121:AD121)))</f>
        <v>0</v>
      </c>
      <c r="AF121" s="528">
        <f>-MIN($C125*$C121,MAX(0,$C121+SUM($D121:AE121)))</f>
        <v>0</v>
      </c>
      <c r="AG121" s="528">
        <f>-MIN($C125*$C121,MAX(0,$C121+SUM($D121:AF121)))</f>
        <v>0</v>
      </c>
      <c r="AH121" s="529">
        <f>-MIN($C125*$C121,MAX(0,$C121+SUM($D121:AG121)))</f>
        <v>0</v>
      </c>
    </row>
    <row r="122" spans="2:34">
      <c r="B122" s="544" t="str">
        <f>Depreciação!A3</f>
        <v>Máquinas, móveis, utensílios, IT</v>
      </c>
      <c r="C122" s="588">
        <f>Depreciação!B3/1000</f>
        <v>35923.723209729724</v>
      </c>
      <c r="D122" s="488"/>
      <c r="E122" s="528">
        <f>-MIN($C126*$C122,MAX(0,$C122+SUM(D122:$D122)))</f>
        <v>-3592.3723209729724</v>
      </c>
      <c r="F122" s="528">
        <f>-MIN($C126*$C122,MAX(0,$C122+SUM($D122:E122)))</f>
        <v>-3592.3723209729724</v>
      </c>
      <c r="G122" s="528">
        <f>-MIN($C126*$C122,MAX(0,$C122+SUM($D122:F122)))</f>
        <v>-3592.3723209729724</v>
      </c>
      <c r="H122" s="528">
        <f>-MIN($C126*$C122,MAX(0,$C122+SUM($D122:G122)))</f>
        <v>-3592.3723209729724</v>
      </c>
      <c r="I122" s="528">
        <f>-MIN($C126*$C122,MAX(0,$C122+SUM($D122:H122)))</f>
        <v>-3592.3723209729724</v>
      </c>
      <c r="J122" s="528">
        <f>-MIN($C126*$C122,MAX(0,$C122+SUM($D122:I122)))</f>
        <v>-3592.3723209729724</v>
      </c>
      <c r="K122" s="528">
        <f>-MIN($C126*$C122,MAX(0,$C122+SUM($D122:J122)))</f>
        <v>-3592.3723209729724</v>
      </c>
      <c r="L122" s="528">
        <f>-MIN($C126*$C122,MAX(0,$C122+SUM($D122:K122)))</f>
        <v>-3592.3723209729724</v>
      </c>
      <c r="M122" s="528">
        <f>-MIN($C126*$C122,MAX(0,$C122+SUM($D122:L122)))</f>
        <v>-3592.3723209729724</v>
      </c>
      <c r="N122" s="528">
        <f>-MIN($C126*$C122,MAX(0,$C122+SUM($D122:M122)))</f>
        <v>-3592.3723209729724</v>
      </c>
      <c r="O122" s="528">
        <f>-MIN($C126*$C122,MAX(0,$C122+SUM($D122:N122)))</f>
        <v>0</v>
      </c>
      <c r="P122" s="528">
        <f>-MIN($C126*$C122,MAX(0,$C122+SUM($D122:O122)))</f>
        <v>0</v>
      </c>
      <c r="Q122" s="528">
        <f>-MIN($C126*$C122,MAX(0,$C122+SUM($D122:P122)))</f>
        <v>0</v>
      </c>
      <c r="R122" s="528">
        <f>-MIN($C126*$C122,MAX(0,$C122+SUM($D122:Q122)))</f>
        <v>0</v>
      </c>
      <c r="S122" s="528">
        <f>-MIN($C126*$C122,MAX(0,$C122+SUM($D122:R122)))</f>
        <v>0</v>
      </c>
      <c r="T122" s="528">
        <f>-MIN($C126*$C122,MAX(0,$C122+SUM($D122:S122)))</f>
        <v>0</v>
      </c>
      <c r="U122" s="528">
        <f>-MIN($C126*$C122,MAX(0,$C122+SUM($D122:T122)))</f>
        <v>0</v>
      </c>
      <c r="V122" s="528">
        <f>-MIN($C126*$C122,MAX(0,$C122+SUM($D122:U122)))</f>
        <v>0</v>
      </c>
      <c r="W122" s="528">
        <f>-MIN($C126*$C122,MAX(0,$C122+SUM($D122:V122)))</f>
        <v>0</v>
      </c>
      <c r="X122" s="528">
        <f>-MIN($C126*$C122,MAX(0,$C122+SUM($D122:W122)))</f>
        <v>0</v>
      </c>
      <c r="Y122" s="528">
        <f>-MIN($C126*$C122,MAX(0,$C122+SUM($D122:X122)))</f>
        <v>0</v>
      </c>
      <c r="Z122" s="528">
        <f>-MIN($C126*$C122,MAX(0,$C122+SUM($D122:Y122)))</f>
        <v>0</v>
      </c>
      <c r="AA122" s="528">
        <f>-MIN($C126*$C122,MAX(0,$C122+SUM($D122:Z122)))</f>
        <v>0</v>
      </c>
      <c r="AB122" s="528">
        <f>-MIN($C126*$C122,MAX(0,$C122+SUM($D122:AA122)))</f>
        <v>0</v>
      </c>
      <c r="AC122" s="528">
        <f>-MIN($C126*$C122,MAX(0,$C122+SUM($D122:AB122)))</f>
        <v>0</v>
      </c>
      <c r="AD122" s="528">
        <f>-MIN($C126*$C122,MAX(0,$C122+SUM($D122:AC122)))</f>
        <v>0</v>
      </c>
      <c r="AE122" s="528">
        <f>-MIN($C126*$C122,MAX(0,$C122+SUM($D122:AD122)))</f>
        <v>0</v>
      </c>
      <c r="AF122" s="528">
        <f>-MIN($C126*$C122,MAX(0,$C122+SUM($D122:AE122)))</f>
        <v>0</v>
      </c>
      <c r="AG122" s="528">
        <f>-MIN($C126*$C122,MAX(0,$C122+SUM($D122:AF122)))</f>
        <v>0</v>
      </c>
      <c r="AH122" s="529">
        <f>-MIN($C126*$C122,MAX(0,$C122+SUM($D122:AG122)))</f>
        <v>0</v>
      </c>
    </row>
    <row r="123" spans="2:34" ht="4.5" customHeight="1">
      <c r="B123" s="500"/>
      <c r="C123" s="575"/>
      <c r="D123" s="502"/>
      <c r="E123" s="521"/>
      <c r="F123" s="521"/>
      <c r="G123" s="521"/>
      <c r="H123" s="521"/>
      <c r="I123" s="521"/>
      <c r="J123" s="521"/>
      <c r="K123" s="521"/>
      <c r="L123" s="521"/>
      <c r="M123" s="521"/>
      <c r="N123" s="521"/>
      <c r="O123" s="521"/>
      <c r="P123" s="521"/>
      <c r="Q123" s="521"/>
      <c r="R123" s="521"/>
      <c r="S123" s="521"/>
      <c r="T123" s="521"/>
      <c r="U123" s="521"/>
      <c r="V123" s="521"/>
      <c r="W123" s="521"/>
      <c r="X123" s="521"/>
      <c r="Y123" s="521"/>
      <c r="Z123" s="521"/>
      <c r="AA123" s="521"/>
      <c r="AB123" s="521"/>
      <c r="AC123" s="521"/>
      <c r="AD123" s="521"/>
      <c r="AE123" s="521"/>
      <c r="AF123" s="521"/>
      <c r="AG123" s="521"/>
      <c r="AH123" s="522"/>
    </row>
    <row r="124" spans="2:34">
      <c r="B124" s="523" t="s">
        <v>835</v>
      </c>
      <c r="C124" s="583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528"/>
      <c r="AA124" s="528"/>
      <c r="AB124" s="528"/>
      <c r="AC124" s="528"/>
      <c r="AD124" s="528"/>
      <c r="AE124" s="528"/>
      <c r="AF124" s="528"/>
      <c r="AG124" s="528"/>
      <c r="AH124" s="529"/>
    </row>
    <row r="125" spans="2:34">
      <c r="B125" s="544" t="str">
        <f>B121</f>
        <v>Infraestrutura</v>
      </c>
      <c r="C125" s="584">
        <f>Depreciação!D2</f>
        <v>0.04</v>
      </c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528"/>
      <c r="AA125" s="528"/>
      <c r="AB125" s="528"/>
      <c r="AC125" s="528"/>
      <c r="AD125" s="528"/>
      <c r="AE125" s="528"/>
      <c r="AF125" s="528"/>
      <c r="AG125" s="528"/>
      <c r="AH125" s="529"/>
    </row>
    <row r="126" spans="2:34">
      <c r="B126" s="544" t="str">
        <f>B122</f>
        <v>Máquinas, móveis, utensílios, IT</v>
      </c>
      <c r="C126" s="584">
        <f>Depreciação!D3</f>
        <v>0.1</v>
      </c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528"/>
      <c r="AA126" s="528"/>
      <c r="AB126" s="528"/>
      <c r="AC126" s="528"/>
      <c r="AD126" s="528"/>
      <c r="AE126" s="528"/>
      <c r="AF126" s="528"/>
      <c r="AG126" s="528"/>
      <c r="AH126" s="529"/>
    </row>
    <row r="127" spans="2:34">
      <c r="B127" s="523"/>
      <c r="C127" s="583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528"/>
      <c r="AA127" s="528"/>
      <c r="AB127" s="528"/>
      <c r="AC127" s="528"/>
      <c r="AD127" s="528"/>
      <c r="AE127" s="528"/>
      <c r="AF127" s="528"/>
      <c r="AG127" s="528"/>
      <c r="AH127" s="529"/>
    </row>
    <row r="128" spans="2:34">
      <c r="B128" s="520" t="s">
        <v>698</v>
      </c>
      <c r="C128" s="576"/>
      <c r="D128" s="556"/>
      <c r="E128" s="497"/>
      <c r="F128" s="497"/>
      <c r="G128" s="497"/>
      <c r="H128" s="497"/>
      <c r="I128" s="497"/>
      <c r="J128" s="497"/>
      <c r="K128" s="497"/>
      <c r="L128" s="497"/>
      <c r="M128" s="497"/>
      <c r="N128" s="497"/>
      <c r="O128" s="497"/>
      <c r="P128" s="497"/>
      <c r="Q128" s="497"/>
      <c r="R128" s="497"/>
      <c r="S128" s="497"/>
      <c r="T128" s="497"/>
      <c r="U128" s="497"/>
      <c r="V128" s="497"/>
      <c r="W128" s="497"/>
      <c r="X128" s="497"/>
      <c r="Y128" s="497"/>
      <c r="Z128" s="497"/>
      <c r="AA128" s="497"/>
      <c r="AB128" s="497"/>
      <c r="AC128" s="497"/>
      <c r="AD128" s="497"/>
      <c r="AE128" s="497"/>
      <c r="AF128" s="497"/>
      <c r="AG128" s="497"/>
      <c r="AH128" s="508"/>
    </row>
    <row r="129" spans="2:34" ht="4.5" customHeight="1">
      <c r="B129" s="500"/>
      <c r="C129" s="575"/>
      <c r="D129" s="502"/>
      <c r="E129" s="521"/>
      <c r="F129" s="521"/>
      <c r="G129" s="521"/>
      <c r="H129" s="521"/>
      <c r="I129" s="521"/>
      <c r="J129" s="521"/>
      <c r="K129" s="521"/>
      <c r="L129" s="521"/>
      <c r="M129" s="521"/>
      <c r="N129" s="521"/>
      <c r="O129" s="521"/>
      <c r="P129" s="521"/>
      <c r="Q129" s="521"/>
      <c r="R129" s="521"/>
      <c r="S129" s="521"/>
      <c r="T129" s="521"/>
      <c r="U129" s="521"/>
      <c r="V129" s="521"/>
      <c r="W129" s="521"/>
      <c r="X129" s="521"/>
      <c r="Y129" s="521"/>
      <c r="Z129" s="521"/>
      <c r="AA129" s="521"/>
      <c r="AB129" s="521"/>
      <c r="AC129" s="521"/>
      <c r="AD129" s="521"/>
      <c r="AE129" s="521"/>
      <c r="AF129" s="521"/>
      <c r="AG129" s="521"/>
      <c r="AH129" s="522"/>
    </row>
    <row r="130" spans="2:34">
      <c r="B130" s="523" t="s">
        <v>698</v>
      </c>
      <c r="C130" s="576"/>
      <c r="D130" s="556"/>
      <c r="E130" s="497"/>
      <c r="F130" s="497"/>
      <c r="G130" s="497"/>
      <c r="H130" s="497"/>
      <c r="I130" s="497"/>
      <c r="J130" s="497"/>
      <c r="K130" s="497"/>
      <c r="L130" s="497"/>
      <c r="M130" s="497"/>
      <c r="N130" s="497"/>
      <c r="O130" s="497"/>
      <c r="P130" s="497"/>
      <c r="Q130" s="497"/>
      <c r="R130" s="497"/>
      <c r="S130" s="497"/>
      <c r="T130" s="497"/>
      <c r="U130" s="497"/>
      <c r="V130" s="497"/>
      <c r="W130" s="497"/>
      <c r="X130" s="497"/>
      <c r="Y130" s="497"/>
      <c r="Z130" s="497"/>
      <c r="AA130" s="497"/>
      <c r="AB130" s="497"/>
      <c r="AC130" s="497"/>
      <c r="AD130" s="497"/>
      <c r="AE130" s="497"/>
      <c r="AF130" s="497"/>
      <c r="AG130" s="497"/>
      <c r="AH130" s="508"/>
    </row>
    <row r="131" spans="2:34">
      <c r="B131" s="544" t="str">
        <f>Depreciação!A4</f>
        <v>Reinvestimento em Infraestrutura</v>
      </c>
      <c r="C131" s="588">
        <f>Reinvestimento!F8/1000</f>
        <v>3188.6432972972971</v>
      </c>
      <c r="D131" s="488"/>
      <c r="E131" s="497"/>
      <c r="F131" s="497"/>
      <c r="G131" s="497"/>
      <c r="H131" s="497"/>
      <c r="I131" s="497"/>
      <c r="J131" s="497"/>
      <c r="K131" s="497"/>
      <c r="L131" s="497"/>
      <c r="M131" s="497"/>
      <c r="N131" s="497"/>
      <c r="O131" s="528">
        <f>-MIN($C135*$C131,MAX(0,$C131+SUM($D131:N131)))</f>
        <v>-127.54573189189189</v>
      </c>
      <c r="P131" s="528">
        <f>-MIN($C135*$C131,MAX(0,$C131+SUM($D131:O131)))</f>
        <v>-127.54573189189189</v>
      </c>
      <c r="Q131" s="528">
        <f>-MIN($C135*$C131,MAX(0,$C131+SUM($D131:P131)))</f>
        <v>-127.54573189189189</v>
      </c>
      <c r="R131" s="528">
        <f>-MIN($C135*$C131,MAX(0,$C131+SUM($D131:Q131)))</f>
        <v>-127.54573189189189</v>
      </c>
      <c r="S131" s="528">
        <f>-MIN($C135*$C131,MAX(0,$C131+SUM($D131:R131)))</f>
        <v>-127.54573189189189</v>
      </c>
      <c r="T131" s="528">
        <f>-MIN($C135*$C131,MAX(0,$C131+SUM($D131:S131)))</f>
        <v>-127.54573189189189</v>
      </c>
      <c r="U131" s="528">
        <f>-MIN($C135*$C131,MAX(0,$C131+SUM($D131:T131)))</f>
        <v>-127.54573189189189</v>
      </c>
      <c r="V131" s="528">
        <f>-MIN($C135*$C131,MAX(0,$C131+SUM($D131:U131)))</f>
        <v>-127.54573189189189</v>
      </c>
      <c r="W131" s="528">
        <f>-MIN($C135*$C131,MAX(0,$C131+SUM($D131:V131)))</f>
        <v>-127.54573189189189</v>
      </c>
      <c r="X131" s="528">
        <f>-MIN($C135*$C131,MAX(0,$C131+SUM($D131:W131)))</f>
        <v>-127.54573189189189</v>
      </c>
      <c r="Y131" s="528">
        <f>-MIN($C135*$C131,MAX(0,$C131+SUM($D131:X131)))</f>
        <v>-127.54573189189189</v>
      </c>
      <c r="Z131" s="528">
        <f>-MIN($C135*$C131,MAX(0,$C131+SUM($D131:Y131)))</f>
        <v>-127.54573189189189</v>
      </c>
      <c r="AA131" s="528">
        <f>-MIN($C135*$C131,MAX(0,$C131+SUM($D131:Z131)))</f>
        <v>-127.54573189189189</v>
      </c>
      <c r="AB131" s="528">
        <f>-MIN($C135*$C131,MAX(0,$C131+SUM($D131:AA131)))</f>
        <v>-127.54573189189189</v>
      </c>
      <c r="AC131" s="528">
        <f>-MIN($C135*$C131,MAX(0,$C131+SUM($D131:AB131)))</f>
        <v>-127.54573189189189</v>
      </c>
      <c r="AD131" s="528">
        <f>-MIN($C135*$C131,MAX(0,$C131+SUM($D131:AC131)))</f>
        <v>-127.54573189189189</v>
      </c>
      <c r="AE131" s="528">
        <f>-MIN($C135*$C131,MAX(0,$C131+SUM($D131:AD131)))</f>
        <v>-127.54573189189189</v>
      </c>
      <c r="AF131" s="528">
        <f>-MIN($C135*$C131,MAX(0,$C131+SUM($D131:AE131)))</f>
        <v>-127.54573189189189</v>
      </c>
      <c r="AG131" s="528">
        <f>-MIN($C135*$C131,MAX(0,$C131+SUM($D131:AF131)))</f>
        <v>-127.54573189189189</v>
      </c>
      <c r="AH131" s="529">
        <f>-MIN($C135*$C131,MAX(0,$C131+SUM($D131:AG131)))</f>
        <v>-127.54573189189189</v>
      </c>
    </row>
    <row r="132" spans="2:34">
      <c r="B132" s="544" t="str">
        <f>Depreciação!A5</f>
        <v>Reinvestimento em máquinas, móveis, utensílios, IT</v>
      </c>
      <c r="C132" s="588">
        <f>(Reinvestimento!F18+Reinvestimento!F28+Reinvestimento!F35)/1000</f>
        <v>9805.7518918918904</v>
      </c>
      <c r="D132" s="488"/>
      <c r="E132" s="497"/>
      <c r="F132" s="497"/>
      <c r="G132" s="497"/>
      <c r="H132" s="497"/>
      <c r="I132" s="497"/>
      <c r="J132" s="497"/>
      <c r="K132" s="497"/>
      <c r="L132" s="497"/>
      <c r="M132" s="497"/>
      <c r="N132" s="497"/>
      <c r="O132" s="528">
        <f>-MIN($C136*$C132,MAX(0,$C132+SUM($D132:N132)))</f>
        <v>-980.57518918918913</v>
      </c>
      <c r="P132" s="528">
        <f>-MIN($C136*$C132,MAX(0,$C132+SUM($D132:O132)))</f>
        <v>-980.57518918918913</v>
      </c>
      <c r="Q132" s="528">
        <f>-MIN($C136*$C132,MAX(0,$C132+SUM($D132:P132)))</f>
        <v>-980.57518918918913</v>
      </c>
      <c r="R132" s="528">
        <f>-MIN($C136*$C132,MAX(0,$C132+SUM($D132:Q132)))</f>
        <v>-980.57518918918913</v>
      </c>
      <c r="S132" s="528">
        <f>-MIN($C136*$C132,MAX(0,$C132+SUM($D132:R132)))</f>
        <v>-980.57518918918913</v>
      </c>
      <c r="T132" s="528">
        <f>-MIN($C136*$C132,MAX(0,$C132+SUM($D132:S132)))</f>
        <v>-980.57518918918913</v>
      </c>
      <c r="U132" s="528">
        <f>-MIN($C136*$C132,MAX(0,$C132+SUM($D132:T132)))</f>
        <v>-980.57518918918913</v>
      </c>
      <c r="V132" s="528">
        <f>-MIN($C136*$C132,MAX(0,$C132+SUM($D132:U132)))</f>
        <v>-980.57518918918913</v>
      </c>
      <c r="W132" s="528">
        <f>-MIN($C136*$C132,MAX(0,$C132+SUM($D132:V132)))</f>
        <v>-980.57518918918913</v>
      </c>
      <c r="X132" s="528">
        <f>-MIN($C136*$C132,MAX(0,$C132+SUM($D132:W132)))</f>
        <v>-980.57518918918913</v>
      </c>
      <c r="Y132" s="528">
        <f>-MIN($C136*$C132,MAX(0,$C132+SUM($D132:X132)))</f>
        <v>-1.8189894035458565E-12</v>
      </c>
      <c r="Z132" s="528">
        <f>-MIN($C136*$C132,MAX(0,$C132+SUM($D132:Y132)))</f>
        <v>0</v>
      </c>
      <c r="AA132" s="528">
        <f>-MIN($C136*$C132,MAX(0,$C132+SUM($D132:Z132)))</f>
        <v>0</v>
      </c>
      <c r="AB132" s="528">
        <f>-MIN($C136*$C132,MAX(0,$C132+SUM($D132:AA132)))</f>
        <v>0</v>
      </c>
      <c r="AC132" s="528">
        <f>-MIN($C136*$C132,MAX(0,$C132+SUM($D132:AB132)))</f>
        <v>0</v>
      </c>
      <c r="AD132" s="528">
        <f>-MIN($C136*$C132,MAX(0,$C132+SUM($D132:AC132)))</f>
        <v>0</v>
      </c>
      <c r="AE132" s="528">
        <f>-MIN($C136*$C132,MAX(0,$C132+SUM($D132:AD132)))</f>
        <v>0</v>
      </c>
      <c r="AF132" s="528">
        <f>-MIN($C136*$C132,MAX(0,$C132+SUM($D132:AE132)))</f>
        <v>0</v>
      </c>
      <c r="AG132" s="528">
        <f>-MIN($C136*$C132,MAX(0,$C132+SUM($D132:AF132)))</f>
        <v>0</v>
      </c>
      <c r="AH132" s="529">
        <f>-MIN($C136*$C132,MAX(0,$C132+SUM($D132:AG132)))</f>
        <v>0</v>
      </c>
    </row>
    <row r="133" spans="2:34" ht="4.5" customHeight="1">
      <c r="B133" s="520"/>
      <c r="C133" s="575"/>
      <c r="D133" s="502"/>
      <c r="E133" s="521"/>
      <c r="F133" s="521"/>
      <c r="G133" s="521"/>
      <c r="H133" s="521"/>
      <c r="I133" s="521"/>
      <c r="J133" s="521"/>
      <c r="K133" s="521"/>
      <c r="L133" s="521"/>
      <c r="M133" s="521"/>
      <c r="N133" s="521"/>
      <c r="O133" s="521"/>
      <c r="P133" s="521"/>
      <c r="Q133" s="521"/>
      <c r="R133" s="521"/>
      <c r="S133" s="521"/>
      <c r="T133" s="521"/>
      <c r="U133" s="521"/>
      <c r="V133" s="521"/>
      <c r="W133" s="521"/>
      <c r="X133" s="521"/>
      <c r="Y133" s="521"/>
      <c r="Z133" s="521"/>
      <c r="AA133" s="521"/>
      <c r="AB133" s="521"/>
      <c r="AC133" s="521"/>
      <c r="AD133" s="521"/>
      <c r="AE133" s="521"/>
      <c r="AF133" s="521"/>
      <c r="AG133" s="521"/>
      <c r="AH133" s="522"/>
    </row>
    <row r="134" spans="2:34">
      <c r="B134" s="523" t="s">
        <v>835</v>
      </c>
      <c r="C134" s="576"/>
      <c r="D134" s="497"/>
      <c r="E134" s="497"/>
      <c r="F134" s="497"/>
      <c r="G134" s="497"/>
      <c r="H134" s="497"/>
      <c r="I134" s="497"/>
      <c r="J134" s="497"/>
      <c r="K134" s="497"/>
      <c r="L134" s="497"/>
      <c r="M134" s="497"/>
      <c r="N134" s="497"/>
      <c r="O134" s="528"/>
      <c r="P134" s="528"/>
      <c r="Q134" s="528"/>
      <c r="R134" s="528"/>
      <c r="S134" s="528"/>
      <c r="T134" s="528"/>
      <c r="U134" s="528"/>
      <c r="V134" s="528"/>
      <c r="W134" s="528"/>
      <c r="X134" s="528"/>
      <c r="Y134" s="528"/>
      <c r="Z134" s="528"/>
      <c r="AA134" s="528"/>
      <c r="AB134" s="528"/>
      <c r="AC134" s="528"/>
      <c r="AD134" s="528"/>
      <c r="AE134" s="528"/>
      <c r="AF134" s="528"/>
      <c r="AG134" s="528"/>
      <c r="AH134" s="529"/>
    </row>
    <row r="135" spans="2:34">
      <c r="B135" s="544" t="str">
        <f>B131</f>
        <v>Reinvestimento em Infraestrutura</v>
      </c>
      <c r="C135" s="580">
        <f>C125</f>
        <v>0.04</v>
      </c>
      <c r="D135" s="497"/>
      <c r="E135" s="497"/>
      <c r="F135" s="497"/>
      <c r="G135" s="497"/>
      <c r="H135" s="497"/>
      <c r="I135" s="497"/>
      <c r="J135" s="497"/>
      <c r="K135" s="497"/>
      <c r="L135" s="497"/>
      <c r="M135" s="497"/>
      <c r="N135" s="497"/>
      <c r="O135" s="528"/>
      <c r="P135" s="528"/>
      <c r="Q135" s="528"/>
      <c r="R135" s="528"/>
      <c r="S135" s="528"/>
      <c r="T135" s="528"/>
      <c r="U135" s="528"/>
      <c r="V135" s="528"/>
      <c r="W135" s="528"/>
      <c r="X135" s="528"/>
      <c r="Y135" s="528"/>
      <c r="Z135" s="528"/>
      <c r="AA135" s="528"/>
      <c r="AB135" s="528"/>
      <c r="AC135" s="528"/>
      <c r="AD135" s="528"/>
      <c r="AE135" s="528"/>
      <c r="AF135" s="528"/>
      <c r="AG135" s="528"/>
      <c r="AH135" s="529"/>
    </row>
    <row r="136" spans="2:34">
      <c r="B136" s="544" t="str">
        <f>B132</f>
        <v>Reinvestimento em máquinas, móveis, utensílios, IT</v>
      </c>
      <c r="C136" s="580">
        <f>C126</f>
        <v>0.1</v>
      </c>
      <c r="D136" s="497"/>
      <c r="E136" s="497"/>
      <c r="F136" s="497"/>
      <c r="G136" s="497"/>
      <c r="H136" s="497"/>
      <c r="I136" s="497"/>
      <c r="J136" s="497"/>
      <c r="K136" s="497"/>
      <c r="L136" s="497"/>
      <c r="M136" s="497"/>
      <c r="N136" s="497"/>
      <c r="O136" s="528"/>
      <c r="P136" s="528"/>
      <c r="Q136" s="528"/>
      <c r="R136" s="528"/>
      <c r="S136" s="528"/>
      <c r="T136" s="528"/>
      <c r="U136" s="528"/>
      <c r="V136" s="528"/>
      <c r="W136" s="528"/>
      <c r="X136" s="528"/>
      <c r="Y136" s="528"/>
      <c r="Z136" s="528"/>
      <c r="AA136" s="528"/>
      <c r="AB136" s="528"/>
      <c r="AC136" s="528"/>
      <c r="AD136" s="528"/>
      <c r="AE136" s="528"/>
      <c r="AF136" s="528"/>
      <c r="AG136" s="528"/>
      <c r="AH136" s="529"/>
    </row>
    <row r="137" spans="2:34" ht="4.5" customHeight="1">
      <c r="B137" s="500"/>
      <c r="C137" s="575"/>
      <c r="D137" s="502"/>
      <c r="E137" s="521"/>
      <c r="F137" s="521"/>
      <c r="G137" s="521"/>
      <c r="H137" s="521"/>
      <c r="I137" s="521"/>
      <c r="J137" s="521"/>
      <c r="K137" s="521"/>
      <c r="L137" s="521"/>
      <c r="M137" s="521"/>
      <c r="N137" s="521"/>
      <c r="O137" s="521"/>
      <c r="P137" s="521"/>
      <c r="Q137" s="521"/>
      <c r="R137" s="521"/>
      <c r="S137" s="521"/>
      <c r="T137" s="521"/>
      <c r="U137" s="521"/>
      <c r="V137" s="521"/>
      <c r="W137" s="521"/>
      <c r="X137" s="521"/>
      <c r="Y137" s="521"/>
      <c r="Z137" s="521"/>
      <c r="AA137" s="521"/>
      <c r="AB137" s="521"/>
      <c r="AC137" s="521"/>
      <c r="AD137" s="521"/>
      <c r="AE137" s="521"/>
      <c r="AF137" s="521"/>
      <c r="AG137" s="521"/>
      <c r="AH137" s="522"/>
    </row>
    <row r="138" spans="2:34" ht="13" thickBot="1">
      <c r="B138" s="545" t="s">
        <v>1107</v>
      </c>
      <c r="C138" s="577"/>
      <c r="D138" s="538"/>
      <c r="E138" s="538">
        <f>SUM(E121:E122,E131:E132)</f>
        <v>-4741.1285899615859</v>
      </c>
      <c r="F138" s="538">
        <f t="shared" ref="F138:AH138" si="86">SUM(F121:F122,F131:F132)</f>
        <v>-4741.1285899615859</v>
      </c>
      <c r="G138" s="538">
        <f t="shared" si="86"/>
        <v>-4741.1285899615859</v>
      </c>
      <c r="H138" s="538">
        <f t="shared" si="86"/>
        <v>-4741.1285899615859</v>
      </c>
      <c r="I138" s="538">
        <f t="shared" si="86"/>
        <v>-4741.1285899615859</v>
      </c>
      <c r="J138" s="538">
        <f t="shared" si="86"/>
        <v>-4741.1285899615859</v>
      </c>
      <c r="K138" s="538">
        <f t="shared" si="86"/>
        <v>-4741.1285899615859</v>
      </c>
      <c r="L138" s="538">
        <f t="shared" si="86"/>
        <v>-4741.1285899615859</v>
      </c>
      <c r="M138" s="538">
        <f t="shared" si="86"/>
        <v>-4741.1285899615859</v>
      </c>
      <c r="N138" s="538">
        <f t="shared" si="86"/>
        <v>-4741.1285899615859</v>
      </c>
      <c r="O138" s="538">
        <f t="shared" si="86"/>
        <v>-2256.8771900696947</v>
      </c>
      <c r="P138" s="538">
        <f t="shared" si="86"/>
        <v>-2256.8771900696947</v>
      </c>
      <c r="Q138" s="538">
        <f t="shared" si="86"/>
        <v>-2256.8771900696947</v>
      </c>
      <c r="R138" s="538">
        <f t="shared" si="86"/>
        <v>-2256.8771900696947</v>
      </c>
      <c r="S138" s="538">
        <f t="shared" si="86"/>
        <v>-2256.8771900696947</v>
      </c>
      <c r="T138" s="538">
        <f t="shared" si="86"/>
        <v>-2256.8771900696947</v>
      </c>
      <c r="U138" s="538">
        <f t="shared" si="86"/>
        <v>-2256.8771900696947</v>
      </c>
      <c r="V138" s="538">
        <f t="shared" si="86"/>
        <v>-2256.8771900696947</v>
      </c>
      <c r="W138" s="538">
        <f t="shared" si="86"/>
        <v>-2256.8771900696947</v>
      </c>
      <c r="X138" s="538">
        <f t="shared" si="86"/>
        <v>-2256.8771900696947</v>
      </c>
      <c r="Y138" s="538">
        <f t="shared" si="86"/>
        <v>-1276.3020008805074</v>
      </c>
      <c r="Z138" s="538">
        <f t="shared" si="86"/>
        <v>-1276.3020008805056</v>
      </c>
      <c r="AA138" s="538">
        <f t="shared" si="86"/>
        <v>-1276.3020008805056</v>
      </c>
      <c r="AB138" s="538">
        <f t="shared" si="86"/>
        <v>-1276.3020008805056</v>
      </c>
      <c r="AC138" s="538">
        <f t="shared" si="86"/>
        <v>-1276.3020008804954</v>
      </c>
      <c r="AD138" s="538">
        <f t="shared" si="86"/>
        <v>-127.54573189189189</v>
      </c>
      <c r="AE138" s="538">
        <f t="shared" si="86"/>
        <v>-127.54573189189189</v>
      </c>
      <c r="AF138" s="538">
        <f t="shared" si="86"/>
        <v>-127.54573189189189</v>
      </c>
      <c r="AG138" s="538">
        <f t="shared" si="86"/>
        <v>-127.54573189189189</v>
      </c>
      <c r="AH138" s="539">
        <f t="shared" si="86"/>
        <v>-127.54573189189189</v>
      </c>
    </row>
    <row r="139" spans="2:34" ht="13" thickBot="1">
      <c r="B139" s="545" t="s">
        <v>1108</v>
      </c>
      <c r="C139" s="577"/>
      <c r="D139" s="538"/>
      <c r="E139" s="538">
        <f t="shared" ref="E139:AH139" si="87">E138*E9</f>
        <v>-4516.4832305569162</v>
      </c>
      <c r="F139" s="538">
        <f t="shared" si="87"/>
        <v>-4367.4188575305416</v>
      </c>
      <c r="G139" s="538">
        <f t="shared" si="87"/>
        <v>-4228.0128188668632</v>
      </c>
      <c r="H139" s="538">
        <f t="shared" si="87"/>
        <v>-4093.1001449879163</v>
      </c>
      <c r="I139" s="538">
        <f t="shared" si="87"/>
        <v>-3962.4924319387819</v>
      </c>
      <c r="J139" s="538">
        <f t="shared" si="87"/>
        <v>-3836.0523116930667</v>
      </c>
      <c r="K139" s="538">
        <f t="shared" si="87"/>
        <v>-3713.6467995336384</v>
      </c>
      <c r="L139" s="538">
        <f t="shared" si="87"/>
        <v>-3595.1471541845608</v>
      </c>
      <c r="M139" s="538">
        <f t="shared" si="87"/>
        <v>-3480.4287424061126</v>
      </c>
      <c r="N139" s="538">
        <f t="shared" si="87"/>
        <v>-3369.3709079104756</v>
      </c>
      <c r="O139" s="538">
        <f t="shared" si="87"/>
        <v>-1552.7126442260521</v>
      </c>
      <c r="P139" s="538">
        <f t="shared" si="87"/>
        <v>-1503.166764501324</v>
      </c>
      <c r="Q139" s="538">
        <f t="shared" si="87"/>
        <v>-1455.2018561216967</v>
      </c>
      <c r="R139" s="538">
        <f t="shared" si="87"/>
        <v>-1408.7674714937898</v>
      </c>
      <c r="S139" s="538">
        <f t="shared" si="87"/>
        <v>-1363.814772768565</v>
      </c>
      <c r="T139" s="538">
        <f t="shared" si="87"/>
        <v>-1320.2964804756086</v>
      </c>
      <c r="U139" s="538">
        <f t="shared" si="87"/>
        <v>-1278.1668237964536</v>
      </c>
      <c r="V139" s="538">
        <f t="shared" si="87"/>
        <v>-1237.3814924246449</v>
      </c>
      <c r="W139" s="538">
        <f t="shared" si="87"/>
        <v>-1197.8975899619104</v>
      </c>
      <c r="X139" s="538">
        <f t="shared" si="87"/>
        <v>-1159.6735888014266</v>
      </c>
      <c r="Y139" s="538">
        <f t="shared" si="87"/>
        <v>-634.88835942371429</v>
      </c>
      <c r="Z139" s="538">
        <f t="shared" si="87"/>
        <v>-614.6295546721642</v>
      </c>
      <c r="AA139" s="538">
        <f t="shared" si="87"/>
        <v>-595.01719297453064</v>
      </c>
      <c r="AB139" s="538">
        <f t="shared" si="87"/>
        <v>-576.03064682454681</v>
      </c>
      <c r="AC139" s="538">
        <f t="shared" si="87"/>
        <v>-557.64994692398079</v>
      </c>
      <c r="AD139" s="538">
        <f t="shared" si="87"/>
        <v>-53.94984739365853</v>
      </c>
      <c r="AE139" s="538">
        <f t="shared" si="87"/>
        <v>-52.228348789217144</v>
      </c>
      <c r="AF139" s="538">
        <f t="shared" si="87"/>
        <v>-50.56178189613852</v>
      </c>
      <c r="AG139" s="538">
        <f t="shared" si="87"/>
        <v>-48.948393885285618</v>
      </c>
      <c r="AH139" s="539">
        <f t="shared" si="87"/>
        <v>-47.386487858966234</v>
      </c>
    </row>
    <row r="140" spans="2:34">
      <c r="B140" s="519"/>
      <c r="C140" s="576"/>
      <c r="D140" s="497"/>
      <c r="E140" s="497"/>
      <c r="F140" s="497"/>
      <c r="G140" s="497"/>
      <c r="H140" s="497"/>
      <c r="I140" s="497"/>
      <c r="J140" s="497"/>
      <c r="K140" s="497"/>
      <c r="L140" s="497"/>
      <c r="M140" s="497"/>
      <c r="N140" s="497"/>
      <c r="O140" s="497"/>
      <c r="P140" s="497"/>
      <c r="Q140" s="497"/>
      <c r="R140" s="497"/>
      <c r="S140" s="497"/>
      <c r="T140" s="497"/>
      <c r="U140" s="497"/>
      <c r="V140" s="497"/>
      <c r="W140" s="497"/>
      <c r="X140" s="497"/>
      <c r="Y140" s="497"/>
      <c r="Z140" s="497"/>
      <c r="AA140" s="497"/>
      <c r="AB140" s="497"/>
      <c r="AC140" s="497"/>
      <c r="AD140" s="497"/>
      <c r="AE140" s="497"/>
      <c r="AF140" s="497"/>
      <c r="AG140" s="497"/>
      <c r="AH140" s="508"/>
    </row>
    <row r="141" spans="2:34" ht="13" thickBot="1">
      <c r="B141" s="545" t="s">
        <v>411</v>
      </c>
      <c r="C141" s="577"/>
      <c r="D141" s="540"/>
      <c r="E141" s="540">
        <f t="shared" ref="E141:AH141" si="88">E112+E139</f>
        <v>3124.0920811924416</v>
      </c>
      <c r="F141" s="540">
        <f t="shared" si="88"/>
        <v>3410.6686480651397</v>
      </c>
      <c r="G141" s="540">
        <f t="shared" si="88"/>
        <v>3688.6363788402123</v>
      </c>
      <c r="H141" s="540">
        <f t="shared" si="88"/>
        <v>3963.1655157494056</v>
      </c>
      <c r="I141" s="540">
        <f t="shared" si="88"/>
        <v>4234.4558367597829</v>
      </c>
      <c r="J141" s="540">
        <f t="shared" si="88"/>
        <v>4502.6522223754255</v>
      </c>
      <c r="K141" s="540">
        <f t="shared" si="88"/>
        <v>4767.8925715134446</v>
      </c>
      <c r="L141" s="540">
        <f t="shared" si="88"/>
        <v>5030.3196638263362</v>
      </c>
      <c r="M141" s="540">
        <f t="shared" si="88"/>
        <v>5290.0609954968768</v>
      </c>
      <c r="N141" s="540">
        <f t="shared" si="88"/>
        <v>5547.2487717177119</v>
      </c>
      <c r="O141" s="540">
        <f t="shared" si="88"/>
        <v>9040.1732957965032</v>
      </c>
      <c r="P141" s="540">
        <f t="shared" si="88"/>
        <v>7709.0616074050522</v>
      </c>
      <c r="Q141" s="540">
        <f t="shared" si="88"/>
        <v>7906.5247282215942</v>
      </c>
      <c r="R141" s="540">
        <f t="shared" si="88"/>
        <v>8103.5991213200414</v>
      </c>
      <c r="S141" s="540">
        <f t="shared" si="88"/>
        <v>8300.3377137074749</v>
      </c>
      <c r="T141" s="540">
        <f t="shared" si="88"/>
        <v>8496.7998757740479</v>
      </c>
      <c r="U141" s="540">
        <f t="shared" si="88"/>
        <v>8693.0419933951525</v>
      </c>
      <c r="V141" s="540">
        <f t="shared" si="88"/>
        <v>8889.1141588384035</v>
      </c>
      <c r="W141" s="540">
        <f t="shared" si="88"/>
        <v>9085.0685114962653</v>
      </c>
      <c r="X141" s="540">
        <f t="shared" si="88"/>
        <v>9280.9589999758009</v>
      </c>
      <c r="Y141" s="540">
        <f t="shared" si="88"/>
        <v>9964.6095746919091</v>
      </c>
      <c r="Z141" s="540">
        <f t="shared" si="88"/>
        <v>10144.947851726976</v>
      </c>
      <c r="AA141" s="540">
        <f t="shared" si="88"/>
        <v>10325.858477205375</v>
      </c>
      <c r="AB141" s="540">
        <f t="shared" si="88"/>
        <v>10507.374858087411</v>
      </c>
      <c r="AC141" s="540">
        <f t="shared" si="88"/>
        <v>10689.524617662486</v>
      </c>
      <c r="AD141" s="540">
        <f t="shared" si="88"/>
        <v>11358.242805305421</v>
      </c>
      <c r="AE141" s="540">
        <f t="shared" si="88"/>
        <v>11526.240948586363</v>
      </c>
      <c r="AF141" s="540">
        <f t="shared" si="88"/>
        <v>11695.452317547002</v>
      </c>
      <c r="AG141" s="540">
        <f t="shared" si="88"/>
        <v>11865.888339099925</v>
      </c>
      <c r="AH141" s="541">
        <f t="shared" si="88"/>
        <v>12037.56045804164</v>
      </c>
    </row>
    <row r="142" spans="2:34" ht="13" thickBot="1">
      <c r="B142" s="542" t="s">
        <v>838</v>
      </c>
      <c r="C142" s="579"/>
      <c r="D142" s="543"/>
      <c r="E142" s="560">
        <f t="shared" ref="E142:AB142" si="89">E141/E$63</f>
        <v>0.14138464408062498</v>
      </c>
      <c r="F142" s="560">
        <f t="shared" si="89"/>
        <v>0.15323935328975333</v>
      </c>
      <c r="G142" s="560">
        <f t="shared" si="89"/>
        <v>0.16453105797170753</v>
      </c>
      <c r="H142" s="560">
        <f t="shared" si="89"/>
        <v>0.17549893302878294</v>
      </c>
      <c r="I142" s="560">
        <f t="shared" si="89"/>
        <v>0.18615684363191728</v>
      </c>
      <c r="J142" s="560">
        <f t="shared" si="89"/>
        <v>0.19651597156249712</v>
      </c>
      <c r="K142" s="560">
        <f t="shared" si="89"/>
        <v>0.2065869826259974</v>
      </c>
      <c r="L142" s="560">
        <f t="shared" si="89"/>
        <v>0.2163804436408821</v>
      </c>
      <c r="M142" s="560">
        <f t="shared" si="89"/>
        <v>0.22590613970862986</v>
      </c>
      <c r="N142" s="560">
        <f t="shared" si="89"/>
        <v>0.23517376672629367</v>
      </c>
      <c r="O142" s="560">
        <f t="shared" si="89"/>
        <v>0.35747462015108655</v>
      </c>
      <c r="P142" s="560">
        <f t="shared" si="89"/>
        <v>0.32210501667826158</v>
      </c>
      <c r="Q142" s="560">
        <f t="shared" si="89"/>
        <v>0.3279611776641374</v>
      </c>
      <c r="R142" s="560">
        <f t="shared" si="89"/>
        <v>0.33369872595327482</v>
      </c>
      <c r="S142" s="560">
        <f t="shared" si="89"/>
        <v>0.3393213698043851</v>
      </c>
      <c r="T142" s="560">
        <f t="shared" si="89"/>
        <v>0.34483289537296863</v>
      </c>
      <c r="U142" s="560">
        <f t="shared" si="89"/>
        <v>0.35023690330322077</v>
      </c>
      <c r="V142" s="560">
        <f t="shared" si="89"/>
        <v>0.35553673251413515</v>
      </c>
      <c r="W142" s="560">
        <f t="shared" si="89"/>
        <v>0.36073568561886737</v>
      </c>
      <c r="X142" s="560">
        <f t="shared" si="89"/>
        <v>0.36583701822891312</v>
      </c>
      <c r="Y142" s="560">
        <f t="shared" si="89"/>
        <v>0.38993128383632081</v>
      </c>
      <c r="Z142" s="560">
        <f t="shared" si="89"/>
        <v>0.39410288674819577</v>
      </c>
      <c r="AA142" s="560">
        <f t="shared" si="89"/>
        <v>0.39821449102369733</v>
      </c>
      <c r="AB142" s="560">
        <f t="shared" si="89"/>
        <v>0.40226778057285806</v>
      </c>
      <c r="AC142" s="560">
        <f t="shared" ref="AC142:AH142" si="90">AC141/AC$63</f>
        <v>0.40626426314857472</v>
      </c>
      <c r="AD142" s="560">
        <f t="shared" si="90"/>
        <v>0.42853831633460526</v>
      </c>
      <c r="AE142" s="560">
        <f t="shared" si="90"/>
        <v>0.43171144896431168</v>
      </c>
      <c r="AF142" s="560">
        <f t="shared" si="90"/>
        <v>0.43485988205664389</v>
      </c>
      <c r="AG142" s="560">
        <f t="shared" si="90"/>
        <v>0.43798387389824944</v>
      </c>
      <c r="AH142" s="561">
        <f t="shared" si="90"/>
        <v>0.44108367742673726</v>
      </c>
    </row>
    <row r="143" spans="2:34">
      <c r="B143" s="509"/>
      <c r="C143" s="578"/>
      <c r="D143" s="509"/>
      <c r="E143" s="509"/>
      <c r="F143" s="509"/>
      <c r="G143" s="509"/>
      <c r="H143" s="509"/>
      <c r="I143" s="509"/>
      <c r="J143" s="509"/>
      <c r="K143" s="509"/>
      <c r="L143" s="509"/>
      <c r="M143" s="509"/>
      <c r="N143" s="509"/>
      <c r="O143" s="509"/>
      <c r="P143" s="509"/>
      <c r="Q143" s="509"/>
      <c r="R143" s="509"/>
      <c r="S143" s="509"/>
      <c r="T143" s="509"/>
      <c r="U143" s="509"/>
      <c r="V143" s="509"/>
      <c r="W143" s="509"/>
      <c r="X143" s="509"/>
      <c r="Y143" s="509"/>
      <c r="Z143" s="509"/>
      <c r="AA143" s="509"/>
      <c r="AB143" s="509"/>
      <c r="AC143" s="509"/>
      <c r="AD143" s="509"/>
      <c r="AE143" s="509"/>
      <c r="AF143" s="509"/>
      <c r="AG143" s="509"/>
      <c r="AH143" s="509"/>
    </row>
    <row r="144" spans="2:34" ht="19.5" customHeight="1">
      <c r="B144" s="491" t="s">
        <v>699</v>
      </c>
      <c r="C144" s="573"/>
      <c r="D144" s="489"/>
      <c r="E144" s="489"/>
      <c r="F144" s="489"/>
      <c r="G144" s="489"/>
      <c r="H144" s="489"/>
      <c r="I144" s="489"/>
      <c r="J144" s="489"/>
      <c r="K144" s="489"/>
      <c r="L144" s="489"/>
      <c r="M144" s="489"/>
      <c r="N144" s="489"/>
      <c r="O144" s="489"/>
      <c r="P144" s="489"/>
      <c r="Q144" s="489"/>
      <c r="R144" s="489"/>
      <c r="S144" s="489"/>
      <c r="T144" s="489"/>
      <c r="U144" s="489"/>
      <c r="V144" s="489"/>
      <c r="W144" s="489"/>
      <c r="X144" s="489"/>
      <c r="Y144" s="489"/>
      <c r="Z144" s="489"/>
      <c r="AA144" s="489"/>
      <c r="AB144" s="489"/>
      <c r="AC144" s="489"/>
      <c r="AD144" s="489"/>
      <c r="AE144" s="489"/>
      <c r="AF144" s="489"/>
      <c r="AG144" s="489"/>
      <c r="AH144" s="490"/>
    </row>
    <row r="145" spans="2:34">
      <c r="B145" s="492"/>
      <c r="C145" s="574"/>
      <c r="D145" s="494" t="s">
        <v>847</v>
      </c>
      <c r="E145" s="494" t="str">
        <f>E$38</f>
        <v>Ano 1</v>
      </c>
      <c r="F145" s="494" t="str">
        <f t="shared" ref="F145:AH145" si="91">F$38</f>
        <v>Ano 2</v>
      </c>
      <c r="G145" s="494" t="str">
        <f t="shared" si="91"/>
        <v>Ano 3</v>
      </c>
      <c r="H145" s="494" t="str">
        <f t="shared" si="91"/>
        <v>Ano 4</v>
      </c>
      <c r="I145" s="494" t="str">
        <f t="shared" si="91"/>
        <v>Ano 5</v>
      </c>
      <c r="J145" s="494" t="str">
        <f t="shared" si="91"/>
        <v>Ano 6</v>
      </c>
      <c r="K145" s="494" t="str">
        <f t="shared" si="91"/>
        <v>Ano 7</v>
      </c>
      <c r="L145" s="494" t="str">
        <f t="shared" si="91"/>
        <v>Ano 8</v>
      </c>
      <c r="M145" s="494" t="str">
        <f t="shared" si="91"/>
        <v>Ano 9</v>
      </c>
      <c r="N145" s="494" t="str">
        <f t="shared" si="91"/>
        <v>Ano 10</v>
      </c>
      <c r="O145" s="494" t="str">
        <f t="shared" si="91"/>
        <v>Ano 11</v>
      </c>
      <c r="P145" s="494" t="str">
        <f t="shared" si="91"/>
        <v>Ano 12</v>
      </c>
      <c r="Q145" s="494" t="str">
        <f t="shared" si="91"/>
        <v>Ano 13</v>
      </c>
      <c r="R145" s="494" t="str">
        <f t="shared" si="91"/>
        <v>Ano 14</v>
      </c>
      <c r="S145" s="494" t="str">
        <f t="shared" si="91"/>
        <v>Ano 15</v>
      </c>
      <c r="T145" s="494" t="str">
        <f t="shared" si="91"/>
        <v>Ano 16</v>
      </c>
      <c r="U145" s="494" t="str">
        <f t="shared" si="91"/>
        <v>Ano 17</v>
      </c>
      <c r="V145" s="494" t="str">
        <f t="shared" si="91"/>
        <v>Ano 18</v>
      </c>
      <c r="W145" s="494" t="str">
        <f t="shared" si="91"/>
        <v>Ano 19</v>
      </c>
      <c r="X145" s="494" t="str">
        <f t="shared" si="91"/>
        <v>Ano 20</v>
      </c>
      <c r="Y145" s="494" t="str">
        <f t="shared" si="91"/>
        <v>Ano 21</v>
      </c>
      <c r="Z145" s="494" t="str">
        <f t="shared" si="91"/>
        <v>Ano 22</v>
      </c>
      <c r="AA145" s="494" t="str">
        <f t="shared" si="91"/>
        <v>Ano 23</v>
      </c>
      <c r="AB145" s="494" t="str">
        <f t="shared" si="91"/>
        <v>Ano 24</v>
      </c>
      <c r="AC145" s="494" t="str">
        <f t="shared" si="91"/>
        <v>Ano 25</v>
      </c>
      <c r="AD145" s="494" t="str">
        <f t="shared" si="91"/>
        <v>Ano 26</v>
      </c>
      <c r="AE145" s="494" t="str">
        <f t="shared" si="91"/>
        <v>Ano 27</v>
      </c>
      <c r="AF145" s="494" t="str">
        <f t="shared" si="91"/>
        <v>Ano 28</v>
      </c>
      <c r="AG145" s="494" t="str">
        <f t="shared" si="91"/>
        <v>Ano 29</v>
      </c>
      <c r="AH145" s="495" t="str">
        <f t="shared" si="91"/>
        <v>Ano 30</v>
      </c>
    </row>
    <row r="146" spans="2:34" ht="4.5" customHeight="1">
      <c r="B146" s="500"/>
      <c r="C146" s="575"/>
      <c r="D146" s="502"/>
      <c r="E146" s="521"/>
      <c r="F146" s="521"/>
      <c r="G146" s="521"/>
      <c r="H146" s="521"/>
      <c r="I146" s="521"/>
      <c r="J146" s="521"/>
      <c r="K146" s="521"/>
      <c r="L146" s="521"/>
      <c r="M146" s="521"/>
      <c r="N146" s="521"/>
      <c r="O146" s="521"/>
      <c r="P146" s="521"/>
      <c r="Q146" s="521"/>
      <c r="R146" s="521"/>
      <c r="S146" s="521"/>
      <c r="T146" s="521"/>
      <c r="U146" s="521"/>
      <c r="V146" s="521"/>
      <c r="W146" s="521"/>
      <c r="X146" s="521"/>
      <c r="Y146" s="521"/>
      <c r="Z146" s="521"/>
      <c r="AA146" s="521"/>
      <c r="AB146" s="521"/>
      <c r="AC146" s="521"/>
      <c r="AD146" s="521"/>
      <c r="AE146" s="521"/>
      <c r="AF146" s="521"/>
      <c r="AG146" s="521"/>
      <c r="AH146" s="522"/>
    </row>
    <row r="147" spans="2:34">
      <c r="B147" s="519" t="s">
        <v>836</v>
      </c>
      <c r="C147" s="576"/>
      <c r="D147" s="497"/>
      <c r="E147" s="525"/>
      <c r="F147" s="525"/>
      <c r="G147" s="525"/>
      <c r="H147" s="525"/>
      <c r="I147" s="525"/>
      <c r="J147" s="525"/>
      <c r="K147" s="525"/>
      <c r="L147" s="525"/>
      <c r="M147" s="525"/>
      <c r="N147" s="525"/>
      <c r="O147" s="525"/>
      <c r="P147" s="525"/>
      <c r="Q147" s="525"/>
      <c r="R147" s="525"/>
      <c r="S147" s="525"/>
      <c r="T147" s="525"/>
      <c r="U147" s="525"/>
      <c r="V147" s="525"/>
      <c r="W147" s="525"/>
      <c r="X147" s="525"/>
      <c r="Y147" s="525"/>
      <c r="Z147" s="525"/>
      <c r="AA147" s="525"/>
      <c r="AB147" s="525"/>
      <c r="AC147" s="525"/>
      <c r="AD147" s="525"/>
      <c r="AE147" s="525"/>
      <c r="AF147" s="525"/>
      <c r="AG147" s="525"/>
      <c r="AH147" s="526"/>
    </row>
    <row r="148" spans="2:34">
      <c r="B148" s="519" t="s">
        <v>837</v>
      </c>
      <c r="C148" s="576"/>
      <c r="D148" s="497"/>
      <c r="E148" s="525"/>
      <c r="F148" s="525"/>
      <c r="G148" s="525"/>
      <c r="H148" s="525"/>
      <c r="I148" s="525"/>
      <c r="J148" s="525"/>
      <c r="K148" s="525"/>
      <c r="L148" s="525"/>
      <c r="M148" s="525"/>
      <c r="N148" s="525"/>
      <c r="O148" s="525"/>
      <c r="P148" s="525"/>
      <c r="Q148" s="525"/>
      <c r="R148" s="525"/>
      <c r="S148" s="525"/>
      <c r="T148" s="525"/>
      <c r="U148" s="525"/>
      <c r="V148" s="525"/>
      <c r="W148" s="525"/>
      <c r="X148" s="525"/>
      <c r="Y148" s="525"/>
      <c r="Z148" s="525"/>
      <c r="AA148" s="525"/>
      <c r="AB148" s="525"/>
      <c r="AC148" s="525"/>
      <c r="AD148" s="525"/>
      <c r="AE148" s="525"/>
      <c r="AF148" s="525"/>
      <c r="AG148" s="525"/>
      <c r="AH148" s="526"/>
    </row>
    <row r="149" spans="2:34" ht="4.5" customHeight="1">
      <c r="B149" s="500"/>
      <c r="C149" s="575"/>
      <c r="D149" s="502"/>
      <c r="E149" s="521"/>
      <c r="F149" s="521"/>
      <c r="G149" s="521"/>
      <c r="H149" s="521"/>
      <c r="I149" s="521"/>
      <c r="J149" s="521"/>
      <c r="K149" s="521"/>
      <c r="L149" s="521"/>
      <c r="M149" s="521"/>
      <c r="N149" s="521"/>
      <c r="O149" s="521"/>
      <c r="P149" s="521"/>
      <c r="Q149" s="521"/>
      <c r="R149" s="521"/>
      <c r="S149" s="521"/>
      <c r="T149" s="521"/>
      <c r="U149" s="521"/>
      <c r="V149" s="521"/>
      <c r="W149" s="521"/>
      <c r="X149" s="521"/>
      <c r="Y149" s="521"/>
      <c r="Z149" s="521"/>
      <c r="AA149" s="521"/>
      <c r="AB149" s="521"/>
      <c r="AC149" s="521"/>
      <c r="AD149" s="521"/>
      <c r="AE149" s="521"/>
      <c r="AF149" s="521"/>
      <c r="AG149" s="521"/>
      <c r="AH149" s="522"/>
    </row>
    <row r="150" spans="2:34" ht="13" thickBot="1">
      <c r="B150" s="545" t="s">
        <v>30</v>
      </c>
      <c r="C150" s="577"/>
      <c r="D150" s="538"/>
      <c r="E150" s="538">
        <f>SUM(E147:E148)</f>
        <v>0</v>
      </c>
      <c r="F150" s="538">
        <f t="shared" ref="F150:AB150" si="92">SUM(F147:F148)</f>
        <v>0</v>
      </c>
      <c r="G150" s="538">
        <f t="shared" si="92"/>
        <v>0</v>
      </c>
      <c r="H150" s="538">
        <f t="shared" si="92"/>
        <v>0</v>
      </c>
      <c r="I150" s="538">
        <f t="shared" si="92"/>
        <v>0</v>
      </c>
      <c r="J150" s="538">
        <f t="shared" si="92"/>
        <v>0</v>
      </c>
      <c r="K150" s="538">
        <f t="shared" si="92"/>
        <v>0</v>
      </c>
      <c r="L150" s="538">
        <f t="shared" si="92"/>
        <v>0</v>
      </c>
      <c r="M150" s="538">
        <f t="shared" si="92"/>
        <v>0</v>
      </c>
      <c r="N150" s="538">
        <f t="shared" si="92"/>
        <v>0</v>
      </c>
      <c r="O150" s="538">
        <f t="shared" si="92"/>
        <v>0</v>
      </c>
      <c r="P150" s="538">
        <f t="shared" si="92"/>
        <v>0</v>
      </c>
      <c r="Q150" s="538">
        <f t="shared" si="92"/>
        <v>0</v>
      </c>
      <c r="R150" s="538">
        <f t="shared" si="92"/>
        <v>0</v>
      </c>
      <c r="S150" s="538">
        <f t="shared" si="92"/>
        <v>0</v>
      </c>
      <c r="T150" s="538">
        <f t="shared" si="92"/>
        <v>0</v>
      </c>
      <c r="U150" s="538">
        <f t="shared" si="92"/>
        <v>0</v>
      </c>
      <c r="V150" s="538">
        <f t="shared" si="92"/>
        <v>0</v>
      </c>
      <c r="W150" s="538">
        <f t="shared" si="92"/>
        <v>0</v>
      </c>
      <c r="X150" s="538">
        <f t="shared" si="92"/>
        <v>0</v>
      </c>
      <c r="Y150" s="538">
        <f t="shared" si="92"/>
        <v>0</v>
      </c>
      <c r="Z150" s="538">
        <f t="shared" si="92"/>
        <v>0</v>
      </c>
      <c r="AA150" s="538">
        <f t="shared" si="92"/>
        <v>0</v>
      </c>
      <c r="AB150" s="538">
        <f t="shared" si="92"/>
        <v>0</v>
      </c>
      <c r="AC150" s="538">
        <f t="shared" ref="AC150:AH150" si="93">SUM(AC147:AC148)</f>
        <v>0</v>
      </c>
      <c r="AD150" s="538">
        <f t="shared" si="93"/>
        <v>0</v>
      </c>
      <c r="AE150" s="538">
        <f t="shared" si="93"/>
        <v>0</v>
      </c>
      <c r="AF150" s="538">
        <f t="shared" si="93"/>
        <v>0</v>
      </c>
      <c r="AG150" s="538">
        <f t="shared" si="93"/>
        <v>0</v>
      </c>
      <c r="AH150" s="539">
        <f t="shared" si="93"/>
        <v>0</v>
      </c>
    </row>
    <row r="151" spans="2:34">
      <c r="B151" s="519"/>
      <c r="C151" s="576"/>
      <c r="D151" s="497"/>
      <c r="E151" s="497"/>
      <c r="F151" s="497"/>
      <c r="G151" s="497"/>
      <c r="H151" s="497"/>
      <c r="I151" s="497"/>
      <c r="J151" s="497"/>
      <c r="K151" s="497"/>
      <c r="L151" s="497"/>
      <c r="M151" s="497"/>
      <c r="N151" s="497"/>
      <c r="O151" s="497"/>
      <c r="P151" s="497"/>
      <c r="Q151" s="497"/>
      <c r="R151" s="497"/>
      <c r="S151" s="497"/>
      <c r="T151" s="497"/>
      <c r="U151" s="497"/>
      <c r="V151" s="497"/>
      <c r="W151" s="497"/>
      <c r="X151" s="497"/>
      <c r="Y151" s="497"/>
      <c r="Z151" s="497"/>
      <c r="AA151" s="497"/>
      <c r="AB151" s="497"/>
      <c r="AC151" s="497"/>
      <c r="AD151" s="497"/>
      <c r="AE151" s="497"/>
      <c r="AF151" s="497"/>
      <c r="AG151" s="497"/>
      <c r="AH151" s="508"/>
    </row>
    <row r="152" spans="2:34" ht="13" thickBot="1">
      <c r="B152" s="545" t="s">
        <v>412</v>
      </c>
      <c r="C152" s="577"/>
      <c r="D152" s="540"/>
      <c r="E152" s="540">
        <f t="shared" ref="E152:AB152" si="94">E141+E144</f>
        <v>3124.0920811924416</v>
      </c>
      <c r="F152" s="540">
        <f t="shared" si="94"/>
        <v>3410.6686480651397</v>
      </c>
      <c r="G152" s="540">
        <f t="shared" si="94"/>
        <v>3688.6363788402123</v>
      </c>
      <c r="H152" s="540">
        <f t="shared" si="94"/>
        <v>3963.1655157494056</v>
      </c>
      <c r="I152" s="540">
        <f t="shared" si="94"/>
        <v>4234.4558367597829</v>
      </c>
      <c r="J152" s="540">
        <f t="shared" si="94"/>
        <v>4502.6522223754255</v>
      </c>
      <c r="K152" s="540">
        <f t="shared" si="94"/>
        <v>4767.8925715134446</v>
      </c>
      <c r="L152" s="540">
        <f t="shared" si="94"/>
        <v>5030.3196638263362</v>
      </c>
      <c r="M152" s="540">
        <f t="shared" si="94"/>
        <v>5290.0609954968768</v>
      </c>
      <c r="N152" s="540">
        <f t="shared" si="94"/>
        <v>5547.2487717177119</v>
      </c>
      <c r="O152" s="540">
        <f t="shared" si="94"/>
        <v>9040.1732957965032</v>
      </c>
      <c r="P152" s="540">
        <f t="shared" si="94"/>
        <v>7709.0616074050522</v>
      </c>
      <c r="Q152" s="540">
        <f t="shared" si="94"/>
        <v>7906.5247282215942</v>
      </c>
      <c r="R152" s="540">
        <f t="shared" si="94"/>
        <v>8103.5991213200414</v>
      </c>
      <c r="S152" s="540">
        <f t="shared" si="94"/>
        <v>8300.3377137074749</v>
      </c>
      <c r="T152" s="540">
        <f t="shared" si="94"/>
        <v>8496.7998757740479</v>
      </c>
      <c r="U152" s="540">
        <f t="shared" si="94"/>
        <v>8693.0419933951525</v>
      </c>
      <c r="V152" s="540">
        <f t="shared" si="94"/>
        <v>8889.1141588384035</v>
      </c>
      <c r="W152" s="540">
        <f t="shared" si="94"/>
        <v>9085.0685114962653</v>
      </c>
      <c r="X152" s="540">
        <f t="shared" si="94"/>
        <v>9280.9589999758009</v>
      </c>
      <c r="Y152" s="540">
        <f t="shared" si="94"/>
        <v>9964.6095746919091</v>
      </c>
      <c r="Z152" s="540">
        <f t="shared" si="94"/>
        <v>10144.947851726976</v>
      </c>
      <c r="AA152" s="540">
        <f t="shared" si="94"/>
        <v>10325.858477205375</v>
      </c>
      <c r="AB152" s="540">
        <f t="shared" si="94"/>
        <v>10507.374858087411</v>
      </c>
      <c r="AC152" s="540">
        <f t="shared" ref="AC152:AH152" si="95">AC141+AC144</f>
        <v>10689.524617662486</v>
      </c>
      <c r="AD152" s="540">
        <f t="shared" si="95"/>
        <v>11358.242805305421</v>
      </c>
      <c r="AE152" s="540">
        <f t="shared" si="95"/>
        <v>11526.240948586363</v>
      </c>
      <c r="AF152" s="540">
        <f t="shared" si="95"/>
        <v>11695.452317547002</v>
      </c>
      <c r="AG152" s="540">
        <f t="shared" si="95"/>
        <v>11865.888339099925</v>
      </c>
      <c r="AH152" s="541">
        <f t="shared" si="95"/>
        <v>12037.56045804164</v>
      </c>
    </row>
    <row r="153" spans="2:34" ht="13" thickBot="1">
      <c r="B153" s="542" t="s">
        <v>839</v>
      </c>
      <c r="C153" s="579"/>
      <c r="D153" s="543"/>
      <c r="E153" s="560">
        <f t="shared" ref="E153:AB153" si="96">E152/E$63</f>
        <v>0.14138464408062498</v>
      </c>
      <c r="F153" s="560">
        <f t="shared" si="96"/>
        <v>0.15323935328975333</v>
      </c>
      <c r="G153" s="560">
        <f t="shared" si="96"/>
        <v>0.16453105797170753</v>
      </c>
      <c r="H153" s="560">
        <f t="shared" si="96"/>
        <v>0.17549893302878294</v>
      </c>
      <c r="I153" s="560">
        <f t="shared" si="96"/>
        <v>0.18615684363191728</v>
      </c>
      <c r="J153" s="560">
        <f t="shared" si="96"/>
        <v>0.19651597156249712</v>
      </c>
      <c r="K153" s="560">
        <f t="shared" si="96"/>
        <v>0.2065869826259974</v>
      </c>
      <c r="L153" s="560">
        <f t="shared" si="96"/>
        <v>0.2163804436408821</v>
      </c>
      <c r="M153" s="560">
        <f t="shared" si="96"/>
        <v>0.22590613970862986</v>
      </c>
      <c r="N153" s="560">
        <f t="shared" si="96"/>
        <v>0.23517376672629367</v>
      </c>
      <c r="O153" s="560">
        <f t="shared" si="96"/>
        <v>0.35747462015108655</v>
      </c>
      <c r="P153" s="560">
        <f t="shared" si="96"/>
        <v>0.32210501667826158</v>
      </c>
      <c r="Q153" s="560">
        <f t="shared" si="96"/>
        <v>0.3279611776641374</v>
      </c>
      <c r="R153" s="560">
        <f t="shared" si="96"/>
        <v>0.33369872595327482</v>
      </c>
      <c r="S153" s="560">
        <f t="shared" si="96"/>
        <v>0.3393213698043851</v>
      </c>
      <c r="T153" s="560">
        <f t="shared" si="96"/>
        <v>0.34483289537296863</v>
      </c>
      <c r="U153" s="560">
        <f t="shared" si="96"/>
        <v>0.35023690330322077</v>
      </c>
      <c r="V153" s="560">
        <f t="shared" si="96"/>
        <v>0.35553673251413515</v>
      </c>
      <c r="W153" s="560">
        <f t="shared" si="96"/>
        <v>0.36073568561886737</v>
      </c>
      <c r="X153" s="560">
        <f t="shared" si="96"/>
        <v>0.36583701822891312</v>
      </c>
      <c r="Y153" s="560">
        <f t="shared" si="96"/>
        <v>0.38993128383632081</v>
      </c>
      <c r="Z153" s="560">
        <f t="shared" si="96"/>
        <v>0.39410288674819577</v>
      </c>
      <c r="AA153" s="560">
        <f t="shared" si="96"/>
        <v>0.39821449102369733</v>
      </c>
      <c r="AB153" s="560">
        <f t="shared" si="96"/>
        <v>0.40226778057285806</v>
      </c>
      <c r="AC153" s="560">
        <f t="shared" ref="AC153:AH153" si="97">AC152/AC$63</f>
        <v>0.40626426314857472</v>
      </c>
      <c r="AD153" s="560">
        <f t="shared" si="97"/>
        <v>0.42853831633460526</v>
      </c>
      <c r="AE153" s="560">
        <f t="shared" si="97"/>
        <v>0.43171144896431168</v>
      </c>
      <c r="AF153" s="560">
        <f t="shared" si="97"/>
        <v>0.43485988205664389</v>
      </c>
      <c r="AG153" s="560">
        <f t="shared" si="97"/>
        <v>0.43798387389824944</v>
      </c>
      <c r="AH153" s="561">
        <f t="shared" si="97"/>
        <v>0.44108367742673726</v>
      </c>
    </row>
    <row r="154" spans="2:34">
      <c r="B154" s="509"/>
      <c r="C154" s="578"/>
      <c r="D154" s="509"/>
      <c r="E154" s="509"/>
      <c r="F154" s="509"/>
      <c r="G154" s="509"/>
      <c r="H154" s="509"/>
      <c r="I154" s="509"/>
      <c r="J154" s="509"/>
      <c r="K154" s="509"/>
      <c r="L154" s="509"/>
      <c r="M154" s="509"/>
      <c r="N154" s="509"/>
      <c r="O154" s="509"/>
      <c r="P154" s="509"/>
      <c r="Q154" s="509"/>
      <c r="R154" s="509"/>
      <c r="S154" s="509"/>
      <c r="T154" s="509"/>
      <c r="U154" s="509"/>
      <c r="V154" s="509"/>
      <c r="W154" s="509"/>
      <c r="X154" s="509"/>
      <c r="Y154" s="509"/>
      <c r="Z154" s="509"/>
      <c r="AA154" s="509"/>
      <c r="AB154" s="509"/>
      <c r="AC154" s="509"/>
      <c r="AD154" s="509"/>
      <c r="AE154" s="509"/>
      <c r="AF154" s="509"/>
      <c r="AG154" s="509"/>
      <c r="AH154" s="509"/>
    </row>
    <row r="155" spans="2:34" ht="19.5" customHeight="1">
      <c r="B155" s="491" t="s">
        <v>840</v>
      </c>
      <c r="C155" s="573"/>
      <c r="D155" s="489"/>
      <c r="E155" s="489"/>
      <c r="F155" s="489"/>
      <c r="G155" s="489"/>
      <c r="H155" s="489"/>
      <c r="I155" s="489"/>
      <c r="J155" s="489"/>
      <c r="K155" s="489"/>
      <c r="L155" s="489"/>
      <c r="M155" s="489"/>
      <c r="N155" s="489"/>
      <c r="O155" s="489"/>
      <c r="P155" s="489"/>
      <c r="Q155" s="489"/>
      <c r="R155" s="489"/>
      <c r="S155" s="489"/>
      <c r="T155" s="489"/>
      <c r="U155" s="489"/>
      <c r="V155" s="489"/>
      <c r="W155" s="489"/>
      <c r="X155" s="489"/>
      <c r="Y155" s="489"/>
      <c r="Z155" s="489"/>
      <c r="AA155" s="489"/>
      <c r="AB155" s="489"/>
      <c r="AC155" s="489"/>
      <c r="AD155" s="489"/>
      <c r="AE155" s="489"/>
      <c r="AF155" s="489"/>
      <c r="AG155" s="489"/>
      <c r="AH155" s="490"/>
    </row>
    <row r="156" spans="2:34">
      <c r="B156" s="492"/>
      <c r="C156" s="574"/>
      <c r="D156" s="494" t="s">
        <v>847</v>
      </c>
      <c r="E156" s="494" t="str">
        <f>E$38</f>
        <v>Ano 1</v>
      </c>
      <c r="F156" s="494" t="str">
        <f t="shared" ref="F156:AH156" si="98">F$38</f>
        <v>Ano 2</v>
      </c>
      <c r="G156" s="494" t="str">
        <f t="shared" si="98"/>
        <v>Ano 3</v>
      </c>
      <c r="H156" s="494" t="str">
        <f t="shared" si="98"/>
        <v>Ano 4</v>
      </c>
      <c r="I156" s="494" t="str">
        <f t="shared" si="98"/>
        <v>Ano 5</v>
      </c>
      <c r="J156" s="494" t="str">
        <f t="shared" si="98"/>
        <v>Ano 6</v>
      </c>
      <c r="K156" s="494" t="str">
        <f t="shared" si="98"/>
        <v>Ano 7</v>
      </c>
      <c r="L156" s="494" t="str">
        <f t="shared" si="98"/>
        <v>Ano 8</v>
      </c>
      <c r="M156" s="494" t="str">
        <f t="shared" si="98"/>
        <v>Ano 9</v>
      </c>
      <c r="N156" s="494" t="str">
        <f t="shared" si="98"/>
        <v>Ano 10</v>
      </c>
      <c r="O156" s="494" t="str">
        <f t="shared" si="98"/>
        <v>Ano 11</v>
      </c>
      <c r="P156" s="494" t="str">
        <f t="shared" si="98"/>
        <v>Ano 12</v>
      </c>
      <c r="Q156" s="494" t="str">
        <f t="shared" si="98"/>
        <v>Ano 13</v>
      </c>
      <c r="R156" s="494" t="str">
        <f t="shared" si="98"/>
        <v>Ano 14</v>
      </c>
      <c r="S156" s="494" t="str">
        <f t="shared" si="98"/>
        <v>Ano 15</v>
      </c>
      <c r="T156" s="494" t="str">
        <f t="shared" si="98"/>
        <v>Ano 16</v>
      </c>
      <c r="U156" s="494" t="str">
        <f t="shared" si="98"/>
        <v>Ano 17</v>
      </c>
      <c r="V156" s="494" t="str">
        <f t="shared" si="98"/>
        <v>Ano 18</v>
      </c>
      <c r="W156" s="494" t="str">
        <f t="shared" si="98"/>
        <v>Ano 19</v>
      </c>
      <c r="X156" s="494" t="str">
        <f t="shared" si="98"/>
        <v>Ano 20</v>
      </c>
      <c r="Y156" s="494" t="str">
        <f t="shared" si="98"/>
        <v>Ano 21</v>
      </c>
      <c r="Z156" s="494" t="str">
        <f t="shared" si="98"/>
        <v>Ano 22</v>
      </c>
      <c r="AA156" s="494" t="str">
        <f t="shared" si="98"/>
        <v>Ano 23</v>
      </c>
      <c r="AB156" s="494" t="str">
        <f t="shared" si="98"/>
        <v>Ano 24</v>
      </c>
      <c r="AC156" s="494" t="str">
        <f t="shared" si="98"/>
        <v>Ano 25</v>
      </c>
      <c r="AD156" s="494" t="str">
        <f t="shared" si="98"/>
        <v>Ano 26</v>
      </c>
      <c r="AE156" s="494" t="str">
        <f t="shared" si="98"/>
        <v>Ano 27</v>
      </c>
      <c r="AF156" s="494" t="str">
        <f t="shared" si="98"/>
        <v>Ano 28</v>
      </c>
      <c r="AG156" s="494" t="str">
        <f t="shared" si="98"/>
        <v>Ano 29</v>
      </c>
      <c r="AH156" s="495" t="str">
        <f t="shared" si="98"/>
        <v>Ano 30</v>
      </c>
    </row>
    <row r="157" spans="2:34">
      <c r="B157" s="496"/>
      <c r="C157" s="576"/>
      <c r="D157" s="497"/>
      <c r="E157" s="497"/>
      <c r="F157" s="497"/>
      <c r="G157" s="497"/>
      <c r="H157" s="497"/>
      <c r="I157" s="497"/>
      <c r="J157" s="497"/>
      <c r="K157" s="497"/>
      <c r="L157" s="497"/>
      <c r="M157" s="497"/>
      <c r="N157" s="497"/>
      <c r="O157" s="497"/>
      <c r="P157" s="497"/>
      <c r="Q157" s="497"/>
      <c r="R157" s="497"/>
      <c r="S157" s="497"/>
      <c r="T157" s="497"/>
      <c r="U157" s="497"/>
      <c r="V157" s="497"/>
      <c r="W157" s="497"/>
      <c r="X157" s="497"/>
      <c r="Y157" s="497"/>
      <c r="Z157" s="497"/>
      <c r="AA157" s="497"/>
      <c r="AB157" s="497"/>
      <c r="AC157" s="497"/>
      <c r="AD157" s="497"/>
      <c r="AE157" s="497"/>
      <c r="AF157" s="497"/>
      <c r="AG157" s="497"/>
      <c r="AH157" s="508"/>
    </row>
    <row r="158" spans="2:34">
      <c r="B158" s="519" t="s">
        <v>1103</v>
      </c>
      <c r="C158" s="580">
        <v>0.15</v>
      </c>
      <c r="D158" s="497"/>
      <c r="E158" s="528">
        <f>IF(E$152&lt;0,0,-$C158*E$152)</f>
        <v>-468.61381217886623</v>
      </c>
      <c r="F158" s="528">
        <f t="shared" ref="F158:AH158" si="99">IF(F$152&lt;0,0,-$C158*F$152)</f>
        <v>-511.60029720977093</v>
      </c>
      <c r="G158" s="528">
        <f t="shared" si="99"/>
        <v>-553.2954568260318</v>
      </c>
      <c r="H158" s="528">
        <f t="shared" si="99"/>
        <v>-594.47482736241079</v>
      </c>
      <c r="I158" s="528">
        <f t="shared" si="99"/>
        <v>-635.16837551396736</v>
      </c>
      <c r="J158" s="528">
        <f t="shared" si="99"/>
        <v>-675.39783335631375</v>
      </c>
      <c r="K158" s="528">
        <f t="shared" si="99"/>
        <v>-715.18388572701667</v>
      </c>
      <c r="L158" s="528">
        <f t="shared" si="99"/>
        <v>-754.5479495739504</v>
      </c>
      <c r="M158" s="528">
        <f t="shared" si="99"/>
        <v>-793.50914932453145</v>
      </c>
      <c r="N158" s="528">
        <f t="shared" si="99"/>
        <v>-832.08731575765671</v>
      </c>
      <c r="O158" s="528">
        <f t="shared" si="99"/>
        <v>-1356.0259943694755</v>
      </c>
      <c r="P158" s="528">
        <f t="shared" si="99"/>
        <v>-1156.3592411107577</v>
      </c>
      <c r="Q158" s="528">
        <f t="shared" si="99"/>
        <v>-1185.978709233239</v>
      </c>
      <c r="R158" s="528">
        <f t="shared" si="99"/>
        <v>-1215.5398681980062</v>
      </c>
      <c r="S158" s="528">
        <f t="shared" si="99"/>
        <v>-1245.0506570561213</v>
      </c>
      <c r="T158" s="528">
        <f t="shared" si="99"/>
        <v>-1274.5199813661072</v>
      </c>
      <c r="U158" s="528">
        <f t="shared" si="99"/>
        <v>-1303.9562990092729</v>
      </c>
      <c r="V158" s="528">
        <f t="shared" si="99"/>
        <v>-1333.3671238257605</v>
      </c>
      <c r="W158" s="528">
        <f t="shared" si="99"/>
        <v>-1362.7602767244398</v>
      </c>
      <c r="X158" s="528">
        <f t="shared" si="99"/>
        <v>-1392.1438499963701</v>
      </c>
      <c r="Y158" s="528">
        <f t="shared" si="99"/>
        <v>-1494.6914362037862</v>
      </c>
      <c r="Z158" s="528">
        <f t="shared" si="99"/>
        <v>-1521.7421777590464</v>
      </c>
      <c r="AA158" s="528">
        <f t="shared" si="99"/>
        <v>-1548.8787715808062</v>
      </c>
      <c r="AB158" s="528">
        <f t="shared" si="99"/>
        <v>-1576.1062287131115</v>
      </c>
      <c r="AC158" s="528">
        <f t="shared" si="99"/>
        <v>-1603.4286926493728</v>
      </c>
      <c r="AD158" s="528">
        <f t="shared" si="99"/>
        <v>-1703.736420795813</v>
      </c>
      <c r="AE158" s="528">
        <f t="shared" si="99"/>
        <v>-1728.9361422879545</v>
      </c>
      <c r="AF158" s="528">
        <f t="shared" si="99"/>
        <v>-1754.3178476320502</v>
      </c>
      <c r="AG158" s="528">
        <f t="shared" si="99"/>
        <v>-1779.8832508649887</v>
      </c>
      <c r="AH158" s="529">
        <f t="shared" si="99"/>
        <v>-1805.6340687062459</v>
      </c>
    </row>
    <row r="159" spans="2:34">
      <c r="B159" s="519" t="s">
        <v>1104</v>
      </c>
      <c r="C159" s="580">
        <v>0.1</v>
      </c>
      <c r="D159" s="497"/>
      <c r="E159" s="528">
        <f>IF((E$152-240)&lt;0,0,-$C159*(E$152-240))</f>
        <v>-288.40920811924417</v>
      </c>
      <c r="F159" s="528">
        <f t="shared" ref="F159:AH159" si="100">IF((F$152-240)&lt;0,0,-$C159*(F$152-240))</f>
        <v>-317.06686480651399</v>
      </c>
      <c r="G159" s="528">
        <f t="shared" si="100"/>
        <v>-344.86363788402127</v>
      </c>
      <c r="H159" s="528">
        <f t="shared" si="100"/>
        <v>-372.3165515749406</v>
      </c>
      <c r="I159" s="528">
        <f t="shared" si="100"/>
        <v>-399.4455836759783</v>
      </c>
      <c r="J159" s="528">
        <f t="shared" si="100"/>
        <v>-426.26522223754256</v>
      </c>
      <c r="K159" s="528">
        <f t="shared" si="100"/>
        <v>-452.78925715134449</v>
      </c>
      <c r="L159" s="528">
        <f t="shared" si="100"/>
        <v>-479.03196638263364</v>
      </c>
      <c r="M159" s="528">
        <f t="shared" si="100"/>
        <v>-505.00609954968769</v>
      </c>
      <c r="N159" s="528">
        <f t="shared" si="100"/>
        <v>-530.72487717177125</v>
      </c>
      <c r="O159" s="528">
        <f t="shared" si="100"/>
        <v>-880.01732957965032</v>
      </c>
      <c r="P159" s="528">
        <f t="shared" si="100"/>
        <v>-746.90616074050524</v>
      </c>
      <c r="Q159" s="528">
        <f t="shared" si="100"/>
        <v>-766.65247282215944</v>
      </c>
      <c r="R159" s="528">
        <f t="shared" si="100"/>
        <v>-786.35991213200418</v>
      </c>
      <c r="S159" s="528">
        <f t="shared" si="100"/>
        <v>-806.03377137074756</v>
      </c>
      <c r="T159" s="528">
        <f t="shared" si="100"/>
        <v>-825.67998757740486</v>
      </c>
      <c r="U159" s="528">
        <f t="shared" si="100"/>
        <v>-845.30419933951532</v>
      </c>
      <c r="V159" s="528">
        <f t="shared" si="100"/>
        <v>-864.91141588384039</v>
      </c>
      <c r="W159" s="528">
        <f t="shared" si="100"/>
        <v>-884.50685114962653</v>
      </c>
      <c r="X159" s="528">
        <f t="shared" si="100"/>
        <v>-904.09589999758009</v>
      </c>
      <c r="Y159" s="528">
        <f t="shared" si="100"/>
        <v>-972.46095746919093</v>
      </c>
      <c r="Z159" s="528">
        <f t="shared" si="100"/>
        <v>-990.49478517269768</v>
      </c>
      <c r="AA159" s="528">
        <f t="shared" si="100"/>
        <v>-1008.5858477205375</v>
      </c>
      <c r="AB159" s="528">
        <f t="shared" si="100"/>
        <v>-1026.7374858087412</v>
      </c>
      <c r="AC159" s="528">
        <f t="shared" si="100"/>
        <v>-1044.9524617662487</v>
      </c>
      <c r="AD159" s="528">
        <f t="shared" si="100"/>
        <v>-1111.8242805305422</v>
      </c>
      <c r="AE159" s="528">
        <f t="shared" si="100"/>
        <v>-1128.6240948586362</v>
      </c>
      <c r="AF159" s="528">
        <f t="shared" si="100"/>
        <v>-1145.5452317547004</v>
      </c>
      <c r="AG159" s="528">
        <f t="shared" si="100"/>
        <v>-1162.5888339099927</v>
      </c>
      <c r="AH159" s="529">
        <f t="shared" si="100"/>
        <v>-1179.7560458041642</v>
      </c>
    </row>
    <row r="160" spans="2:34">
      <c r="B160" s="519" t="s">
        <v>1105</v>
      </c>
      <c r="C160" s="580">
        <v>0.09</v>
      </c>
      <c r="D160" s="497"/>
      <c r="E160" s="528">
        <f>IF(E$152&lt;0,0,-$C160*E$152)</f>
        <v>-281.16828730731976</v>
      </c>
      <c r="F160" s="528">
        <f t="shared" ref="F160:AH160" si="101">IF(F$152&lt;0,0,-$C160*F$152)</f>
        <v>-306.96017832586256</v>
      </c>
      <c r="G160" s="528">
        <f t="shared" si="101"/>
        <v>-331.97727409561907</v>
      </c>
      <c r="H160" s="528">
        <f t="shared" si="101"/>
        <v>-356.68489641744651</v>
      </c>
      <c r="I160" s="528">
        <f t="shared" si="101"/>
        <v>-381.10102530838043</v>
      </c>
      <c r="J160" s="528">
        <f t="shared" si="101"/>
        <v>-405.23870001378828</v>
      </c>
      <c r="K160" s="528">
        <f t="shared" si="101"/>
        <v>-429.11033143621</v>
      </c>
      <c r="L160" s="528">
        <f t="shared" si="101"/>
        <v>-452.72876974437025</v>
      </c>
      <c r="M160" s="528">
        <f t="shared" si="101"/>
        <v>-476.1054895947189</v>
      </c>
      <c r="N160" s="528">
        <f t="shared" si="101"/>
        <v>-499.25238945459404</v>
      </c>
      <c r="O160" s="528">
        <f t="shared" si="101"/>
        <v>-813.61559662168531</v>
      </c>
      <c r="P160" s="528">
        <f t="shared" si="101"/>
        <v>-693.81554466645468</v>
      </c>
      <c r="Q160" s="528">
        <f t="shared" si="101"/>
        <v>-711.58722553994346</v>
      </c>
      <c r="R160" s="528">
        <f t="shared" si="101"/>
        <v>-729.32392091880365</v>
      </c>
      <c r="S160" s="528">
        <f t="shared" si="101"/>
        <v>-747.03039423367272</v>
      </c>
      <c r="T160" s="528">
        <f t="shared" si="101"/>
        <v>-764.71198881966427</v>
      </c>
      <c r="U160" s="528">
        <f t="shared" si="101"/>
        <v>-782.37377940556371</v>
      </c>
      <c r="V160" s="528">
        <f t="shared" si="101"/>
        <v>-800.02027429545626</v>
      </c>
      <c r="W160" s="528">
        <f t="shared" si="101"/>
        <v>-817.6561660346639</v>
      </c>
      <c r="X160" s="528">
        <f t="shared" si="101"/>
        <v>-835.28630999782206</v>
      </c>
      <c r="Y160" s="528">
        <f t="shared" si="101"/>
        <v>-896.81486172227176</v>
      </c>
      <c r="Z160" s="528">
        <f t="shared" si="101"/>
        <v>-913.04530665542779</v>
      </c>
      <c r="AA160" s="528">
        <f t="shared" si="101"/>
        <v>-929.32726294848362</v>
      </c>
      <c r="AB160" s="528">
        <f t="shared" si="101"/>
        <v>-945.66373722786693</v>
      </c>
      <c r="AC160" s="528">
        <f t="shared" si="101"/>
        <v>-962.05721558962375</v>
      </c>
      <c r="AD160" s="528">
        <f t="shared" si="101"/>
        <v>-1022.2418524774879</v>
      </c>
      <c r="AE160" s="528">
        <f t="shared" si="101"/>
        <v>-1037.3616853727726</v>
      </c>
      <c r="AF160" s="528">
        <f t="shared" si="101"/>
        <v>-1052.5907085792301</v>
      </c>
      <c r="AG160" s="528">
        <f t="shared" si="101"/>
        <v>-1067.9299505189933</v>
      </c>
      <c r="AH160" s="529">
        <f t="shared" si="101"/>
        <v>-1083.3804412237475</v>
      </c>
    </row>
    <row r="161" spans="2:34">
      <c r="B161" s="496"/>
      <c r="C161" s="576"/>
      <c r="D161" s="497"/>
      <c r="E161" s="497"/>
      <c r="F161" s="497"/>
      <c r="G161" s="497"/>
      <c r="H161" s="497"/>
      <c r="I161" s="497"/>
      <c r="J161" s="497"/>
      <c r="K161" s="497"/>
      <c r="L161" s="497"/>
      <c r="M161" s="497"/>
      <c r="N161" s="497"/>
      <c r="O161" s="497"/>
      <c r="P161" s="497"/>
      <c r="Q161" s="497"/>
      <c r="R161" s="497"/>
      <c r="S161" s="497"/>
      <c r="T161" s="497"/>
      <c r="U161" s="497"/>
      <c r="V161" s="497"/>
      <c r="W161" s="497"/>
      <c r="X161" s="497"/>
      <c r="Y161" s="497"/>
      <c r="Z161" s="497"/>
      <c r="AA161" s="497"/>
      <c r="AB161" s="497"/>
      <c r="AC161" s="497"/>
      <c r="AD161" s="497"/>
      <c r="AE161" s="497"/>
      <c r="AF161" s="497"/>
      <c r="AG161" s="497"/>
      <c r="AH161" s="508"/>
    </row>
    <row r="162" spans="2:34" s="302" customFormat="1">
      <c r="B162" s="524" t="s">
        <v>841</v>
      </c>
      <c r="C162" s="493"/>
      <c r="D162" s="493"/>
      <c r="E162" s="563">
        <f t="shared" ref="E162:AH162" si="102">SUM(E158:E160)</f>
        <v>-1038.1913076054302</v>
      </c>
      <c r="F162" s="536">
        <f t="shared" si="102"/>
        <v>-1135.6273403421474</v>
      </c>
      <c r="G162" s="536">
        <f t="shared" si="102"/>
        <v>-1230.1363688056722</v>
      </c>
      <c r="H162" s="536">
        <f t="shared" si="102"/>
        <v>-1323.476275354798</v>
      </c>
      <c r="I162" s="536">
        <f t="shared" si="102"/>
        <v>-1415.7149844983262</v>
      </c>
      <c r="J162" s="536">
        <f t="shared" si="102"/>
        <v>-1506.9017556076446</v>
      </c>
      <c r="K162" s="536">
        <f t="shared" si="102"/>
        <v>-1597.083474314571</v>
      </c>
      <c r="L162" s="536">
        <f t="shared" si="102"/>
        <v>-1686.3086857009544</v>
      </c>
      <c r="M162" s="536">
        <f t="shared" si="102"/>
        <v>-1774.620738468938</v>
      </c>
      <c r="N162" s="536">
        <f t="shared" si="102"/>
        <v>-1862.0645823840221</v>
      </c>
      <c r="O162" s="536">
        <f t="shared" si="102"/>
        <v>-3049.658920570811</v>
      </c>
      <c r="P162" s="536">
        <f t="shared" si="102"/>
        <v>-2597.0809465177176</v>
      </c>
      <c r="Q162" s="536">
        <f t="shared" si="102"/>
        <v>-2664.2184075953419</v>
      </c>
      <c r="R162" s="536">
        <f t="shared" si="102"/>
        <v>-2731.223701248814</v>
      </c>
      <c r="S162" s="536">
        <f t="shared" si="102"/>
        <v>-2798.1148226605414</v>
      </c>
      <c r="T162" s="536">
        <f t="shared" si="102"/>
        <v>-2864.9119577631764</v>
      </c>
      <c r="U162" s="536">
        <f t="shared" si="102"/>
        <v>-2931.6342777543518</v>
      </c>
      <c r="V162" s="536">
        <f t="shared" si="102"/>
        <v>-2998.298814005057</v>
      </c>
      <c r="W162" s="536">
        <f t="shared" si="102"/>
        <v>-3064.9232939087301</v>
      </c>
      <c r="X162" s="536">
        <f t="shared" si="102"/>
        <v>-3131.5260599917724</v>
      </c>
      <c r="Y162" s="536">
        <f t="shared" si="102"/>
        <v>-3363.9672553952491</v>
      </c>
      <c r="Z162" s="536">
        <f t="shared" si="102"/>
        <v>-3425.2822695871719</v>
      </c>
      <c r="AA162" s="536">
        <f t="shared" si="102"/>
        <v>-3486.7918822498273</v>
      </c>
      <c r="AB162" s="536">
        <f t="shared" si="102"/>
        <v>-3548.5074517497196</v>
      </c>
      <c r="AC162" s="536">
        <f t="shared" si="102"/>
        <v>-3610.4383700052454</v>
      </c>
      <c r="AD162" s="536">
        <f t="shared" si="102"/>
        <v>-3837.8025538038432</v>
      </c>
      <c r="AE162" s="536">
        <f t="shared" si="102"/>
        <v>-3894.9219225193633</v>
      </c>
      <c r="AF162" s="536">
        <f t="shared" si="102"/>
        <v>-3952.4537879659806</v>
      </c>
      <c r="AG162" s="536">
        <f t="shared" si="102"/>
        <v>-4010.4020352939747</v>
      </c>
      <c r="AH162" s="537">
        <f t="shared" si="102"/>
        <v>-4068.7705557341578</v>
      </c>
    </row>
    <row r="163" spans="2:34">
      <c r="B163" s="519"/>
      <c r="C163" s="576"/>
      <c r="D163" s="497"/>
      <c r="E163" s="497"/>
      <c r="F163" s="497"/>
      <c r="G163" s="497"/>
      <c r="H163" s="497"/>
      <c r="I163" s="497"/>
      <c r="J163" s="497"/>
      <c r="K163" s="497"/>
      <c r="L163" s="497"/>
      <c r="M163" s="497"/>
      <c r="N163" s="497"/>
      <c r="O163" s="497"/>
      <c r="P163" s="497"/>
      <c r="Q163" s="497"/>
      <c r="R163" s="497"/>
      <c r="S163" s="497"/>
      <c r="T163" s="497"/>
      <c r="U163" s="497"/>
      <c r="V163" s="497"/>
      <c r="W163" s="497"/>
      <c r="X163" s="497"/>
      <c r="Y163" s="497"/>
      <c r="Z163" s="497"/>
      <c r="AA163" s="497"/>
      <c r="AB163" s="497"/>
      <c r="AC163" s="497"/>
      <c r="AD163" s="497"/>
      <c r="AE163" s="497"/>
      <c r="AF163" s="497"/>
      <c r="AG163" s="497"/>
      <c r="AH163" s="508"/>
    </row>
    <row r="164" spans="2:34" ht="13" thickBot="1">
      <c r="B164" s="545" t="s">
        <v>190</v>
      </c>
      <c r="C164" s="577"/>
      <c r="D164" s="540"/>
      <c r="E164" s="540">
        <f t="shared" ref="E164:AH164" si="103">E162+E152</f>
        <v>2085.9007735870114</v>
      </c>
      <c r="F164" s="540">
        <f t="shared" si="103"/>
        <v>2275.0413077229923</v>
      </c>
      <c r="G164" s="540">
        <f t="shared" si="103"/>
        <v>2458.5000100345401</v>
      </c>
      <c r="H164" s="540">
        <f t="shared" si="103"/>
        <v>2639.6892403946076</v>
      </c>
      <c r="I164" s="540">
        <f t="shared" si="103"/>
        <v>2818.7408522614569</v>
      </c>
      <c r="J164" s="540">
        <f t="shared" si="103"/>
        <v>2995.7504667677808</v>
      </c>
      <c r="K164" s="540">
        <f t="shared" si="103"/>
        <v>3170.8090971988736</v>
      </c>
      <c r="L164" s="540">
        <f t="shared" si="103"/>
        <v>3344.0109781253818</v>
      </c>
      <c r="M164" s="540">
        <f t="shared" si="103"/>
        <v>3515.440257027939</v>
      </c>
      <c r="N164" s="540">
        <f t="shared" si="103"/>
        <v>3685.1841893336896</v>
      </c>
      <c r="O164" s="540">
        <f t="shared" si="103"/>
        <v>5990.5143752256918</v>
      </c>
      <c r="P164" s="540">
        <f t="shared" si="103"/>
        <v>5111.980660887335</v>
      </c>
      <c r="Q164" s="540">
        <f t="shared" si="103"/>
        <v>5242.3063206262523</v>
      </c>
      <c r="R164" s="540">
        <f t="shared" si="103"/>
        <v>5372.3754200712274</v>
      </c>
      <c r="S164" s="540">
        <f t="shared" si="103"/>
        <v>5502.222891046933</v>
      </c>
      <c r="T164" s="540">
        <f t="shared" si="103"/>
        <v>5631.8879180108715</v>
      </c>
      <c r="U164" s="540">
        <f t="shared" si="103"/>
        <v>5761.4077156408002</v>
      </c>
      <c r="V164" s="540">
        <f t="shared" si="103"/>
        <v>5890.8153448333469</v>
      </c>
      <c r="W164" s="540">
        <f t="shared" si="103"/>
        <v>6020.1452175875347</v>
      </c>
      <c r="X164" s="540">
        <f t="shared" si="103"/>
        <v>6149.4329399840281</v>
      </c>
      <c r="Y164" s="540">
        <f t="shared" si="103"/>
        <v>6600.6423192966595</v>
      </c>
      <c r="Z164" s="540">
        <f t="shared" si="103"/>
        <v>6719.6655821398044</v>
      </c>
      <c r="AA164" s="540">
        <f t="shared" si="103"/>
        <v>6839.0665949555478</v>
      </c>
      <c r="AB164" s="540">
        <f t="shared" si="103"/>
        <v>6958.8674063376911</v>
      </c>
      <c r="AC164" s="540">
        <f t="shared" si="103"/>
        <v>7079.0862476572402</v>
      </c>
      <c r="AD164" s="540">
        <f t="shared" si="103"/>
        <v>7520.4402515015772</v>
      </c>
      <c r="AE164" s="540">
        <f t="shared" si="103"/>
        <v>7631.3190260669999</v>
      </c>
      <c r="AF164" s="540">
        <f t="shared" si="103"/>
        <v>7742.998529581022</v>
      </c>
      <c r="AG164" s="540">
        <f t="shared" si="103"/>
        <v>7855.4863038059502</v>
      </c>
      <c r="AH164" s="541">
        <f t="shared" si="103"/>
        <v>7968.7899023074824</v>
      </c>
    </row>
    <row r="165" spans="2:34">
      <c r="B165" s="549" t="s">
        <v>1109</v>
      </c>
      <c r="C165" s="581"/>
      <c r="D165" s="707"/>
      <c r="E165" s="708">
        <f>E162/E152</f>
        <v>-0.33231776805028124</v>
      </c>
      <c r="F165" s="708">
        <f t="shared" ref="F165:AH165" si="104">F162/F152</f>
        <v>-0.33296325662898529</v>
      </c>
      <c r="G165" s="708">
        <f t="shared" si="104"/>
        <v>-0.3334935305258942</v>
      </c>
      <c r="H165" s="708">
        <f t="shared" si="104"/>
        <v>-0.33394423475259227</v>
      </c>
      <c r="I165" s="708">
        <f t="shared" si="104"/>
        <v>-0.33433221152251646</v>
      </c>
      <c r="J165" s="708">
        <f t="shared" si="104"/>
        <v>-0.33466980818977432</v>
      </c>
      <c r="K165" s="708">
        <f t="shared" si="104"/>
        <v>-0.33496632953867456</v>
      </c>
      <c r="L165" s="708">
        <f t="shared" si="104"/>
        <v>-0.33522893143897259</v>
      </c>
      <c r="M165" s="708">
        <f t="shared" si="104"/>
        <v>-0.33546319030717608</v>
      </c>
      <c r="N165" s="708">
        <f t="shared" si="104"/>
        <v>-0.33567353097226099</v>
      </c>
      <c r="O165" s="708">
        <f t="shared" si="104"/>
        <v>-0.33734518363589783</v>
      </c>
      <c r="P165" s="708">
        <f t="shared" si="104"/>
        <v>-0.33688678061971294</v>
      </c>
      <c r="Q165" s="708">
        <f t="shared" si="104"/>
        <v>-0.33696453235460905</v>
      </c>
      <c r="R165" s="708">
        <f t="shared" si="104"/>
        <v>-0.33703835300331458</v>
      </c>
      <c r="S165" s="708">
        <f t="shared" si="104"/>
        <v>-0.33710855138335327</v>
      </c>
      <c r="T165" s="708">
        <f t="shared" si="104"/>
        <v>-0.33717540717083044</v>
      </c>
      <c r="U165" s="708">
        <f t="shared" si="104"/>
        <v>-0.33723917127994607</v>
      </c>
      <c r="V165" s="708">
        <f t="shared" si="104"/>
        <v>-0.33730006842401311</v>
      </c>
      <c r="W165" s="708">
        <f t="shared" si="104"/>
        <v>-0.33735830280535251</v>
      </c>
      <c r="X165" s="708">
        <f t="shared" si="104"/>
        <v>-0.33741406033578397</v>
      </c>
      <c r="Y165" s="708">
        <f t="shared" si="104"/>
        <v>-0.33759147613159324</v>
      </c>
      <c r="Z165" s="708">
        <f t="shared" si="104"/>
        <v>-0.33763429045168386</v>
      </c>
      <c r="AA165" s="708">
        <f t="shared" si="104"/>
        <v>-0.33767573804609263</v>
      </c>
      <c r="AB165" s="708">
        <f t="shared" si="104"/>
        <v>-0.33771588999877289</v>
      </c>
      <c r="AC165" s="708">
        <f t="shared" si="104"/>
        <v>-0.33775481128876916</v>
      </c>
      <c r="AD165" s="708">
        <f t="shared" si="104"/>
        <v>-0.3378869970988127</v>
      </c>
      <c r="AE165" s="708">
        <f t="shared" si="104"/>
        <v>-0.33791779469932531</v>
      </c>
      <c r="AF165" s="708">
        <f t="shared" si="104"/>
        <v>-0.33794792032421078</v>
      </c>
      <c r="AG165" s="708">
        <f t="shared" si="104"/>
        <v>-0.33797739542846394</v>
      </c>
      <c r="AH165" s="709">
        <f t="shared" si="104"/>
        <v>-0.33800624054320189</v>
      </c>
    </row>
    <row r="166" spans="2:34" ht="13" thickBot="1">
      <c r="B166" s="550" t="s">
        <v>842</v>
      </c>
      <c r="C166" s="582"/>
      <c r="D166" s="547"/>
      <c r="E166" s="705">
        <f t="shared" ref="E166:AB166" si="105">E164/E$63</f>
        <v>9.440001472316828E-2</v>
      </c>
      <c r="F166" s="705">
        <f t="shared" si="105"/>
        <v>0.10221627917467745</v>
      </c>
      <c r="G166" s="705">
        <f t="shared" si="105"/>
        <v>0.10966101456756221</v>
      </c>
      <c r="H166" s="705">
        <f t="shared" si="105"/>
        <v>0.11689207613858958</v>
      </c>
      <c r="I166" s="705">
        <f t="shared" si="105"/>
        <v>0.12391861441040711</v>
      </c>
      <c r="J166" s="705">
        <f t="shared" si="105"/>
        <v>0.13074800905344905</v>
      </c>
      <c r="K166" s="705">
        <f t="shared" si="105"/>
        <v>0.13738729932529711</v>
      </c>
      <c r="L166" s="705">
        <f t="shared" si="105"/>
        <v>0.14384345873485838</v>
      </c>
      <c r="M166" s="705">
        <f t="shared" si="105"/>
        <v>0.15012294537199425</v>
      </c>
      <c r="N166" s="705">
        <f t="shared" si="105"/>
        <v>0.15623215805723184</v>
      </c>
      <c r="O166" s="705">
        <f t="shared" si="105"/>
        <v>0.23688227877104542</v>
      </c>
      <c r="P166" s="705">
        <f t="shared" si="105"/>
        <v>0.21359209458806311</v>
      </c>
      <c r="Q166" s="705">
        <f t="shared" si="105"/>
        <v>0.21744989280207447</v>
      </c>
      <c r="R166" s="705">
        <f t="shared" si="105"/>
        <v>0.22122945695867863</v>
      </c>
      <c r="S166" s="705">
        <f t="shared" si="105"/>
        <v>0.22493323437621368</v>
      </c>
      <c r="T166" s="705">
        <f t="shared" si="105"/>
        <v>0.22856372346969156</v>
      </c>
      <c r="U166" s="705">
        <f t="shared" si="105"/>
        <v>0.23212330028158795</v>
      </c>
      <c r="V166" s="705">
        <f t="shared" si="105"/>
        <v>0.23561416830986734</v>
      </c>
      <c r="W166" s="705">
        <f t="shared" si="105"/>
        <v>0.23903850695716106</v>
      </c>
      <c r="X166" s="705">
        <f t="shared" si="105"/>
        <v>0.24239846448715929</v>
      </c>
      <c r="Y166" s="705">
        <f t="shared" si="105"/>
        <v>0.25829380613612996</v>
      </c>
      <c r="Z166" s="705">
        <f t="shared" si="105"/>
        <v>0.26104023821600836</v>
      </c>
      <c r="AA166" s="705">
        <f t="shared" si="105"/>
        <v>0.26374711886662122</v>
      </c>
      <c r="AB166" s="705">
        <f t="shared" si="105"/>
        <v>0.26641555903886421</v>
      </c>
      <c r="AC166" s="705">
        <f t="shared" ref="AC166:AH166" si="106">AC164/AC$63</f>
        <v>0.26904655361545698</v>
      </c>
      <c r="AD166" s="705">
        <f t="shared" si="106"/>
        <v>0.28374079148652437</v>
      </c>
      <c r="AE166" s="705">
        <f t="shared" si="106"/>
        <v>0.28582846818384117</v>
      </c>
      <c r="AF166" s="705">
        <f t="shared" si="106"/>
        <v>0.28789988928316951</v>
      </c>
      <c r="AG166" s="705">
        <f t="shared" si="106"/>
        <v>0.28995522495845027</v>
      </c>
      <c r="AH166" s="706">
        <f t="shared" si="106"/>
        <v>0.29199464185475543</v>
      </c>
    </row>
    <row r="167" spans="2:34">
      <c r="B167" s="509"/>
      <c r="C167" s="578"/>
      <c r="D167" s="509"/>
      <c r="E167" s="657"/>
      <c r="F167" s="657"/>
      <c r="G167" s="657"/>
      <c r="H167" s="657"/>
      <c r="I167" s="657"/>
      <c r="J167" s="657"/>
      <c r="K167" s="657"/>
      <c r="L167" s="657"/>
      <c r="M167" s="657"/>
      <c r="N167" s="657"/>
      <c r="O167" s="657"/>
      <c r="P167" s="657"/>
      <c r="Q167" s="657"/>
      <c r="R167" s="657"/>
      <c r="S167" s="657"/>
      <c r="T167" s="657"/>
      <c r="U167" s="657"/>
      <c r="V167" s="657"/>
      <c r="W167" s="657"/>
      <c r="X167" s="657"/>
      <c r="Y167" s="657"/>
      <c r="Z167" s="657"/>
      <c r="AA167" s="657"/>
      <c r="AB167" s="657"/>
      <c r="AC167" s="657"/>
      <c r="AD167" s="657"/>
      <c r="AE167" s="657"/>
      <c r="AF167" s="657"/>
      <c r="AG167" s="657"/>
      <c r="AH167" s="657"/>
    </row>
    <row r="168" spans="2:34">
      <c r="B168" s="509"/>
      <c r="C168" s="578"/>
      <c r="D168" s="509"/>
      <c r="E168" s="509"/>
      <c r="F168" s="509"/>
      <c r="G168" s="509"/>
      <c r="H168" s="509"/>
      <c r="I168" s="509"/>
      <c r="J168" s="509"/>
      <c r="K168" s="509"/>
      <c r="L168" s="509"/>
      <c r="M168" s="509"/>
      <c r="N168" s="509"/>
      <c r="O168" s="509"/>
      <c r="P168" s="509"/>
      <c r="Q168" s="509"/>
      <c r="R168" s="509"/>
      <c r="S168" s="509"/>
      <c r="T168" s="509"/>
      <c r="U168" s="509"/>
      <c r="V168" s="509"/>
      <c r="W168" s="509"/>
      <c r="X168" s="509"/>
      <c r="Y168" s="509"/>
      <c r="Z168" s="509"/>
      <c r="AA168" s="509"/>
      <c r="AB168" s="509"/>
      <c r="AC168" s="509"/>
      <c r="AD168" s="509"/>
      <c r="AE168" s="509"/>
      <c r="AF168" s="509"/>
      <c r="AG168" s="509"/>
      <c r="AH168" s="509"/>
    </row>
    <row r="169" spans="2:34" s="305" customFormat="1" ht="24">
      <c r="B169" s="562" t="s">
        <v>700</v>
      </c>
      <c r="C169" s="585"/>
      <c r="D169" s="516"/>
      <c r="E169" s="516"/>
      <c r="F169" s="516"/>
      <c r="G169" s="516"/>
      <c r="H169" s="516"/>
      <c r="I169" s="516"/>
      <c r="J169" s="516"/>
      <c r="K169" s="516"/>
      <c r="L169" s="516"/>
      <c r="M169" s="516"/>
      <c r="N169" s="516"/>
      <c r="O169" s="516"/>
      <c r="P169" s="516"/>
      <c r="Q169" s="516"/>
      <c r="R169" s="516"/>
      <c r="S169" s="516"/>
      <c r="T169" s="516"/>
      <c r="U169" s="516"/>
      <c r="V169" s="516"/>
      <c r="W169" s="516"/>
      <c r="X169" s="516"/>
      <c r="Y169" s="516"/>
      <c r="Z169" s="516"/>
      <c r="AA169" s="516"/>
      <c r="AB169" s="516"/>
      <c r="AC169" s="516"/>
      <c r="AD169" s="516"/>
      <c r="AE169" s="516"/>
      <c r="AF169" s="516"/>
      <c r="AG169" s="516"/>
      <c r="AH169" s="516"/>
    </row>
    <row r="170" spans="2:34" s="302" customFormat="1">
      <c r="B170" s="517"/>
      <c r="C170" s="586"/>
      <c r="D170" s="510"/>
      <c r="E170" s="514"/>
      <c r="F170" s="514"/>
      <c r="G170" s="514"/>
      <c r="H170" s="514"/>
      <c r="I170" s="514"/>
      <c r="J170" s="514"/>
      <c r="K170" s="514"/>
      <c r="L170" s="514"/>
      <c r="M170" s="514"/>
      <c r="N170" s="514"/>
      <c r="O170" s="514"/>
      <c r="P170" s="514"/>
      <c r="Q170" s="514"/>
      <c r="R170" s="514"/>
      <c r="S170" s="514"/>
      <c r="T170" s="514"/>
      <c r="U170" s="514"/>
      <c r="V170" s="514"/>
      <c r="W170" s="514"/>
      <c r="X170" s="514"/>
      <c r="Y170" s="514"/>
      <c r="Z170" s="514"/>
      <c r="AA170" s="514"/>
      <c r="AB170" s="514"/>
      <c r="AC170" s="514"/>
      <c r="AD170" s="514"/>
      <c r="AE170" s="514"/>
      <c r="AF170" s="514"/>
      <c r="AG170" s="514"/>
      <c r="AH170" s="514"/>
    </row>
    <row r="171" spans="2:34" ht="19.5" customHeight="1">
      <c r="B171" s="491" t="s">
        <v>843</v>
      </c>
      <c r="C171" s="573"/>
      <c r="D171" s="489"/>
      <c r="E171" s="489"/>
      <c r="F171" s="489"/>
      <c r="G171" s="489"/>
      <c r="H171" s="489"/>
      <c r="I171" s="489"/>
      <c r="J171" s="489"/>
      <c r="K171" s="489"/>
      <c r="L171" s="489"/>
      <c r="M171" s="489"/>
      <c r="N171" s="489"/>
      <c r="O171" s="489"/>
      <c r="P171" s="489"/>
      <c r="Q171" s="489"/>
      <c r="R171" s="489"/>
      <c r="S171" s="489"/>
      <c r="T171" s="489"/>
      <c r="U171" s="489"/>
      <c r="V171" s="489"/>
      <c r="W171" s="489"/>
      <c r="X171" s="489"/>
      <c r="Y171" s="489"/>
      <c r="Z171" s="489"/>
      <c r="AA171" s="489"/>
      <c r="AB171" s="489"/>
      <c r="AC171" s="489"/>
      <c r="AD171" s="489"/>
      <c r="AE171" s="489"/>
      <c r="AF171" s="489"/>
      <c r="AG171" s="489"/>
      <c r="AH171" s="490"/>
    </row>
    <row r="172" spans="2:34">
      <c r="B172" s="492"/>
      <c r="C172" s="574"/>
      <c r="D172" s="494" t="s">
        <v>847</v>
      </c>
      <c r="E172" s="494" t="str">
        <f>E$38</f>
        <v>Ano 1</v>
      </c>
      <c r="F172" s="494" t="str">
        <f t="shared" ref="F172:AH172" si="107">F$38</f>
        <v>Ano 2</v>
      </c>
      <c r="G172" s="494" t="str">
        <f t="shared" si="107"/>
        <v>Ano 3</v>
      </c>
      <c r="H172" s="494" t="str">
        <f t="shared" si="107"/>
        <v>Ano 4</v>
      </c>
      <c r="I172" s="494" t="str">
        <f t="shared" si="107"/>
        <v>Ano 5</v>
      </c>
      <c r="J172" s="494" t="str">
        <f t="shared" si="107"/>
        <v>Ano 6</v>
      </c>
      <c r="K172" s="494" t="str">
        <f t="shared" si="107"/>
        <v>Ano 7</v>
      </c>
      <c r="L172" s="494" t="str">
        <f t="shared" si="107"/>
        <v>Ano 8</v>
      </c>
      <c r="M172" s="494" t="str">
        <f t="shared" si="107"/>
        <v>Ano 9</v>
      </c>
      <c r="N172" s="494" t="str">
        <f t="shared" si="107"/>
        <v>Ano 10</v>
      </c>
      <c r="O172" s="494" t="str">
        <f t="shared" si="107"/>
        <v>Ano 11</v>
      </c>
      <c r="P172" s="494" t="str">
        <f t="shared" si="107"/>
        <v>Ano 12</v>
      </c>
      <c r="Q172" s="494" t="str">
        <f t="shared" si="107"/>
        <v>Ano 13</v>
      </c>
      <c r="R172" s="494" t="str">
        <f t="shared" si="107"/>
        <v>Ano 14</v>
      </c>
      <c r="S172" s="494" t="str">
        <f t="shared" si="107"/>
        <v>Ano 15</v>
      </c>
      <c r="T172" s="494" t="str">
        <f t="shared" si="107"/>
        <v>Ano 16</v>
      </c>
      <c r="U172" s="494" t="str">
        <f t="shared" si="107"/>
        <v>Ano 17</v>
      </c>
      <c r="V172" s="494" t="str">
        <f t="shared" si="107"/>
        <v>Ano 18</v>
      </c>
      <c r="W172" s="494" t="str">
        <f t="shared" si="107"/>
        <v>Ano 19</v>
      </c>
      <c r="X172" s="494" t="str">
        <f t="shared" si="107"/>
        <v>Ano 20</v>
      </c>
      <c r="Y172" s="494" t="str">
        <f t="shared" si="107"/>
        <v>Ano 21</v>
      </c>
      <c r="Z172" s="494" t="str">
        <f t="shared" si="107"/>
        <v>Ano 22</v>
      </c>
      <c r="AA172" s="494" t="str">
        <f t="shared" si="107"/>
        <v>Ano 23</v>
      </c>
      <c r="AB172" s="494" t="str">
        <f t="shared" si="107"/>
        <v>Ano 24</v>
      </c>
      <c r="AC172" s="494" t="str">
        <f t="shared" si="107"/>
        <v>Ano 25</v>
      </c>
      <c r="AD172" s="494" t="str">
        <f t="shared" si="107"/>
        <v>Ano 26</v>
      </c>
      <c r="AE172" s="494" t="str">
        <f t="shared" si="107"/>
        <v>Ano 27</v>
      </c>
      <c r="AF172" s="494" t="str">
        <f t="shared" si="107"/>
        <v>Ano 28</v>
      </c>
      <c r="AG172" s="494" t="str">
        <f t="shared" si="107"/>
        <v>Ano 29</v>
      </c>
      <c r="AH172" s="495" t="str">
        <f t="shared" si="107"/>
        <v>Ano 30</v>
      </c>
    </row>
    <row r="173" spans="2:34" ht="4.5" customHeight="1">
      <c r="B173" s="500"/>
      <c r="C173" s="575"/>
      <c r="D173" s="502"/>
      <c r="E173" s="521"/>
      <c r="F173" s="521"/>
      <c r="G173" s="521"/>
      <c r="H173" s="521"/>
      <c r="I173" s="521"/>
      <c r="J173" s="521"/>
      <c r="K173" s="521"/>
      <c r="L173" s="521"/>
      <c r="M173" s="521"/>
      <c r="N173" s="521"/>
      <c r="O173" s="521"/>
      <c r="P173" s="521"/>
      <c r="Q173" s="521"/>
      <c r="R173" s="521"/>
      <c r="S173" s="521"/>
      <c r="T173" s="521"/>
      <c r="U173" s="521"/>
      <c r="V173" s="521"/>
      <c r="W173" s="521"/>
      <c r="X173" s="521"/>
      <c r="Y173" s="521"/>
      <c r="Z173" s="521"/>
      <c r="AA173" s="521"/>
      <c r="AB173" s="521"/>
      <c r="AC173" s="521"/>
      <c r="AD173" s="521"/>
      <c r="AE173" s="521"/>
      <c r="AF173" s="521"/>
      <c r="AG173" s="521"/>
      <c r="AH173" s="522"/>
    </row>
    <row r="174" spans="2:34" s="302" customFormat="1">
      <c r="B174" s="520" t="s">
        <v>701</v>
      </c>
      <c r="C174" s="575"/>
      <c r="D174" s="501"/>
      <c r="E174" s="531">
        <f>E164</f>
        <v>2085.9007735870114</v>
      </c>
      <c r="F174" s="531">
        <f t="shared" ref="F174:AB174" si="108">F164</f>
        <v>2275.0413077229923</v>
      </c>
      <c r="G174" s="531">
        <f t="shared" si="108"/>
        <v>2458.5000100345401</v>
      </c>
      <c r="H174" s="531">
        <f t="shared" si="108"/>
        <v>2639.6892403946076</v>
      </c>
      <c r="I174" s="531">
        <f t="shared" si="108"/>
        <v>2818.7408522614569</v>
      </c>
      <c r="J174" s="531">
        <f t="shared" si="108"/>
        <v>2995.7504667677808</v>
      </c>
      <c r="K174" s="531">
        <f t="shared" si="108"/>
        <v>3170.8090971988736</v>
      </c>
      <c r="L174" s="531">
        <f t="shared" si="108"/>
        <v>3344.0109781253818</v>
      </c>
      <c r="M174" s="531">
        <f t="shared" si="108"/>
        <v>3515.440257027939</v>
      </c>
      <c r="N174" s="531">
        <f t="shared" si="108"/>
        <v>3685.1841893336896</v>
      </c>
      <c r="O174" s="531">
        <f t="shared" si="108"/>
        <v>5990.5143752256918</v>
      </c>
      <c r="P174" s="531">
        <f t="shared" si="108"/>
        <v>5111.980660887335</v>
      </c>
      <c r="Q174" s="531">
        <f t="shared" si="108"/>
        <v>5242.3063206262523</v>
      </c>
      <c r="R174" s="531">
        <f t="shared" si="108"/>
        <v>5372.3754200712274</v>
      </c>
      <c r="S174" s="531">
        <f t="shared" si="108"/>
        <v>5502.222891046933</v>
      </c>
      <c r="T174" s="531">
        <f t="shared" si="108"/>
        <v>5631.8879180108715</v>
      </c>
      <c r="U174" s="531">
        <f t="shared" si="108"/>
        <v>5761.4077156408002</v>
      </c>
      <c r="V174" s="531">
        <f t="shared" si="108"/>
        <v>5890.8153448333469</v>
      </c>
      <c r="W174" s="531">
        <f t="shared" si="108"/>
        <v>6020.1452175875347</v>
      </c>
      <c r="X174" s="531">
        <f t="shared" si="108"/>
        <v>6149.4329399840281</v>
      </c>
      <c r="Y174" s="531">
        <f t="shared" si="108"/>
        <v>6600.6423192966595</v>
      </c>
      <c r="Z174" s="531">
        <f t="shared" si="108"/>
        <v>6719.6655821398044</v>
      </c>
      <c r="AA174" s="531">
        <f t="shared" si="108"/>
        <v>6839.0665949555478</v>
      </c>
      <c r="AB174" s="531">
        <f t="shared" si="108"/>
        <v>6958.8674063376911</v>
      </c>
      <c r="AC174" s="531">
        <f t="shared" ref="AC174:AH174" si="109">AC164</f>
        <v>7079.0862476572402</v>
      </c>
      <c r="AD174" s="531">
        <f t="shared" si="109"/>
        <v>7520.4402515015772</v>
      </c>
      <c r="AE174" s="531">
        <f t="shared" si="109"/>
        <v>7631.3190260669999</v>
      </c>
      <c r="AF174" s="531">
        <f t="shared" si="109"/>
        <v>7742.998529581022</v>
      </c>
      <c r="AG174" s="531">
        <f t="shared" si="109"/>
        <v>7855.4863038059502</v>
      </c>
      <c r="AH174" s="532">
        <f t="shared" si="109"/>
        <v>7968.7899023074824</v>
      </c>
    </row>
    <row r="175" spans="2:34" s="302" customFormat="1">
      <c r="B175" s="520" t="s">
        <v>702</v>
      </c>
      <c r="C175" s="575"/>
      <c r="D175" s="501"/>
      <c r="E175" s="531">
        <f t="shared" ref="E175:AH175" si="110">-E139</f>
        <v>4516.4832305569162</v>
      </c>
      <c r="F175" s="531">
        <f t="shared" si="110"/>
        <v>4367.4188575305416</v>
      </c>
      <c r="G175" s="531">
        <f t="shared" si="110"/>
        <v>4228.0128188668632</v>
      </c>
      <c r="H175" s="531">
        <f t="shared" si="110"/>
        <v>4093.1001449879163</v>
      </c>
      <c r="I175" s="531">
        <f t="shared" si="110"/>
        <v>3962.4924319387819</v>
      </c>
      <c r="J175" s="531">
        <f t="shared" si="110"/>
        <v>3836.0523116930667</v>
      </c>
      <c r="K175" s="531">
        <f t="shared" si="110"/>
        <v>3713.6467995336384</v>
      </c>
      <c r="L175" s="531">
        <f t="shared" si="110"/>
        <v>3595.1471541845608</v>
      </c>
      <c r="M175" s="531">
        <f t="shared" si="110"/>
        <v>3480.4287424061126</v>
      </c>
      <c r="N175" s="531">
        <f t="shared" si="110"/>
        <v>3369.3709079104756</v>
      </c>
      <c r="O175" s="531">
        <f t="shared" si="110"/>
        <v>1552.7126442260521</v>
      </c>
      <c r="P175" s="531">
        <f t="shared" si="110"/>
        <v>1503.166764501324</v>
      </c>
      <c r="Q175" s="531">
        <f t="shared" si="110"/>
        <v>1455.2018561216967</v>
      </c>
      <c r="R175" s="531">
        <f t="shared" si="110"/>
        <v>1408.7674714937898</v>
      </c>
      <c r="S175" s="531">
        <f t="shared" si="110"/>
        <v>1363.814772768565</v>
      </c>
      <c r="T175" s="531">
        <f t="shared" si="110"/>
        <v>1320.2964804756086</v>
      </c>
      <c r="U175" s="531">
        <f t="shared" si="110"/>
        <v>1278.1668237964536</v>
      </c>
      <c r="V175" s="531">
        <f t="shared" si="110"/>
        <v>1237.3814924246449</v>
      </c>
      <c r="W175" s="531">
        <f t="shared" si="110"/>
        <v>1197.8975899619104</v>
      </c>
      <c r="X175" s="531">
        <f t="shared" si="110"/>
        <v>1159.6735888014266</v>
      </c>
      <c r="Y175" s="531">
        <f t="shared" si="110"/>
        <v>634.88835942371429</v>
      </c>
      <c r="Z175" s="531">
        <f t="shared" si="110"/>
        <v>614.6295546721642</v>
      </c>
      <c r="AA175" s="531">
        <f t="shared" si="110"/>
        <v>595.01719297453064</v>
      </c>
      <c r="AB175" s="531">
        <f t="shared" si="110"/>
        <v>576.03064682454681</v>
      </c>
      <c r="AC175" s="531">
        <f t="shared" si="110"/>
        <v>557.64994692398079</v>
      </c>
      <c r="AD175" s="531">
        <f t="shared" si="110"/>
        <v>53.94984739365853</v>
      </c>
      <c r="AE175" s="531">
        <f t="shared" si="110"/>
        <v>52.228348789217144</v>
      </c>
      <c r="AF175" s="531">
        <f t="shared" si="110"/>
        <v>50.56178189613852</v>
      </c>
      <c r="AG175" s="531">
        <f t="shared" si="110"/>
        <v>48.948393885285618</v>
      </c>
      <c r="AH175" s="532">
        <f t="shared" si="110"/>
        <v>47.386487858966234</v>
      </c>
    </row>
    <row r="176" spans="2:34" s="302" customFormat="1">
      <c r="B176" s="520" t="s">
        <v>703</v>
      </c>
      <c r="C176" s="575"/>
      <c r="D176" s="1098">
        <f>SUM(D196:D199)</f>
        <v>-79137.645123634255</v>
      </c>
      <c r="E176" s="531">
        <f>SUM(E196:E199)</f>
        <v>0</v>
      </c>
      <c r="F176" s="531">
        <f t="shared" ref="F176:AB176" si="111">SUM(F196:F199)</f>
        <v>0</v>
      </c>
      <c r="G176" s="531">
        <f t="shared" si="111"/>
        <v>0</v>
      </c>
      <c r="H176" s="531">
        <f t="shared" si="111"/>
        <v>0</v>
      </c>
      <c r="I176" s="531">
        <f t="shared" si="111"/>
        <v>0</v>
      </c>
      <c r="J176" s="531">
        <f t="shared" si="111"/>
        <v>0</v>
      </c>
      <c r="K176" s="531">
        <f t="shared" si="111"/>
        <v>0</v>
      </c>
      <c r="L176" s="531">
        <f t="shared" si="111"/>
        <v>0</v>
      </c>
      <c r="M176" s="531">
        <f t="shared" si="111"/>
        <v>0</v>
      </c>
      <c r="N176" s="531">
        <f t="shared" si="111"/>
        <v>0</v>
      </c>
      <c r="O176" s="531">
        <v>0</v>
      </c>
      <c r="P176" s="531">
        <f t="shared" si="111"/>
        <v>0</v>
      </c>
      <c r="Q176" s="531">
        <f t="shared" si="111"/>
        <v>0</v>
      </c>
      <c r="R176" s="531">
        <f t="shared" si="111"/>
        <v>0</v>
      </c>
      <c r="S176" s="531">
        <f t="shared" si="111"/>
        <v>0</v>
      </c>
      <c r="T176" s="531">
        <f t="shared" si="111"/>
        <v>0</v>
      </c>
      <c r="U176" s="531">
        <f t="shared" si="111"/>
        <v>0</v>
      </c>
      <c r="V176" s="531">
        <f t="shared" si="111"/>
        <v>0</v>
      </c>
      <c r="W176" s="531">
        <f t="shared" si="111"/>
        <v>0</v>
      </c>
      <c r="X176" s="531">
        <f t="shared" si="111"/>
        <v>0</v>
      </c>
      <c r="Y176" s="531">
        <f t="shared" si="111"/>
        <v>0</v>
      </c>
      <c r="Z176" s="531">
        <f t="shared" si="111"/>
        <v>0</v>
      </c>
      <c r="AA176" s="531">
        <f t="shared" si="111"/>
        <v>0</v>
      </c>
      <c r="AB176" s="531">
        <f t="shared" si="111"/>
        <v>0</v>
      </c>
      <c r="AC176" s="531">
        <f t="shared" ref="AC176:AH176" si="112">SUM(AC196:AC199)</f>
        <v>0</v>
      </c>
      <c r="AD176" s="531">
        <f t="shared" si="112"/>
        <v>0</v>
      </c>
      <c r="AE176" s="531">
        <f t="shared" si="112"/>
        <v>0</v>
      </c>
      <c r="AF176" s="531">
        <f t="shared" si="112"/>
        <v>0</v>
      </c>
      <c r="AG176" s="531">
        <f t="shared" si="112"/>
        <v>0</v>
      </c>
      <c r="AH176" s="532">
        <f t="shared" si="112"/>
        <v>0</v>
      </c>
    </row>
    <row r="177" spans="2:34" s="302" customFormat="1">
      <c r="B177" s="520" t="s">
        <v>713</v>
      </c>
      <c r="C177" s="575"/>
      <c r="D177" s="531">
        <f>D227</f>
        <v>0</v>
      </c>
      <c r="E177" s="531">
        <f>E227</f>
        <v>-3040.2526092930812</v>
      </c>
      <c r="F177" s="531">
        <f t="shared" ref="F177:AB177" si="113">F227</f>
        <v>-25.756409183476535</v>
      </c>
      <c r="G177" s="531">
        <f t="shared" si="113"/>
        <v>-25.952895315625028</v>
      </c>
      <c r="H177" s="531">
        <f t="shared" si="113"/>
        <v>-26.150413407321594</v>
      </c>
      <c r="I177" s="531">
        <f t="shared" si="113"/>
        <v>-26.349994940574106</v>
      </c>
      <c r="J177" s="531">
        <f t="shared" si="113"/>
        <v>-26.551010915247389</v>
      </c>
      <c r="K177" s="531">
        <f t="shared" si="113"/>
        <v>-26.752999107169217</v>
      </c>
      <c r="L177" s="531">
        <f t="shared" si="113"/>
        <v>-26.957502095854579</v>
      </c>
      <c r="M177" s="531">
        <f t="shared" si="113"/>
        <v>-27.162642720105396</v>
      </c>
      <c r="N177" s="531">
        <f t="shared" si="113"/>
        <v>-27.369897818108711</v>
      </c>
      <c r="O177" s="531">
        <f t="shared" si="113"/>
        <v>-282.41552223937424</v>
      </c>
      <c r="P177" s="531">
        <f t="shared" si="113"/>
        <v>227.04869550750664</v>
      </c>
      <c r="Q177" s="531">
        <f t="shared" si="113"/>
        <v>-28.000529990224095</v>
      </c>
      <c r="R177" s="531">
        <f t="shared" si="113"/>
        <v>-28.214266468710775</v>
      </c>
      <c r="S177" s="531">
        <f t="shared" si="113"/>
        <v>-28.428874129818723</v>
      </c>
      <c r="T177" s="531">
        <f t="shared" si="113"/>
        <v>-28.645664717079399</v>
      </c>
      <c r="U177" s="531">
        <f t="shared" si="113"/>
        <v>-28.864406842301833</v>
      </c>
      <c r="V177" s="531">
        <f t="shared" si="113"/>
        <v>-29.084294989525915</v>
      </c>
      <c r="W177" s="531">
        <f t="shared" si="113"/>
        <v>-29.305905997590799</v>
      </c>
      <c r="X177" s="531">
        <f t="shared" si="113"/>
        <v>-29.529784123113131</v>
      </c>
      <c r="Y177" s="531">
        <f t="shared" si="113"/>
        <v>-29.754307465209877</v>
      </c>
      <c r="Z177" s="531">
        <f t="shared" si="113"/>
        <v>-29.981557990074634</v>
      </c>
      <c r="AA177" s="531">
        <f t="shared" si="113"/>
        <v>-30.209782891048235</v>
      </c>
      <c r="AB177" s="531">
        <f t="shared" si="113"/>
        <v>-30.440334651779267</v>
      </c>
      <c r="AC177" s="531">
        <f t="shared" ref="AC177:AH177" si="114">AC227</f>
        <v>-30.672337145043457</v>
      </c>
      <c r="AD177" s="531">
        <f t="shared" si="114"/>
        <v>-30.906177459182345</v>
      </c>
      <c r="AE177" s="531">
        <f t="shared" si="114"/>
        <v>-31.141800877638616</v>
      </c>
      <c r="AF177" s="531">
        <f t="shared" si="114"/>
        <v>-31.379220999941936</v>
      </c>
      <c r="AG177" s="531">
        <f t="shared" si="114"/>
        <v>-31.618451529365757</v>
      </c>
      <c r="AH177" s="532">
        <f t="shared" si="114"/>
        <v>3840.8008997960801</v>
      </c>
    </row>
    <row r="178" spans="2:34" ht="4.5" customHeight="1">
      <c r="B178" s="500"/>
      <c r="C178" s="575"/>
      <c r="D178" s="502"/>
      <c r="E178" s="521"/>
      <c r="F178" s="521"/>
      <c r="G178" s="521"/>
      <c r="H178" s="521"/>
      <c r="I178" s="521"/>
      <c r="J178" s="521"/>
      <c r="K178" s="521"/>
      <c r="L178" s="521"/>
      <c r="M178" s="521"/>
      <c r="N178" s="521"/>
      <c r="O178" s="521"/>
      <c r="P178" s="521"/>
      <c r="Q178" s="521"/>
      <c r="R178" s="521"/>
      <c r="S178" s="521"/>
      <c r="T178" s="521"/>
      <c r="U178" s="521"/>
      <c r="V178" s="521"/>
      <c r="W178" s="521"/>
      <c r="X178" s="521"/>
      <c r="Y178" s="521"/>
      <c r="Z178" s="521"/>
      <c r="AA178" s="521"/>
      <c r="AB178" s="521"/>
      <c r="AC178" s="521"/>
      <c r="AD178" s="521"/>
      <c r="AE178" s="521"/>
      <c r="AF178" s="521"/>
      <c r="AG178" s="521"/>
      <c r="AH178" s="522"/>
    </row>
    <row r="179" spans="2:34" ht="13" thickBot="1">
      <c r="B179" s="545" t="s">
        <v>844</v>
      </c>
      <c r="C179" s="577"/>
      <c r="D179" s="538">
        <f>SUM(D174:D177)</f>
        <v>-79137.645123634255</v>
      </c>
      <c r="E179" s="538">
        <f t="shared" ref="E179:AB179" si="115">SUM(E174:E177)</f>
        <v>3562.1313948508459</v>
      </c>
      <c r="F179" s="538">
        <f t="shared" si="115"/>
        <v>6616.7037560700574</v>
      </c>
      <c r="G179" s="538">
        <f t="shared" si="115"/>
        <v>6660.5599335857778</v>
      </c>
      <c r="H179" s="538">
        <f t="shared" si="115"/>
        <v>6706.6389719752024</v>
      </c>
      <c r="I179" s="538">
        <f t="shared" si="115"/>
        <v>6754.8832892596647</v>
      </c>
      <c r="J179" s="538">
        <f t="shared" si="115"/>
        <v>6805.2517675456002</v>
      </c>
      <c r="K179" s="538">
        <f t="shared" si="115"/>
        <v>6857.7028976253423</v>
      </c>
      <c r="L179" s="538">
        <f t="shared" si="115"/>
        <v>6912.2006302140881</v>
      </c>
      <c r="M179" s="538">
        <f t="shared" si="115"/>
        <v>6968.7063567139458</v>
      </c>
      <c r="N179" s="538">
        <f t="shared" si="115"/>
        <v>7027.185199426056</v>
      </c>
      <c r="O179" s="538">
        <f t="shared" si="115"/>
        <v>7260.8114972123694</v>
      </c>
      <c r="P179" s="538">
        <f t="shared" si="115"/>
        <v>6842.1961208961657</v>
      </c>
      <c r="Q179" s="538">
        <f t="shared" si="115"/>
        <v>6669.5076467577246</v>
      </c>
      <c r="R179" s="538">
        <f t="shared" si="115"/>
        <v>6752.9286250963069</v>
      </c>
      <c r="S179" s="538">
        <f t="shared" si="115"/>
        <v>6837.6087896856789</v>
      </c>
      <c r="T179" s="538">
        <f t="shared" si="115"/>
        <v>6923.538733769401</v>
      </c>
      <c r="U179" s="538">
        <f t="shared" si="115"/>
        <v>7010.7101325949516</v>
      </c>
      <c r="V179" s="538">
        <f t="shared" si="115"/>
        <v>7099.1125422684663</v>
      </c>
      <c r="W179" s="538">
        <f t="shared" si="115"/>
        <v>7188.7369015518543</v>
      </c>
      <c r="X179" s="538">
        <f t="shared" si="115"/>
        <v>7279.5767446623413</v>
      </c>
      <c r="Y179" s="538">
        <f t="shared" si="115"/>
        <v>7205.7763712551641</v>
      </c>
      <c r="Z179" s="538">
        <f t="shared" si="115"/>
        <v>7304.3135788218933</v>
      </c>
      <c r="AA179" s="538">
        <f t="shared" si="115"/>
        <v>7403.8740050390297</v>
      </c>
      <c r="AB179" s="538">
        <f t="shared" si="115"/>
        <v>7504.457718510459</v>
      </c>
      <c r="AC179" s="538">
        <f t="shared" ref="AC179:AH179" si="116">SUM(AC174:AC177)</f>
        <v>7606.0638574361774</v>
      </c>
      <c r="AD179" s="538">
        <f t="shared" si="116"/>
        <v>7543.4839214360527</v>
      </c>
      <c r="AE179" s="538">
        <f t="shared" si="116"/>
        <v>7652.4055739785781</v>
      </c>
      <c r="AF179" s="538">
        <f t="shared" si="116"/>
        <v>7762.1810904772183</v>
      </c>
      <c r="AG179" s="538">
        <f t="shared" si="116"/>
        <v>7872.8162461618704</v>
      </c>
      <c r="AH179" s="539">
        <f t="shared" si="116"/>
        <v>11856.97728996253</v>
      </c>
    </row>
    <row r="180" spans="2:34">
      <c r="B180" s="509"/>
      <c r="C180" s="578"/>
      <c r="D180" s="509"/>
      <c r="E180" s="513"/>
      <c r="F180" s="513"/>
      <c r="G180" s="513"/>
      <c r="H180" s="513"/>
      <c r="I180" s="513"/>
      <c r="J180" s="513"/>
      <c r="K180" s="513"/>
      <c r="L180" s="513"/>
      <c r="M180" s="513"/>
      <c r="N180" s="513"/>
      <c r="O180" s="513"/>
      <c r="P180" s="513"/>
      <c r="Q180" s="513"/>
      <c r="R180" s="513"/>
      <c r="S180" s="513"/>
      <c r="T180" s="513"/>
      <c r="U180" s="513"/>
      <c r="V180" s="513"/>
      <c r="W180" s="513"/>
      <c r="X180" s="513"/>
      <c r="Y180" s="513"/>
      <c r="Z180" s="513"/>
      <c r="AA180" s="513"/>
      <c r="AB180" s="513"/>
      <c r="AC180" s="513"/>
      <c r="AD180" s="513"/>
      <c r="AE180" s="513"/>
      <c r="AF180" s="513"/>
      <c r="AG180" s="513"/>
      <c r="AH180" s="513"/>
    </row>
    <row r="181" spans="2:34" ht="19.5" customHeight="1">
      <c r="B181" s="491" t="s">
        <v>206</v>
      </c>
      <c r="C181" s="573"/>
      <c r="D181" s="489"/>
      <c r="E181" s="489"/>
      <c r="F181" s="489"/>
      <c r="G181" s="489"/>
      <c r="H181" s="489"/>
      <c r="I181" s="489"/>
      <c r="J181" s="489"/>
      <c r="K181" s="489"/>
      <c r="L181" s="489"/>
      <c r="M181" s="489"/>
      <c r="N181" s="489"/>
      <c r="O181" s="489"/>
      <c r="P181" s="489"/>
      <c r="Q181" s="489"/>
      <c r="R181" s="489"/>
      <c r="S181" s="489"/>
      <c r="T181" s="489"/>
      <c r="U181" s="489"/>
      <c r="V181" s="489"/>
      <c r="W181" s="489"/>
      <c r="X181" s="489"/>
      <c r="Y181" s="489"/>
      <c r="Z181" s="489"/>
      <c r="AA181" s="489"/>
      <c r="AB181" s="489"/>
      <c r="AC181" s="489"/>
      <c r="AD181" s="489"/>
      <c r="AE181" s="489"/>
      <c r="AF181" s="489"/>
      <c r="AG181" s="489"/>
      <c r="AH181" s="490"/>
    </row>
    <row r="182" spans="2:34">
      <c r="B182" s="492"/>
      <c r="C182" s="574"/>
      <c r="D182" s="494" t="s">
        <v>847</v>
      </c>
      <c r="E182" s="494" t="str">
        <f>E$38</f>
        <v>Ano 1</v>
      </c>
      <c r="F182" s="494" t="str">
        <f t="shared" ref="F182:AH182" si="117">F$38</f>
        <v>Ano 2</v>
      </c>
      <c r="G182" s="494" t="str">
        <f t="shared" si="117"/>
        <v>Ano 3</v>
      </c>
      <c r="H182" s="494" t="str">
        <f t="shared" si="117"/>
        <v>Ano 4</v>
      </c>
      <c r="I182" s="494" t="str">
        <f t="shared" si="117"/>
        <v>Ano 5</v>
      </c>
      <c r="J182" s="494" t="str">
        <f t="shared" si="117"/>
        <v>Ano 6</v>
      </c>
      <c r="K182" s="494" t="str">
        <f t="shared" si="117"/>
        <v>Ano 7</v>
      </c>
      <c r="L182" s="494" t="str">
        <f t="shared" si="117"/>
        <v>Ano 8</v>
      </c>
      <c r="M182" s="494" t="str">
        <f t="shared" si="117"/>
        <v>Ano 9</v>
      </c>
      <c r="N182" s="494" t="str">
        <f t="shared" si="117"/>
        <v>Ano 10</v>
      </c>
      <c r="O182" s="494" t="str">
        <f t="shared" si="117"/>
        <v>Ano 11</v>
      </c>
      <c r="P182" s="494" t="str">
        <f t="shared" si="117"/>
        <v>Ano 12</v>
      </c>
      <c r="Q182" s="494" t="str">
        <f t="shared" si="117"/>
        <v>Ano 13</v>
      </c>
      <c r="R182" s="494" t="str">
        <f t="shared" si="117"/>
        <v>Ano 14</v>
      </c>
      <c r="S182" s="494" t="str">
        <f t="shared" si="117"/>
        <v>Ano 15</v>
      </c>
      <c r="T182" s="494" t="str">
        <f t="shared" si="117"/>
        <v>Ano 16</v>
      </c>
      <c r="U182" s="494" t="str">
        <f t="shared" si="117"/>
        <v>Ano 17</v>
      </c>
      <c r="V182" s="494" t="str">
        <f t="shared" si="117"/>
        <v>Ano 18</v>
      </c>
      <c r="W182" s="494" t="str">
        <f t="shared" si="117"/>
        <v>Ano 19</v>
      </c>
      <c r="X182" s="494" t="str">
        <f t="shared" si="117"/>
        <v>Ano 20</v>
      </c>
      <c r="Y182" s="494" t="str">
        <f t="shared" si="117"/>
        <v>Ano 21</v>
      </c>
      <c r="Z182" s="494" t="str">
        <f t="shared" si="117"/>
        <v>Ano 22</v>
      </c>
      <c r="AA182" s="494" t="str">
        <f t="shared" si="117"/>
        <v>Ano 23</v>
      </c>
      <c r="AB182" s="494" t="str">
        <f t="shared" si="117"/>
        <v>Ano 24</v>
      </c>
      <c r="AC182" s="494" t="str">
        <f t="shared" si="117"/>
        <v>Ano 25</v>
      </c>
      <c r="AD182" s="494" t="str">
        <f t="shared" si="117"/>
        <v>Ano 26</v>
      </c>
      <c r="AE182" s="494" t="str">
        <f t="shared" si="117"/>
        <v>Ano 27</v>
      </c>
      <c r="AF182" s="494" t="str">
        <f t="shared" si="117"/>
        <v>Ano 28</v>
      </c>
      <c r="AG182" s="494" t="str">
        <f t="shared" si="117"/>
        <v>Ano 29</v>
      </c>
      <c r="AH182" s="495" t="str">
        <f t="shared" si="117"/>
        <v>Ano 30</v>
      </c>
    </row>
    <row r="183" spans="2:34" ht="4.5" customHeight="1">
      <c r="B183" s="500"/>
      <c r="C183" s="575"/>
      <c r="D183" s="502"/>
      <c r="E183" s="521"/>
      <c r="F183" s="521"/>
      <c r="G183" s="521"/>
      <c r="H183" s="521"/>
      <c r="I183" s="521"/>
      <c r="J183" s="521"/>
      <c r="K183" s="521"/>
      <c r="L183" s="521"/>
      <c r="M183" s="521"/>
      <c r="N183" s="521"/>
      <c r="O183" s="521"/>
      <c r="P183" s="521"/>
      <c r="Q183" s="521"/>
      <c r="R183" s="521"/>
      <c r="S183" s="521"/>
      <c r="T183" s="521"/>
      <c r="U183" s="521"/>
      <c r="V183" s="521"/>
      <c r="W183" s="521"/>
      <c r="X183" s="521"/>
      <c r="Y183" s="521"/>
      <c r="Z183" s="521"/>
      <c r="AA183" s="521"/>
      <c r="AB183" s="521"/>
      <c r="AC183" s="521"/>
      <c r="AD183" s="521"/>
      <c r="AE183" s="521"/>
      <c r="AF183" s="521"/>
      <c r="AG183" s="521"/>
      <c r="AH183" s="522"/>
    </row>
    <row r="184" spans="2:34">
      <c r="B184" s="500" t="s">
        <v>827</v>
      </c>
      <c r="C184" s="576"/>
      <c r="D184" s="497"/>
      <c r="E184" s="497"/>
      <c r="F184" s="497"/>
      <c r="G184" s="497"/>
      <c r="H184" s="497"/>
      <c r="I184" s="497"/>
      <c r="J184" s="497"/>
      <c r="K184" s="497"/>
      <c r="L184" s="497"/>
      <c r="M184" s="497"/>
      <c r="N184" s="497"/>
      <c r="O184" s="497"/>
      <c r="P184" s="497"/>
      <c r="Q184" s="497"/>
      <c r="R184" s="497"/>
      <c r="S184" s="497"/>
      <c r="T184" s="497"/>
      <c r="U184" s="497"/>
      <c r="V184" s="497"/>
      <c r="W184" s="497"/>
      <c r="X184" s="497"/>
      <c r="Y184" s="497"/>
      <c r="Z184" s="497"/>
      <c r="AA184" s="497"/>
      <c r="AB184" s="497"/>
      <c r="AC184" s="497"/>
      <c r="AD184" s="497"/>
      <c r="AE184" s="497"/>
      <c r="AF184" s="497"/>
      <c r="AG184" s="497"/>
      <c r="AH184" s="508"/>
    </row>
    <row r="185" spans="2:34">
      <c r="B185" s="519" t="s">
        <v>824</v>
      </c>
      <c r="C185" s="576"/>
      <c r="D185" s="497">
        <v>0.5</v>
      </c>
      <c r="E185" s="497">
        <f>D185+1</f>
        <v>1.5</v>
      </c>
      <c r="F185" s="497">
        <f t="shared" ref="F185:AB185" si="118">E185+1</f>
        <v>2.5</v>
      </c>
      <c r="G185" s="497">
        <f t="shared" si="118"/>
        <v>3.5</v>
      </c>
      <c r="H185" s="497">
        <f t="shared" si="118"/>
        <v>4.5</v>
      </c>
      <c r="I185" s="497">
        <f t="shared" si="118"/>
        <v>5.5</v>
      </c>
      <c r="J185" s="497">
        <f t="shared" si="118"/>
        <v>6.5</v>
      </c>
      <c r="K185" s="497">
        <f t="shared" si="118"/>
        <v>7.5</v>
      </c>
      <c r="L185" s="497">
        <f t="shared" si="118"/>
        <v>8.5</v>
      </c>
      <c r="M185" s="497">
        <f t="shared" si="118"/>
        <v>9.5</v>
      </c>
      <c r="N185" s="497">
        <f t="shared" si="118"/>
        <v>10.5</v>
      </c>
      <c r="O185" s="497">
        <f t="shared" si="118"/>
        <v>11.5</v>
      </c>
      <c r="P185" s="497">
        <f t="shared" si="118"/>
        <v>12.5</v>
      </c>
      <c r="Q185" s="497">
        <f t="shared" si="118"/>
        <v>13.5</v>
      </c>
      <c r="R185" s="497">
        <f t="shared" si="118"/>
        <v>14.5</v>
      </c>
      <c r="S185" s="497">
        <f t="shared" si="118"/>
        <v>15.5</v>
      </c>
      <c r="T185" s="497">
        <f t="shared" si="118"/>
        <v>16.5</v>
      </c>
      <c r="U185" s="497">
        <f t="shared" si="118"/>
        <v>17.5</v>
      </c>
      <c r="V185" s="497">
        <f t="shared" si="118"/>
        <v>18.5</v>
      </c>
      <c r="W185" s="497">
        <f t="shared" si="118"/>
        <v>19.5</v>
      </c>
      <c r="X185" s="497">
        <f t="shared" si="118"/>
        <v>20.5</v>
      </c>
      <c r="Y185" s="497">
        <f t="shared" si="118"/>
        <v>21.5</v>
      </c>
      <c r="Z185" s="497">
        <f t="shared" si="118"/>
        <v>22.5</v>
      </c>
      <c r="AA185" s="497">
        <f t="shared" si="118"/>
        <v>23.5</v>
      </c>
      <c r="AB185" s="497">
        <f t="shared" si="118"/>
        <v>24.5</v>
      </c>
      <c r="AC185" s="497">
        <f t="shared" ref="AC185:AH185" si="119">AB185+1</f>
        <v>25.5</v>
      </c>
      <c r="AD185" s="497">
        <f t="shared" si="119"/>
        <v>26.5</v>
      </c>
      <c r="AE185" s="497">
        <f t="shared" si="119"/>
        <v>27.5</v>
      </c>
      <c r="AF185" s="497">
        <f t="shared" si="119"/>
        <v>28.5</v>
      </c>
      <c r="AG185" s="497">
        <f t="shared" si="119"/>
        <v>29.5</v>
      </c>
      <c r="AH185" s="508">
        <f t="shared" si="119"/>
        <v>30.5</v>
      </c>
    </row>
    <row r="186" spans="2:34">
      <c r="B186" s="519" t="s">
        <v>825</v>
      </c>
      <c r="C186" s="580">
        <f>WACC!G38</f>
        <v>8.8645406376854474E-2</v>
      </c>
      <c r="D186" s="564">
        <f t="shared" ref="D186:AB186" si="120">1/(1+$C$186)^D185</f>
        <v>0.95842200813269329</v>
      </c>
      <c r="E186" s="564">
        <f t="shared" si="120"/>
        <v>0.88038033552397876</v>
      </c>
      <c r="F186" s="564">
        <f t="shared" si="120"/>
        <v>0.80869338203887042</v>
      </c>
      <c r="G186" s="564">
        <f t="shared" si="120"/>
        <v>0.74284370034711411</v>
      </c>
      <c r="H186" s="564">
        <f t="shared" si="120"/>
        <v>0.6823559774338176</v>
      </c>
      <c r="I186" s="564">
        <f t="shared" si="120"/>
        <v>0.62679360371783688</v>
      </c>
      <c r="J186" s="564">
        <f t="shared" si="120"/>
        <v>0.57575552153743326</v>
      </c>
      <c r="K186" s="564">
        <f t="shared" si="120"/>
        <v>0.52887333025509042</v>
      </c>
      <c r="L186" s="564">
        <f t="shared" si="120"/>
        <v>0.48580862708569711</v>
      </c>
      <c r="M186" s="564">
        <f t="shared" si="120"/>
        <v>0.44625056445379024</v>
      </c>
      <c r="N186" s="564">
        <f t="shared" si="120"/>
        <v>0.40991360624849082</v>
      </c>
      <c r="O186" s="564">
        <f t="shared" si="120"/>
        <v>0.37653546678044009</v>
      </c>
      <c r="P186" s="564">
        <f t="shared" si="120"/>
        <v>0.34587521756381301</v>
      </c>
      <c r="Q186" s="564">
        <f t="shared" si="120"/>
        <v>0.31771154825787412</v>
      </c>
      <c r="R186" s="564">
        <f t="shared" si="120"/>
        <v>0.29184116921528852</v>
      </c>
      <c r="S186" s="564">
        <f t="shared" si="120"/>
        <v>0.26807734410653672</v>
      </c>
      <c r="T186" s="564">
        <f t="shared" si="120"/>
        <v>0.24624854202869512</v>
      </c>
      <c r="U186" s="564">
        <f t="shared" si="120"/>
        <v>0.22619719936929733</v>
      </c>
      <c r="V186" s="564">
        <f t="shared" si="120"/>
        <v>0.20777858248822212</v>
      </c>
      <c r="W186" s="564">
        <f t="shared" si="120"/>
        <v>0.19085974300827183</v>
      </c>
      <c r="X186" s="564">
        <f t="shared" si="120"/>
        <v>0.17531855817357142</v>
      </c>
      <c r="Y186" s="564">
        <f t="shared" si="120"/>
        <v>0.16104284934894744</v>
      </c>
      <c r="Z186" s="564">
        <f t="shared" si="120"/>
        <v>0.1479295722974828</v>
      </c>
      <c r="AA186" s="564">
        <f t="shared" si="120"/>
        <v>0.13588407339154682</v>
      </c>
      <c r="AB186" s="564">
        <f t="shared" si="120"/>
        <v>0.12481940638851881</v>
      </c>
      <c r="AC186" s="564">
        <f t="shared" ref="AC186:AH186" si="121">1/(1+$C$186)^AC185</f>
        <v>0.1146557048395888</v>
      </c>
      <c r="AD186" s="564">
        <f t="shared" si="121"/>
        <v>0.10531960560158617</v>
      </c>
      <c r="AE186" s="564">
        <f t="shared" si="121"/>
        <v>9.6743719290657462E-2</v>
      </c>
      <c r="AF186" s="564">
        <f t="shared" si="121"/>
        <v>8.8866143855447319E-2</v>
      </c>
      <c r="AG186" s="564">
        <f t="shared" si="121"/>
        <v>8.1630017758679368E-2</v>
      </c>
      <c r="AH186" s="565">
        <f t="shared" si="121"/>
        <v>7.4983109541934406E-2</v>
      </c>
    </row>
    <row r="187" spans="2:34" ht="4.5" customHeight="1" thickBot="1">
      <c r="B187" s="500"/>
      <c r="C187" s="575"/>
      <c r="D187" s="502"/>
      <c r="E187" s="521"/>
      <c r="F187" s="521"/>
      <c r="G187" s="521"/>
      <c r="H187" s="521"/>
      <c r="I187" s="521"/>
      <c r="J187" s="521"/>
      <c r="K187" s="521"/>
      <c r="L187" s="521"/>
      <c r="M187" s="521"/>
      <c r="N187" s="521"/>
      <c r="O187" s="521"/>
      <c r="P187" s="521"/>
      <c r="Q187" s="521"/>
      <c r="R187" s="521"/>
      <c r="S187" s="521"/>
      <c r="T187" s="521"/>
      <c r="U187" s="521"/>
      <c r="V187" s="521"/>
      <c r="W187" s="521"/>
      <c r="X187" s="521"/>
      <c r="Y187" s="521"/>
      <c r="Z187" s="521"/>
      <c r="AA187" s="521"/>
      <c r="AB187" s="521"/>
      <c r="AC187" s="521"/>
      <c r="AD187" s="521"/>
      <c r="AE187" s="521"/>
      <c r="AF187" s="521"/>
      <c r="AG187" s="521"/>
      <c r="AH187" s="522"/>
    </row>
    <row r="188" spans="2:34" ht="13" thickBot="1">
      <c r="B188" s="545" t="s">
        <v>826</v>
      </c>
      <c r="C188" s="653">
        <f>SUM(D188:AH188)</f>
        <v>-9459.5562482943187</v>
      </c>
      <c r="D188" s="538">
        <f t="shared" ref="D188:AB188" si="122">D$179*D186</f>
        <v>-75847.260758285978</v>
      </c>
      <c r="E188" s="538">
        <f t="shared" si="122"/>
        <v>3136.0304325792863</v>
      </c>
      <c r="F188" s="538">
        <f t="shared" si="122"/>
        <v>5350.8845384455917</v>
      </c>
      <c r="G188" s="538">
        <f t="shared" si="122"/>
        <v>4947.7549874485876</v>
      </c>
      <c r="H188" s="538">
        <f t="shared" si="122"/>
        <v>4576.3151910178731</v>
      </c>
      <c r="I188" s="538">
        <f t="shared" si="122"/>
        <v>4233.9176395684608</v>
      </c>
      <c r="J188" s="538">
        <f t="shared" si="122"/>
        <v>3918.1612806167564</v>
      </c>
      <c r="K188" s="538">
        <f t="shared" si="122"/>
        <v>3626.8561693670981</v>
      </c>
      <c r="L188" s="538">
        <f t="shared" si="122"/>
        <v>3358.0066983051966</v>
      </c>
      <c r="M188" s="538">
        <f t="shared" si="122"/>
        <v>3109.7891451963146</v>
      </c>
      <c r="N188" s="538">
        <f t="shared" si="122"/>
        <v>2880.5388268727547</v>
      </c>
      <c r="O188" s="538">
        <f t="shared" si="122"/>
        <v>2733.9530463076458</v>
      </c>
      <c r="P188" s="538">
        <f t="shared" si="122"/>
        <v>2366.5460719292387</v>
      </c>
      <c r="Q188" s="538">
        <f t="shared" si="122"/>
        <v>2118.9796005691273</v>
      </c>
      <c r="R188" s="538">
        <f t="shared" si="122"/>
        <v>1970.782585575497</v>
      </c>
      <c r="S188" s="538">
        <f t="shared" si="122"/>
        <v>1833.0080043784478</v>
      </c>
      <c r="T188" s="538">
        <f t="shared" si="122"/>
        <v>1704.911318869913</v>
      </c>
      <c r="U188" s="538">
        <f t="shared" si="122"/>
        <v>1585.8029975829331</v>
      </c>
      <c r="V188" s="538">
        <f t="shared" si="122"/>
        <v>1475.0435409569009</v>
      </c>
      <c r="W188" s="538">
        <f t="shared" si="122"/>
        <v>1372.0404775842671</v>
      </c>
      <c r="X188" s="538">
        <f t="shared" si="122"/>
        <v>1276.2448989880625</v>
      </c>
      <c r="Y188" s="538">
        <f t="shared" si="122"/>
        <v>1160.4387585982506</v>
      </c>
      <c r="Z188" s="538">
        <f t="shared" si="122"/>
        <v>1080.5239836418186</v>
      </c>
      <c r="AA188" s="538">
        <f t="shared" si="122"/>
        <v>1006.0685586824892</v>
      </c>
      <c r="AB188" s="538">
        <f t="shared" si="122"/>
        <v>936.70195769221368</v>
      </c>
      <c r="AC188" s="538">
        <f t="shared" ref="AC188:AH188" si="123">AC$179*AC186</f>
        <v>872.07861262926656</v>
      </c>
      <c r="AD188" s="538">
        <f t="shared" si="123"/>
        <v>794.47675146755171</v>
      </c>
      <c r="AE188" s="538">
        <f t="shared" si="123"/>
        <v>740.32217674724609</v>
      </c>
      <c r="AF188" s="538">
        <f t="shared" si="123"/>
        <v>689.79510141838136</v>
      </c>
      <c r="AG188" s="538">
        <f t="shared" si="123"/>
        <v>642.65812998501292</v>
      </c>
      <c r="AH188" s="539">
        <f t="shared" si="123"/>
        <v>889.07302696948886</v>
      </c>
    </row>
    <row r="189" spans="2:34">
      <c r="B189" s="509"/>
      <c r="C189" s="578"/>
      <c r="D189" s="509"/>
      <c r="E189" s="509"/>
      <c r="F189" s="509"/>
      <c r="G189" s="509"/>
      <c r="H189" s="509"/>
      <c r="I189" s="509"/>
      <c r="J189" s="509"/>
      <c r="K189" s="509"/>
      <c r="L189" s="509"/>
      <c r="M189" s="509"/>
      <c r="N189" s="509"/>
      <c r="O189" s="509"/>
      <c r="P189" s="509"/>
      <c r="Q189" s="509"/>
      <c r="R189" s="509"/>
      <c r="S189" s="509"/>
      <c r="T189" s="509"/>
      <c r="U189" s="509"/>
      <c r="V189" s="509"/>
      <c r="W189" s="509"/>
      <c r="X189" s="509"/>
      <c r="Y189" s="509"/>
      <c r="Z189" s="509"/>
      <c r="AA189" s="509"/>
      <c r="AB189" s="509"/>
      <c r="AC189" s="509"/>
      <c r="AD189" s="509"/>
      <c r="AE189" s="509"/>
      <c r="AF189" s="509"/>
      <c r="AG189" s="509"/>
      <c r="AH189" s="509"/>
    </row>
    <row r="190" spans="2:34">
      <c r="B190" s="509"/>
      <c r="C190" s="578"/>
      <c r="D190" s="509"/>
      <c r="E190" s="509"/>
      <c r="F190" s="509"/>
      <c r="G190" s="509"/>
      <c r="H190" s="509"/>
      <c r="I190" s="509"/>
      <c r="J190" s="509"/>
      <c r="K190" s="509"/>
      <c r="L190" s="509"/>
      <c r="M190" s="509"/>
      <c r="N190" s="509"/>
      <c r="O190" s="509"/>
      <c r="P190" s="509"/>
      <c r="Q190" s="509"/>
      <c r="R190" s="509"/>
      <c r="S190" s="509"/>
      <c r="T190" s="509"/>
      <c r="U190" s="509"/>
      <c r="V190" s="509"/>
      <c r="W190" s="509"/>
      <c r="X190" s="509"/>
      <c r="Y190" s="509"/>
      <c r="Z190" s="509"/>
      <c r="AA190" s="509"/>
      <c r="AB190" s="509"/>
      <c r="AC190" s="509"/>
      <c r="AD190" s="509"/>
      <c r="AE190" s="509"/>
      <c r="AF190" s="509"/>
      <c r="AG190" s="509"/>
      <c r="AH190" s="509"/>
    </row>
    <row r="191" spans="2:34" s="305" customFormat="1" ht="24">
      <c r="B191" s="562" t="s">
        <v>698</v>
      </c>
      <c r="C191" s="585"/>
      <c r="D191" s="516"/>
      <c r="E191" s="516"/>
      <c r="F191" s="516"/>
      <c r="G191" s="516"/>
      <c r="H191" s="516"/>
      <c r="I191" s="516"/>
      <c r="J191" s="516"/>
      <c r="K191" s="516"/>
      <c r="L191" s="516"/>
      <c r="M191" s="516"/>
      <c r="N191" s="516"/>
      <c r="O191" s="516"/>
      <c r="P191" s="516"/>
      <c r="Q191" s="516"/>
      <c r="R191" s="516"/>
      <c r="S191" s="516"/>
      <c r="T191" s="516"/>
      <c r="U191" s="516"/>
      <c r="V191" s="516"/>
      <c r="W191" s="516"/>
      <c r="X191" s="516"/>
      <c r="Y191" s="516"/>
      <c r="Z191" s="516"/>
      <c r="AA191" s="516"/>
      <c r="AB191" s="516"/>
      <c r="AC191" s="516"/>
      <c r="AD191" s="516"/>
      <c r="AE191" s="516"/>
      <c r="AF191" s="516"/>
      <c r="AG191" s="516"/>
      <c r="AH191" s="516"/>
    </row>
    <row r="192" spans="2:34">
      <c r="B192" s="511"/>
      <c r="C192" s="578"/>
      <c r="D192" s="512"/>
      <c r="E192" s="512"/>
      <c r="F192" s="512"/>
      <c r="G192" s="512"/>
      <c r="H192" s="512"/>
      <c r="I192" s="512"/>
      <c r="J192" s="512"/>
      <c r="K192" s="512"/>
      <c r="L192" s="512"/>
      <c r="M192" s="512"/>
      <c r="N192" s="512"/>
      <c r="O192" s="512"/>
      <c r="P192" s="512"/>
      <c r="Q192" s="512"/>
      <c r="R192" s="512"/>
      <c r="S192" s="512"/>
      <c r="T192" s="512"/>
      <c r="U192" s="512"/>
      <c r="V192" s="512"/>
      <c r="W192" s="512"/>
      <c r="X192" s="512"/>
      <c r="Y192" s="512"/>
      <c r="Z192" s="512"/>
      <c r="AA192" s="512"/>
      <c r="AB192" s="512"/>
      <c r="AC192" s="512"/>
      <c r="AD192" s="512"/>
      <c r="AE192" s="512"/>
      <c r="AF192" s="512"/>
      <c r="AG192" s="512"/>
      <c r="AH192" s="512"/>
    </row>
    <row r="193" spans="2:34" ht="19.5" customHeight="1">
      <c r="B193" s="491" t="s">
        <v>698</v>
      </c>
      <c r="C193" s="573"/>
      <c r="D193" s="489"/>
      <c r="E193" s="489"/>
      <c r="F193" s="489"/>
      <c r="G193" s="489"/>
      <c r="H193" s="489"/>
      <c r="I193" s="489"/>
      <c r="J193" s="489"/>
      <c r="K193" s="489"/>
      <c r="L193" s="489"/>
      <c r="M193" s="489"/>
      <c r="N193" s="489"/>
      <c r="O193" s="489"/>
      <c r="P193" s="489"/>
      <c r="Q193" s="489"/>
      <c r="R193" s="489"/>
      <c r="S193" s="489"/>
      <c r="T193" s="489"/>
      <c r="U193" s="489"/>
      <c r="V193" s="489"/>
      <c r="W193" s="489"/>
      <c r="X193" s="489"/>
      <c r="Y193" s="489"/>
      <c r="Z193" s="489"/>
      <c r="AA193" s="489"/>
      <c r="AB193" s="489"/>
      <c r="AC193" s="489"/>
      <c r="AD193" s="489"/>
      <c r="AE193" s="489"/>
      <c r="AF193" s="489"/>
      <c r="AG193" s="489"/>
      <c r="AH193" s="490"/>
    </row>
    <row r="194" spans="2:34">
      <c r="B194" s="492"/>
      <c r="C194" s="574"/>
      <c r="D194" s="494" t="s">
        <v>847</v>
      </c>
      <c r="E194" s="494" t="str">
        <f>E$38</f>
        <v>Ano 1</v>
      </c>
      <c r="F194" s="494" t="str">
        <f t="shared" ref="F194:AH194" si="124">F$38</f>
        <v>Ano 2</v>
      </c>
      <c r="G194" s="494" t="str">
        <f t="shared" si="124"/>
        <v>Ano 3</v>
      </c>
      <c r="H194" s="494" t="str">
        <f t="shared" si="124"/>
        <v>Ano 4</v>
      </c>
      <c r="I194" s="494" t="str">
        <f t="shared" si="124"/>
        <v>Ano 5</v>
      </c>
      <c r="J194" s="494" t="str">
        <f t="shared" si="124"/>
        <v>Ano 6</v>
      </c>
      <c r="K194" s="494" t="str">
        <f t="shared" si="124"/>
        <v>Ano 7</v>
      </c>
      <c r="L194" s="494" t="str">
        <f t="shared" si="124"/>
        <v>Ano 8</v>
      </c>
      <c r="M194" s="494" t="str">
        <f t="shared" si="124"/>
        <v>Ano 9</v>
      </c>
      <c r="N194" s="494" t="str">
        <f t="shared" si="124"/>
        <v>Ano 10</v>
      </c>
      <c r="O194" s="494" t="str">
        <f t="shared" si="124"/>
        <v>Ano 11</v>
      </c>
      <c r="P194" s="494" t="str">
        <f t="shared" si="124"/>
        <v>Ano 12</v>
      </c>
      <c r="Q194" s="494" t="str">
        <f t="shared" si="124"/>
        <v>Ano 13</v>
      </c>
      <c r="R194" s="494" t="str">
        <f t="shared" si="124"/>
        <v>Ano 14</v>
      </c>
      <c r="S194" s="494" t="str">
        <f t="shared" si="124"/>
        <v>Ano 15</v>
      </c>
      <c r="T194" s="494" t="str">
        <f t="shared" si="124"/>
        <v>Ano 16</v>
      </c>
      <c r="U194" s="494" t="str">
        <f t="shared" si="124"/>
        <v>Ano 17</v>
      </c>
      <c r="V194" s="494" t="str">
        <f t="shared" si="124"/>
        <v>Ano 18</v>
      </c>
      <c r="W194" s="494" t="str">
        <f t="shared" si="124"/>
        <v>Ano 19</v>
      </c>
      <c r="X194" s="494" t="str">
        <f t="shared" si="124"/>
        <v>Ano 20</v>
      </c>
      <c r="Y194" s="494" t="str">
        <f t="shared" si="124"/>
        <v>Ano 21</v>
      </c>
      <c r="Z194" s="494" t="str">
        <f t="shared" si="124"/>
        <v>Ano 22</v>
      </c>
      <c r="AA194" s="494" t="str">
        <f t="shared" si="124"/>
        <v>Ano 23</v>
      </c>
      <c r="AB194" s="494" t="str">
        <f t="shared" si="124"/>
        <v>Ano 24</v>
      </c>
      <c r="AC194" s="494" t="str">
        <f t="shared" si="124"/>
        <v>Ano 25</v>
      </c>
      <c r="AD194" s="494" t="str">
        <f t="shared" si="124"/>
        <v>Ano 26</v>
      </c>
      <c r="AE194" s="494" t="str">
        <f t="shared" si="124"/>
        <v>Ano 27</v>
      </c>
      <c r="AF194" s="494" t="str">
        <f t="shared" si="124"/>
        <v>Ano 28</v>
      </c>
      <c r="AG194" s="494" t="str">
        <f t="shared" si="124"/>
        <v>Ano 29</v>
      </c>
      <c r="AH194" s="495" t="str">
        <f t="shared" si="124"/>
        <v>Ano 30</v>
      </c>
    </row>
    <row r="195" spans="2:34" ht="4.5" customHeight="1">
      <c r="B195" s="500"/>
      <c r="C195" s="575"/>
      <c r="D195" s="502"/>
      <c r="E195" s="521"/>
      <c r="F195" s="521"/>
      <c r="G195" s="521"/>
      <c r="H195" s="521"/>
      <c r="I195" s="521"/>
      <c r="J195" s="521"/>
      <c r="K195" s="521"/>
      <c r="L195" s="521"/>
      <c r="M195" s="521"/>
      <c r="N195" s="521"/>
      <c r="O195" s="521"/>
      <c r="P195" s="521"/>
      <c r="Q195" s="521"/>
      <c r="R195" s="521"/>
      <c r="S195" s="521"/>
      <c r="T195" s="521"/>
      <c r="U195" s="521"/>
      <c r="V195" s="521"/>
      <c r="W195" s="521"/>
      <c r="X195" s="521"/>
      <c r="Y195" s="521"/>
      <c r="Z195" s="521"/>
      <c r="AA195" s="521"/>
      <c r="AB195" s="521"/>
      <c r="AC195" s="521"/>
      <c r="AD195" s="521"/>
      <c r="AE195" s="521"/>
      <c r="AF195" s="521"/>
      <c r="AG195" s="521"/>
      <c r="AH195" s="522"/>
    </row>
    <row r="196" spans="2:34">
      <c r="B196" s="523" t="str">
        <f>B121</f>
        <v>Infraestrutura</v>
      </c>
      <c r="C196" s="576"/>
      <c r="D196" s="528">
        <f>-C121-C131</f>
        <v>-31907.550022012641</v>
      </c>
      <c r="E196" s="528"/>
      <c r="F196" s="528"/>
      <c r="G196" s="528"/>
      <c r="H196" s="528"/>
      <c r="I196" s="528"/>
      <c r="J196" s="528"/>
      <c r="K196" s="528"/>
      <c r="L196" s="528"/>
      <c r="M196" s="528"/>
      <c r="N196" s="528"/>
      <c r="O196" s="1125"/>
      <c r="P196" s="528"/>
      <c r="Q196" s="528"/>
      <c r="R196" s="528"/>
      <c r="S196" s="528"/>
      <c r="T196" s="528"/>
      <c r="U196" s="528"/>
      <c r="V196" s="528"/>
      <c r="W196" s="528"/>
      <c r="X196" s="528"/>
      <c r="Y196" s="528"/>
      <c r="Z196" s="528"/>
      <c r="AA196" s="528"/>
      <c r="AB196" s="528"/>
      <c r="AC196" s="528"/>
      <c r="AD196" s="528"/>
      <c r="AE196" s="528"/>
      <c r="AF196" s="528"/>
      <c r="AG196" s="528"/>
      <c r="AH196" s="529"/>
    </row>
    <row r="197" spans="2:34">
      <c r="B197" s="523" t="str">
        <f>B122</f>
        <v>Máquinas, móveis, utensílios, IT</v>
      </c>
      <c r="C197" s="576"/>
      <c r="D197" s="528">
        <f>-C122-C132</f>
        <v>-45729.475101621618</v>
      </c>
      <c r="E197" s="528"/>
      <c r="F197" s="528"/>
      <c r="G197" s="528"/>
      <c r="H197" s="528"/>
      <c r="I197" s="528"/>
      <c r="J197" s="528"/>
      <c r="K197" s="528"/>
      <c r="L197" s="528"/>
      <c r="M197" s="528"/>
      <c r="N197" s="528"/>
      <c r="O197" s="1125"/>
      <c r="P197" s="528"/>
      <c r="Q197" s="528"/>
      <c r="R197" s="528"/>
      <c r="S197" s="528"/>
      <c r="T197" s="528"/>
      <c r="U197" s="528"/>
      <c r="V197" s="528"/>
      <c r="W197" s="528"/>
      <c r="X197" s="528"/>
      <c r="Y197" s="528"/>
      <c r="Z197" s="528"/>
      <c r="AA197" s="528"/>
      <c r="AB197" s="528"/>
      <c r="AC197" s="528"/>
      <c r="AD197" s="528"/>
      <c r="AE197" s="528"/>
      <c r="AF197" s="528"/>
      <c r="AG197" s="528"/>
      <c r="AH197" s="529"/>
    </row>
    <row r="198" spans="2:34">
      <c r="B198" s="523" t="s">
        <v>704</v>
      </c>
      <c r="C198" s="576"/>
      <c r="D198" s="528">
        <f>-'Invest. em Pre e Implantação'!F48/1000</f>
        <v>-1500.62</v>
      </c>
      <c r="E198" s="528"/>
      <c r="F198" s="528"/>
      <c r="G198" s="528"/>
      <c r="H198" s="528"/>
      <c r="I198" s="528"/>
      <c r="J198" s="528"/>
      <c r="K198" s="528"/>
      <c r="L198" s="528"/>
      <c r="M198" s="528"/>
      <c r="N198" s="528"/>
      <c r="O198" s="528"/>
      <c r="P198" s="528"/>
      <c r="Q198" s="528"/>
      <c r="R198" s="528"/>
      <c r="S198" s="528"/>
      <c r="T198" s="528"/>
      <c r="U198" s="528"/>
      <c r="V198" s="528"/>
      <c r="W198" s="528"/>
      <c r="X198" s="528"/>
      <c r="Y198" s="528"/>
      <c r="Z198" s="528"/>
      <c r="AA198" s="528"/>
      <c r="AB198" s="528"/>
      <c r="AC198" s="528"/>
      <c r="AD198" s="528"/>
      <c r="AE198" s="528"/>
      <c r="AF198" s="528"/>
      <c r="AG198" s="528"/>
      <c r="AH198" s="529"/>
    </row>
    <row r="199" spans="2:34">
      <c r="B199" s="523" t="s">
        <v>845</v>
      </c>
      <c r="C199" s="576"/>
      <c r="D199" s="528"/>
      <c r="E199" s="528"/>
      <c r="F199" s="528"/>
      <c r="G199" s="528"/>
      <c r="H199" s="528"/>
      <c r="I199" s="528"/>
      <c r="J199" s="528"/>
      <c r="K199" s="528"/>
      <c r="L199" s="528"/>
      <c r="M199" s="528"/>
      <c r="N199" s="528"/>
      <c r="O199" s="528"/>
      <c r="P199" s="528"/>
      <c r="Q199" s="528"/>
      <c r="R199" s="528"/>
      <c r="S199" s="528"/>
      <c r="T199" s="528"/>
      <c r="U199" s="528"/>
      <c r="V199" s="528"/>
      <c r="W199" s="528"/>
      <c r="X199" s="528"/>
      <c r="Y199" s="528"/>
      <c r="Z199" s="528"/>
      <c r="AA199" s="528"/>
      <c r="AB199" s="528"/>
      <c r="AC199" s="528"/>
      <c r="AD199" s="528"/>
      <c r="AE199" s="528"/>
      <c r="AF199" s="528"/>
      <c r="AG199" s="528"/>
      <c r="AH199" s="529">
        <f>O199</f>
        <v>0</v>
      </c>
    </row>
    <row r="200" spans="2:34" ht="4.5" customHeight="1">
      <c r="B200" s="500"/>
      <c r="C200" s="575"/>
      <c r="D200" s="502"/>
      <c r="E200" s="521"/>
      <c r="F200" s="521"/>
      <c r="G200" s="521"/>
      <c r="H200" s="521"/>
      <c r="I200" s="521"/>
      <c r="J200" s="521"/>
      <c r="K200" s="521"/>
      <c r="L200" s="521"/>
      <c r="M200" s="521"/>
      <c r="N200" s="521"/>
      <c r="O200" s="521"/>
      <c r="P200" s="521"/>
      <c r="Q200" s="521"/>
      <c r="R200" s="521"/>
      <c r="S200" s="521"/>
      <c r="T200" s="521"/>
      <c r="U200" s="521"/>
      <c r="V200" s="521"/>
      <c r="W200" s="521"/>
      <c r="X200" s="521"/>
      <c r="Y200" s="521"/>
      <c r="Z200" s="521"/>
      <c r="AA200" s="521"/>
      <c r="AB200" s="521"/>
      <c r="AC200" s="521"/>
      <c r="AD200" s="521"/>
      <c r="AE200" s="521"/>
      <c r="AF200" s="521"/>
      <c r="AG200" s="521"/>
      <c r="AH200" s="522"/>
    </row>
    <row r="201" spans="2:34" ht="13" thickBot="1">
      <c r="B201" s="545" t="s">
        <v>30</v>
      </c>
      <c r="C201" s="577"/>
      <c r="D201" s="538">
        <f>SUM(D196:D199)</f>
        <v>-79137.645123634255</v>
      </c>
      <c r="E201" s="538">
        <f>SUM(E196:E199)</f>
        <v>0</v>
      </c>
      <c r="F201" s="538">
        <f t="shared" ref="F201:AB201" si="125">SUM(F196:F199)</f>
        <v>0</v>
      </c>
      <c r="G201" s="538">
        <f t="shared" si="125"/>
        <v>0</v>
      </c>
      <c r="H201" s="538">
        <f t="shared" si="125"/>
        <v>0</v>
      </c>
      <c r="I201" s="538">
        <f t="shared" si="125"/>
        <v>0</v>
      </c>
      <c r="J201" s="538">
        <f t="shared" si="125"/>
        <v>0</v>
      </c>
      <c r="K201" s="538">
        <f t="shared" si="125"/>
        <v>0</v>
      </c>
      <c r="L201" s="538">
        <f t="shared" si="125"/>
        <v>0</v>
      </c>
      <c r="M201" s="538">
        <f t="shared" si="125"/>
        <v>0</v>
      </c>
      <c r="N201" s="538">
        <f t="shared" si="125"/>
        <v>0</v>
      </c>
      <c r="O201" s="538">
        <f t="shared" si="125"/>
        <v>0</v>
      </c>
      <c r="P201" s="538">
        <f t="shared" si="125"/>
        <v>0</v>
      </c>
      <c r="Q201" s="538">
        <f t="shared" si="125"/>
        <v>0</v>
      </c>
      <c r="R201" s="538">
        <f t="shared" si="125"/>
        <v>0</v>
      </c>
      <c r="S201" s="538">
        <f t="shared" si="125"/>
        <v>0</v>
      </c>
      <c r="T201" s="538">
        <f t="shared" si="125"/>
        <v>0</v>
      </c>
      <c r="U201" s="538">
        <f t="shared" si="125"/>
        <v>0</v>
      </c>
      <c r="V201" s="538">
        <f t="shared" si="125"/>
        <v>0</v>
      </c>
      <c r="W201" s="538">
        <f t="shared" si="125"/>
        <v>0</v>
      </c>
      <c r="X201" s="538">
        <f t="shared" si="125"/>
        <v>0</v>
      </c>
      <c r="Y201" s="538">
        <f t="shared" si="125"/>
        <v>0</v>
      </c>
      <c r="Z201" s="538">
        <f t="shared" si="125"/>
        <v>0</v>
      </c>
      <c r="AA201" s="538">
        <f t="shared" si="125"/>
        <v>0</v>
      </c>
      <c r="AB201" s="538">
        <f t="shared" si="125"/>
        <v>0</v>
      </c>
      <c r="AC201" s="538">
        <f t="shared" ref="AC201:AH201" si="126">SUM(AC196:AC199)</f>
        <v>0</v>
      </c>
      <c r="AD201" s="538">
        <f t="shared" si="126"/>
        <v>0</v>
      </c>
      <c r="AE201" s="538">
        <f t="shared" si="126"/>
        <v>0</v>
      </c>
      <c r="AF201" s="538">
        <f t="shared" si="126"/>
        <v>0</v>
      </c>
      <c r="AG201" s="538">
        <f t="shared" si="126"/>
        <v>0</v>
      </c>
      <c r="AH201" s="539">
        <f t="shared" si="126"/>
        <v>0</v>
      </c>
    </row>
    <row r="202" spans="2:34">
      <c r="B202" s="566"/>
      <c r="C202" s="575"/>
      <c r="D202" s="531"/>
      <c r="E202" s="531"/>
      <c r="F202" s="531"/>
      <c r="G202" s="531"/>
      <c r="H202" s="531"/>
      <c r="I202" s="531"/>
      <c r="J202" s="531"/>
      <c r="K202" s="531"/>
      <c r="L202" s="531"/>
      <c r="M202" s="531"/>
      <c r="N202" s="531"/>
      <c r="O202" s="531"/>
      <c r="P202" s="531"/>
      <c r="Q202" s="531"/>
      <c r="R202" s="531"/>
      <c r="S202" s="531"/>
      <c r="T202" s="531"/>
      <c r="U202" s="531"/>
      <c r="V202" s="531"/>
      <c r="W202" s="531"/>
      <c r="X202" s="531"/>
      <c r="Y202" s="531"/>
      <c r="Z202" s="531"/>
      <c r="AA202" s="531"/>
      <c r="AB202" s="531"/>
      <c r="AC202" s="531"/>
      <c r="AD202" s="531"/>
      <c r="AE202" s="531"/>
      <c r="AF202" s="531"/>
      <c r="AG202" s="531"/>
      <c r="AH202" s="531"/>
    </row>
    <row r="203" spans="2:34">
      <c r="B203" s="509"/>
      <c r="C203" s="578"/>
      <c r="D203" s="509"/>
      <c r="E203" s="509"/>
      <c r="F203" s="509"/>
      <c r="G203" s="509"/>
      <c r="H203" s="509"/>
      <c r="I203" s="509"/>
      <c r="J203" s="509"/>
      <c r="K203" s="509"/>
      <c r="L203" s="509"/>
      <c r="M203" s="509"/>
      <c r="N203" s="509"/>
      <c r="O203" s="509"/>
      <c r="P203" s="509"/>
      <c r="Q203" s="509"/>
      <c r="R203" s="509"/>
      <c r="S203" s="509"/>
      <c r="T203" s="509"/>
      <c r="U203" s="509"/>
      <c r="V203" s="509"/>
      <c r="W203" s="509"/>
      <c r="X203" s="509"/>
      <c r="Y203" s="509"/>
      <c r="Z203" s="509"/>
      <c r="AA203" s="509"/>
      <c r="AB203" s="509"/>
      <c r="AC203" s="509"/>
      <c r="AD203" s="509"/>
      <c r="AE203" s="509"/>
      <c r="AF203" s="509"/>
      <c r="AG203" s="509"/>
      <c r="AH203" s="509"/>
    </row>
    <row r="204" spans="2:34" s="305" customFormat="1" ht="24">
      <c r="B204" s="562" t="s">
        <v>393</v>
      </c>
      <c r="C204" s="585"/>
      <c r="D204" s="516"/>
      <c r="E204" s="516"/>
      <c r="F204" s="516"/>
      <c r="G204" s="516"/>
      <c r="H204" s="516"/>
      <c r="I204" s="516"/>
      <c r="J204" s="516"/>
      <c r="K204" s="516"/>
      <c r="L204" s="516"/>
      <c r="M204" s="516"/>
      <c r="N204" s="516"/>
      <c r="O204" s="516"/>
      <c r="P204" s="516"/>
      <c r="Q204" s="516"/>
      <c r="R204" s="516"/>
      <c r="S204" s="516"/>
      <c r="T204" s="516"/>
      <c r="U204" s="516"/>
      <c r="V204" s="516"/>
      <c r="W204" s="516"/>
      <c r="X204" s="516"/>
      <c r="Y204" s="516"/>
      <c r="Z204" s="516"/>
      <c r="AA204" s="516"/>
      <c r="AB204" s="516"/>
      <c r="AC204" s="516"/>
      <c r="AD204" s="516"/>
      <c r="AE204" s="516"/>
      <c r="AF204" s="516"/>
      <c r="AG204" s="516"/>
      <c r="AH204" s="516"/>
    </row>
    <row r="205" spans="2:34">
      <c r="B205" s="509"/>
      <c r="C205" s="578"/>
      <c r="D205" s="509"/>
      <c r="E205" s="509"/>
      <c r="F205" s="509"/>
      <c r="G205" s="509"/>
      <c r="H205" s="509"/>
      <c r="I205" s="509"/>
      <c r="J205" s="509"/>
      <c r="K205" s="509"/>
      <c r="L205" s="509"/>
      <c r="M205" s="509"/>
      <c r="N205" s="509"/>
      <c r="O205" s="509"/>
      <c r="P205" s="509"/>
      <c r="Q205" s="509"/>
      <c r="R205" s="509"/>
      <c r="S205" s="509"/>
      <c r="T205" s="509"/>
      <c r="U205" s="509"/>
      <c r="V205" s="509"/>
      <c r="W205" s="509"/>
      <c r="X205" s="509"/>
      <c r="Y205" s="509"/>
      <c r="Z205" s="509"/>
      <c r="AA205" s="509"/>
      <c r="AB205" s="509"/>
      <c r="AC205" s="509"/>
      <c r="AD205" s="509"/>
      <c r="AE205" s="509"/>
      <c r="AF205" s="509"/>
      <c r="AG205" s="509"/>
      <c r="AH205" s="509"/>
    </row>
    <row r="206" spans="2:34" ht="19.5" customHeight="1">
      <c r="B206" s="491" t="s">
        <v>393</v>
      </c>
      <c r="C206" s="573"/>
      <c r="D206" s="489"/>
      <c r="E206" s="489"/>
      <c r="F206" s="489"/>
      <c r="G206" s="489"/>
      <c r="H206" s="489"/>
      <c r="I206" s="489"/>
      <c r="J206" s="489"/>
      <c r="K206" s="489"/>
      <c r="L206" s="489"/>
      <c r="M206" s="489"/>
      <c r="N206" s="489"/>
      <c r="O206" s="489"/>
      <c r="P206" s="489"/>
      <c r="Q206" s="489"/>
      <c r="R206" s="489"/>
      <c r="S206" s="489"/>
      <c r="T206" s="489"/>
      <c r="U206" s="489"/>
      <c r="V206" s="489"/>
      <c r="W206" s="489"/>
      <c r="X206" s="489"/>
      <c r="Y206" s="489"/>
      <c r="Z206" s="489"/>
      <c r="AA206" s="489"/>
      <c r="AB206" s="489"/>
      <c r="AC206" s="489"/>
      <c r="AD206" s="489"/>
      <c r="AE206" s="489"/>
      <c r="AF206" s="489"/>
      <c r="AG206" s="489"/>
      <c r="AH206" s="490"/>
    </row>
    <row r="207" spans="2:34">
      <c r="B207" s="492"/>
      <c r="C207" s="574"/>
      <c r="D207" s="494" t="s">
        <v>847</v>
      </c>
      <c r="E207" s="494" t="str">
        <f>E$38</f>
        <v>Ano 1</v>
      </c>
      <c r="F207" s="494" t="str">
        <f t="shared" ref="F207:AH207" si="127">F$38</f>
        <v>Ano 2</v>
      </c>
      <c r="G207" s="494" t="str">
        <f t="shared" si="127"/>
        <v>Ano 3</v>
      </c>
      <c r="H207" s="494" t="str">
        <f t="shared" si="127"/>
        <v>Ano 4</v>
      </c>
      <c r="I207" s="494" t="str">
        <f t="shared" si="127"/>
        <v>Ano 5</v>
      </c>
      <c r="J207" s="494" t="str">
        <f t="shared" si="127"/>
        <v>Ano 6</v>
      </c>
      <c r="K207" s="494" t="str">
        <f t="shared" si="127"/>
        <v>Ano 7</v>
      </c>
      <c r="L207" s="494" t="str">
        <f t="shared" si="127"/>
        <v>Ano 8</v>
      </c>
      <c r="M207" s="494" t="str">
        <f t="shared" si="127"/>
        <v>Ano 9</v>
      </c>
      <c r="N207" s="494" t="str">
        <f t="shared" si="127"/>
        <v>Ano 10</v>
      </c>
      <c r="O207" s="494" t="str">
        <f t="shared" si="127"/>
        <v>Ano 11</v>
      </c>
      <c r="P207" s="494" t="str">
        <f t="shared" si="127"/>
        <v>Ano 12</v>
      </c>
      <c r="Q207" s="494" t="str">
        <f t="shared" si="127"/>
        <v>Ano 13</v>
      </c>
      <c r="R207" s="494" t="str">
        <f t="shared" si="127"/>
        <v>Ano 14</v>
      </c>
      <c r="S207" s="494" t="str">
        <f t="shared" si="127"/>
        <v>Ano 15</v>
      </c>
      <c r="T207" s="494" t="str">
        <f t="shared" si="127"/>
        <v>Ano 16</v>
      </c>
      <c r="U207" s="494" t="str">
        <f t="shared" si="127"/>
        <v>Ano 17</v>
      </c>
      <c r="V207" s="494" t="str">
        <f t="shared" si="127"/>
        <v>Ano 18</v>
      </c>
      <c r="W207" s="494" t="str">
        <f t="shared" si="127"/>
        <v>Ano 19</v>
      </c>
      <c r="X207" s="494" t="str">
        <f t="shared" si="127"/>
        <v>Ano 20</v>
      </c>
      <c r="Y207" s="494" t="str">
        <f t="shared" si="127"/>
        <v>Ano 21</v>
      </c>
      <c r="Z207" s="494" t="str">
        <f t="shared" si="127"/>
        <v>Ano 22</v>
      </c>
      <c r="AA207" s="494" t="str">
        <f t="shared" si="127"/>
        <v>Ano 23</v>
      </c>
      <c r="AB207" s="494" t="str">
        <f t="shared" si="127"/>
        <v>Ano 24</v>
      </c>
      <c r="AC207" s="494" t="str">
        <f t="shared" si="127"/>
        <v>Ano 25</v>
      </c>
      <c r="AD207" s="494" t="str">
        <f t="shared" si="127"/>
        <v>Ano 26</v>
      </c>
      <c r="AE207" s="494" t="str">
        <f t="shared" si="127"/>
        <v>Ano 27</v>
      </c>
      <c r="AF207" s="494" t="str">
        <f t="shared" si="127"/>
        <v>Ano 28</v>
      </c>
      <c r="AG207" s="494" t="str">
        <f t="shared" si="127"/>
        <v>Ano 29</v>
      </c>
      <c r="AH207" s="495" t="str">
        <f t="shared" si="127"/>
        <v>Ano 30</v>
      </c>
    </row>
    <row r="208" spans="2:34" ht="4.5" customHeight="1">
      <c r="B208" s="500"/>
      <c r="C208" s="575"/>
      <c r="D208" s="502"/>
      <c r="E208" s="521"/>
      <c r="F208" s="521"/>
      <c r="G208" s="521"/>
      <c r="H208" s="521"/>
      <c r="I208" s="521"/>
      <c r="J208" s="521"/>
      <c r="K208" s="521"/>
      <c r="L208" s="521"/>
      <c r="M208" s="521"/>
      <c r="N208" s="521"/>
      <c r="O208" s="521"/>
      <c r="P208" s="521"/>
      <c r="Q208" s="521"/>
      <c r="R208" s="521"/>
      <c r="S208" s="521"/>
      <c r="T208" s="521"/>
      <c r="U208" s="521"/>
      <c r="V208" s="521"/>
      <c r="W208" s="521"/>
      <c r="X208" s="521"/>
      <c r="Y208" s="521"/>
      <c r="Z208" s="521"/>
      <c r="AA208" s="521"/>
      <c r="AB208" s="521"/>
      <c r="AC208" s="521"/>
      <c r="AD208" s="521"/>
      <c r="AE208" s="521"/>
      <c r="AF208" s="521"/>
      <c r="AG208" s="521"/>
      <c r="AH208" s="522"/>
    </row>
    <row r="209" spans="2:34">
      <c r="B209" s="519" t="s">
        <v>442</v>
      </c>
      <c r="C209" s="576"/>
      <c r="D209" s="497"/>
      <c r="E209" s="525">
        <f t="shared" ref="E209:AH209" si="128">E63</f>
        <v>22096.403053579987</v>
      </c>
      <c r="F209" s="525">
        <f t="shared" si="128"/>
        <v>22257.132876409767</v>
      </c>
      <c r="G209" s="525">
        <f t="shared" si="128"/>
        <v>22419.088677315282</v>
      </c>
      <c r="H209" s="525">
        <f t="shared" si="128"/>
        <v>22582.276982273284</v>
      </c>
      <c r="I209" s="525">
        <f t="shared" si="128"/>
        <v>22746.710537982981</v>
      </c>
      <c r="J209" s="525">
        <f t="shared" si="128"/>
        <v>22912.398348973213</v>
      </c>
      <c r="K209" s="525">
        <f t="shared" si="128"/>
        <v>23079.346582766932</v>
      </c>
      <c r="L209" s="525">
        <f t="shared" si="128"/>
        <v>23247.570710109805</v>
      </c>
      <c r="M209" s="525">
        <f t="shared" si="128"/>
        <v>23417.074906949911</v>
      </c>
      <c r="N209" s="525">
        <f t="shared" si="128"/>
        <v>23587.87227392527</v>
      </c>
      <c r="O209" s="525">
        <f t="shared" si="128"/>
        <v>25288.99336119492</v>
      </c>
      <c r="P209" s="525">
        <f t="shared" si="128"/>
        <v>23933.379513630302</v>
      </c>
      <c r="Q209" s="525">
        <f t="shared" si="128"/>
        <v>24108.111772664164</v>
      </c>
      <c r="R209" s="525">
        <f t="shared" si="128"/>
        <v>24284.177586146146</v>
      </c>
      <c r="S209" s="525">
        <f t="shared" si="128"/>
        <v>24461.582594967495</v>
      </c>
      <c r="T209" s="525">
        <f t="shared" si="128"/>
        <v>24640.340262735008</v>
      </c>
      <c r="U209" s="525">
        <f t="shared" si="128"/>
        <v>24820.462696556773</v>
      </c>
      <c r="V209" s="525">
        <f t="shared" si="128"/>
        <v>25001.957170445101</v>
      </c>
      <c r="W209" s="525">
        <f t="shared" si="128"/>
        <v>25184.834419445342</v>
      </c>
      <c r="X209" s="525">
        <f t="shared" si="128"/>
        <v>25369.108475972978</v>
      </c>
      <c r="Y209" s="525">
        <f t="shared" si="128"/>
        <v>25554.783593292545</v>
      </c>
      <c r="Z209" s="525">
        <f t="shared" si="128"/>
        <v>25741.876532380971</v>
      </c>
      <c r="AA209" s="525">
        <f t="shared" si="128"/>
        <v>25930.393569205629</v>
      </c>
      <c r="AB209" s="525">
        <f t="shared" si="128"/>
        <v>26120.349094635814</v>
      </c>
      <c r="AC209" s="525">
        <f t="shared" si="128"/>
        <v>26311.752195031797</v>
      </c>
      <c r="AD209" s="525">
        <f t="shared" si="128"/>
        <v>26504.614342202338</v>
      </c>
      <c r="AE209" s="525">
        <f t="shared" si="128"/>
        <v>26698.946660409747</v>
      </c>
      <c r="AF209" s="525">
        <f t="shared" si="128"/>
        <v>26894.760358748335</v>
      </c>
      <c r="AG209" s="525">
        <f t="shared" si="128"/>
        <v>27092.066731791496</v>
      </c>
      <c r="AH209" s="526">
        <f t="shared" si="128"/>
        <v>27290.877160243694</v>
      </c>
    </row>
    <row r="210" spans="2:34">
      <c r="B210" s="519" t="s">
        <v>1181</v>
      </c>
      <c r="C210" s="576"/>
      <c r="D210" s="497"/>
      <c r="E210" s="518">
        <f>-(E83+E108)</f>
        <v>14455.827741830628</v>
      </c>
      <c r="F210" s="518">
        <f t="shared" ref="F210:AH210" si="129">-(F83+F108)</f>
        <v>14479.045370814085</v>
      </c>
      <c r="G210" s="518">
        <f t="shared" si="129"/>
        <v>14502.439479608205</v>
      </c>
      <c r="H210" s="518">
        <f t="shared" si="129"/>
        <v>14526.011321535963</v>
      </c>
      <c r="I210" s="518">
        <f t="shared" si="129"/>
        <v>14549.762269284416</v>
      </c>
      <c r="J210" s="518">
        <f t="shared" si="129"/>
        <v>14573.69381490472</v>
      </c>
      <c r="K210" s="518">
        <f t="shared" si="129"/>
        <v>14597.807211719848</v>
      </c>
      <c r="L210" s="518">
        <f t="shared" si="129"/>
        <v>14622.103892098909</v>
      </c>
      <c r="M210" s="518">
        <f t="shared" si="129"/>
        <v>14646.585169046921</v>
      </c>
      <c r="N210" s="518">
        <f t="shared" si="129"/>
        <v>14671.252594297082</v>
      </c>
      <c r="O210" s="518">
        <f t="shared" si="129"/>
        <v>14696.107421172364</v>
      </c>
      <c r="P210" s="518">
        <f t="shared" si="129"/>
        <v>14721.151141723925</v>
      </c>
      <c r="Q210" s="518">
        <f t="shared" si="129"/>
        <v>14746.385188320874</v>
      </c>
      <c r="R210" s="518">
        <f t="shared" si="129"/>
        <v>14771.810993332316</v>
      </c>
      <c r="S210" s="518">
        <f t="shared" si="129"/>
        <v>14797.430108491455</v>
      </c>
      <c r="T210" s="518">
        <f t="shared" si="129"/>
        <v>14823.243906485352</v>
      </c>
      <c r="U210" s="518">
        <f t="shared" si="129"/>
        <v>14849.253879365167</v>
      </c>
      <c r="V210" s="518">
        <f t="shared" si="129"/>
        <v>14875.461519182052</v>
      </c>
      <c r="W210" s="518">
        <f t="shared" si="129"/>
        <v>14901.868317987166</v>
      </c>
      <c r="X210" s="518">
        <f t="shared" si="129"/>
        <v>14928.475887195751</v>
      </c>
      <c r="Y210" s="518">
        <f t="shared" si="129"/>
        <v>14955.285659176921</v>
      </c>
      <c r="Z210" s="518">
        <f t="shared" si="129"/>
        <v>14982.29912598183</v>
      </c>
      <c r="AA210" s="518">
        <f t="shared" si="129"/>
        <v>15009.517899025725</v>
      </c>
      <c r="AB210" s="518">
        <f t="shared" si="129"/>
        <v>15036.943589723856</v>
      </c>
      <c r="AC210" s="518">
        <f t="shared" si="129"/>
        <v>15064.57763044533</v>
      </c>
      <c r="AD210" s="518">
        <f t="shared" si="129"/>
        <v>15092.421689503259</v>
      </c>
      <c r="AE210" s="518">
        <f t="shared" si="129"/>
        <v>15120.477363034168</v>
      </c>
      <c r="AF210" s="518">
        <f t="shared" si="129"/>
        <v>15148.746259305195</v>
      </c>
      <c r="AG210" s="518">
        <f t="shared" si="129"/>
        <v>15177.229998806284</v>
      </c>
      <c r="AH210" s="530">
        <f t="shared" si="129"/>
        <v>15205.930214343087</v>
      </c>
    </row>
    <row r="211" spans="2:34" ht="4.5" customHeight="1">
      <c r="B211" s="500"/>
      <c r="C211" s="575"/>
      <c r="D211" s="502"/>
      <c r="E211" s="521"/>
      <c r="F211" s="521"/>
      <c r="G211" s="521"/>
      <c r="H211" s="521"/>
      <c r="I211" s="521"/>
      <c r="J211" s="521"/>
      <c r="K211" s="521"/>
      <c r="L211" s="521"/>
      <c r="M211" s="521"/>
      <c r="N211" s="521"/>
      <c r="O211" s="521"/>
      <c r="P211" s="521"/>
      <c r="Q211" s="521"/>
      <c r="R211" s="521"/>
      <c r="S211" s="521"/>
      <c r="T211" s="521"/>
      <c r="U211" s="521"/>
      <c r="V211" s="521"/>
      <c r="W211" s="521"/>
      <c r="X211" s="521"/>
      <c r="Y211" s="521"/>
      <c r="Z211" s="521"/>
      <c r="AA211" s="521"/>
      <c r="AB211" s="521"/>
      <c r="AC211" s="521"/>
      <c r="AD211" s="521"/>
      <c r="AE211" s="521"/>
      <c r="AF211" s="521"/>
      <c r="AG211" s="521"/>
      <c r="AH211" s="522"/>
    </row>
    <row r="212" spans="2:34">
      <c r="B212" s="519" t="s">
        <v>846</v>
      </c>
      <c r="C212" s="576"/>
      <c r="D212" s="497"/>
      <c r="E212" s="567">
        <v>360</v>
      </c>
      <c r="F212" s="567">
        <v>360</v>
      </c>
      <c r="G212" s="567">
        <v>360</v>
      </c>
      <c r="H212" s="567">
        <v>360</v>
      </c>
      <c r="I212" s="567">
        <v>360</v>
      </c>
      <c r="J212" s="567">
        <v>360</v>
      </c>
      <c r="K212" s="567">
        <v>360</v>
      </c>
      <c r="L212" s="567">
        <v>360</v>
      </c>
      <c r="M212" s="567">
        <v>360</v>
      </c>
      <c r="N212" s="567">
        <v>360</v>
      </c>
      <c r="O212" s="567">
        <v>360</v>
      </c>
      <c r="P212" s="567">
        <v>360</v>
      </c>
      <c r="Q212" s="567">
        <v>360</v>
      </c>
      <c r="R212" s="567">
        <v>360</v>
      </c>
      <c r="S212" s="567">
        <v>360</v>
      </c>
      <c r="T212" s="567">
        <v>360</v>
      </c>
      <c r="U212" s="567">
        <v>360</v>
      </c>
      <c r="V212" s="567">
        <v>360</v>
      </c>
      <c r="W212" s="567">
        <v>360</v>
      </c>
      <c r="X212" s="567">
        <v>360</v>
      </c>
      <c r="Y212" s="567">
        <v>360</v>
      </c>
      <c r="Z212" s="567">
        <v>360</v>
      </c>
      <c r="AA212" s="567">
        <v>360</v>
      </c>
      <c r="AB212" s="567">
        <v>360</v>
      </c>
      <c r="AC212" s="567">
        <v>360</v>
      </c>
      <c r="AD212" s="567">
        <v>360</v>
      </c>
      <c r="AE212" s="567">
        <v>360</v>
      </c>
      <c r="AF212" s="567">
        <v>360</v>
      </c>
      <c r="AG212" s="567">
        <v>360</v>
      </c>
      <c r="AH212" s="570">
        <v>360</v>
      </c>
    </row>
    <row r="213" spans="2:34" ht="4.5" customHeight="1">
      <c r="B213" s="500"/>
      <c r="C213" s="575"/>
      <c r="D213" s="502"/>
      <c r="E213" s="521"/>
      <c r="F213" s="521"/>
      <c r="G213" s="521"/>
      <c r="H213" s="521"/>
      <c r="I213" s="521"/>
      <c r="J213" s="521"/>
      <c r="K213" s="521"/>
      <c r="L213" s="521"/>
      <c r="M213" s="521"/>
      <c r="N213" s="521"/>
      <c r="O213" s="521"/>
      <c r="P213" s="521"/>
      <c r="Q213" s="521"/>
      <c r="R213" s="521"/>
      <c r="S213" s="521"/>
      <c r="T213" s="521"/>
      <c r="U213" s="521"/>
      <c r="V213" s="521"/>
      <c r="W213" s="521"/>
      <c r="X213" s="521"/>
      <c r="Y213" s="521"/>
      <c r="Z213" s="521"/>
      <c r="AA213" s="521"/>
      <c r="AB213" s="521"/>
      <c r="AC213" s="521"/>
      <c r="AD213" s="521"/>
      <c r="AE213" s="521"/>
      <c r="AF213" s="521"/>
      <c r="AG213" s="521"/>
      <c r="AH213" s="522"/>
    </row>
    <row r="214" spans="2:34">
      <c r="B214" s="519" t="s">
        <v>705</v>
      </c>
      <c r="C214" s="576"/>
      <c r="D214" s="567"/>
      <c r="E214" s="525">
        <f t="shared" ref="E214:AB214" si="130">E209/E$212*E218</f>
        <v>3682.7338422633311</v>
      </c>
      <c r="F214" s="525">
        <f t="shared" si="130"/>
        <v>3709.5221460682947</v>
      </c>
      <c r="G214" s="525">
        <f t="shared" si="130"/>
        <v>3736.5147795525472</v>
      </c>
      <c r="H214" s="525">
        <f t="shared" si="130"/>
        <v>3763.7128303788804</v>
      </c>
      <c r="I214" s="525">
        <f t="shared" si="130"/>
        <v>3791.1184229971636</v>
      </c>
      <c r="J214" s="525">
        <f t="shared" si="130"/>
        <v>3818.7330581622023</v>
      </c>
      <c r="K214" s="525">
        <f t="shared" si="130"/>
        <v>3846.5577637944884</v>
      </c>
      <c r="L214" s="525">
        <f t="shared" si="130"/>
        <v>3874.5951183516345</v>
      </c>
      <c r="M214" s="525">
        <f t="shared" si="130"/>
        <v>3902.8458178249848</v>
      </c>
      <c r="N214" s="525">
        <f t="shared" si="130"/>
        <v>3931.3120456542119</v>
      </c>
      <c r="O214" s="525">
        <f t="shared" si="130"/>
        <v>4214.8322268658203</v>
      </c>
      <c r="P214" s="525">
        <f t="shared" si="130"/>
        <v>3988.8965856050499</v>
      </c>
      <c r="Q214" s="525">
        <f t="shared" si="130"/>
        <v>4018.0186287773604</v>
      </c>
      <c r="R214" s="525">
        <f t="shared" si="130"/>
        <v>4047.3629310243577</v>
      </c>
      <c r="S214" s="525">
        <f t="shared" si="130"/>
        <v>4076.9304324945824</v>
      </c>
      <c r="T214" s="525">
        <f t="shared" si="130"/>
        <v>4106.7233771225019</v>
      </c>
      <c r="U214" s="525">
        <f t="shared" si="130"/>
        <v>4136.7437827594622</v>
      </c>
      <c r="V214" s="525">
        <f t="shared" si="130"/>
        <v>4166.9928617408495</v>
      </c>
      <c r="W214" s="525">
        <f t="shared" si="130"/>
        <v>4197.4724032408903</v>
      </c>
      <c r="X214" s="525">
        <f t="shared" si="130"/>
        <v>4228.1847459954961</v>
      </c>
      <c r="Y214" s="525">
        <f t="shared" si="130"/>
        <v>4259.1305988820914</v>
      </c>
      <c r="Z214" s="525">
        <f t="shared" si="130"/>
        <v>4290.3127553968288</v>
      </c>
      <c r="AA214" s="525">
        <f t="shared" si="130"/>
        <v>4321.7322615342719</v>
      </c>
      <c r="AB214" s="525">
        <f t="shared" si="130"/>
        <v>4353.3915157726351</v>
      </c>
      <c r="AC214" s="525">
        <f t="shared" ref="AC214:AH214" si="131">AC209/AC$212*AC218</f>
        <v>4385.2920325052992</v>
      </c>
      <c r="AD214" s="525">
        <f t="shared" si="131"/>
        <v>4417.4357237003896</v>
      </c>
      <c r="AE214" s="525">
        <f t="shared" si="131"/>
        <v>4449.8244434016242</v>
      </c>
      <c r="AF214" s="525">
        <f t="shared" si="131"/>
        <v>4482.4600597913895</v>
      </c>
      <c r="AG214" s="525">
        <f t="shared" si="131"/>
        <v>4515.344455298582</v>
      </c>
      <c r="AH214" s="526">
        <f t="shared" si="131"/>
        <v>4548.4795267072823</v>
      </c>
    </row>
    <row r="215" spans="2:34">
      <c r="B215" s="519" t="s">
        <v>706</v>
      </c>
      <c r="C215" s="576"/>
      <c r="D215" s="567"/>
      <c r="E215" s="525">
        <f t="shared" ref="E215:AB215" si="132">E210/E$212*E219</f>
        <v>200.77538530320317</v>
      </c>
      <c r="F215" s="525">
        <f t="shared" si="132"/>
        <v>201.09785237241783</v>
      </c>
      <c r="G215" s="525">
        <f t="shared" si="132"/>
        <v>201.42277055011394</v>
      </c>
      <c r="H215" s="525">
        <f t="shared" si="132"/>
        <v>201.75015724355504</v>
      </c>
      <c r="I215" s="525">
        <f t="shared" si="132"/>
        <v>202.0800315178391</v>
      </c>
      <c r="J215" s="525">
        <f t="shared" si="132"/>
        <v>202.4124140958989</v>
      </c>
      <c r="K215" s="525">
        <f t="shared" si="132"/>
        <v>202.74732238499786</v>
      </c>
      <c r="L215" s="525">
        <f t="shared" si="132"/>
        <v>203.0847762791515</v>
      </c>
      <c r="M215" s="525">
        <f t="shared" si="132"/>
        <v>203.42479401454057</v>
      </c>
      <c r="N215" s="525">
        <f t="shared" si="132"/>
        <v>203.76739714301505</v>
      </c>
      <c r="O215" s="525">
        <f t="shared" si="132"/>
        <v>204.11260307183838</v>
      </c>
      <c r="P215" s="525">
        <f t="shared" si="132"/>
        <v>204.46043252394338</v>
      </c>
      <c r="Q215" s="525">
        <f t="shared" si="132"/>
        <v>204.81090539334545</v>
      </c>
      <c r="R215" s="525">
        <f t="shared" si="132"/>
        <v>205.16404157405992</v>
      </c>
      <c r="S215" s="525">
        <f t="shared" si="132"/>
        <v>205.51986261793687</v>
      </c>
      <c r="T215" s="525">
        <f t="shared" si="132"/>
        <v>205.87838759007434</v>
      </c>
      <c r="U215" s="525">
        <f t="shared" si="132"/>
        <v>206.2396372134051</v>
      </c>
      <c r="V215" s="525">
        <f t="shared" si="132"/>
        <v>206.60363221086183</v>
      </c>
      <c r="W215" s="525">
        <f t="shared" si="132"/>
        <v>206.97039330537731</v>
      </c>
      <c r="X215" s="525">
        <f t="shared" si="132"/>
        <v>207.33994287771876</v>
      </c>
      <c r="Y215" s="525">
        <f t="shared" si="132"/>
        <v>207.71230082190169</v>
      </c>
      <c r="Z215" s="525">
        <f t="shared" si="132"/>
        <v>208.08748786085874</v>
      </c>
      <c r="AA215" s="525">
        <f t="shared" si="132"/>
        <v>208.46552637535729</v>
      </c>
      <c r="AB215" s="525">
        <f t="shared" si="132"/>
        <v>208.84643874616469</v>
      </c>
      <c r="AC215" s="525">
        <f t="shared" ref="AC215:AH215" si="133">AC210/AC$212*AC219</f>
        <v>209.23024486729622</v>
      </c>
      <c r="AD215" s="525">
        <f t="shared" si="133"/>
        <v>209.61696790976748</v>
      </c>
      <c r="AE215" s="525">
        <f t="shared" si="133"/>
        <v>210.00663004214121</v>
      </c>
      <c r="AF215" s="525">
        <f t="shared" si="133"/>
        <v>210.39925360146103</v>
      </c>
      <c r="AG215" s="525">
        <f t="shared" si="133"/>
        <v>210.79486109453171</v>
      </c>
      <c r="AH215" s="526">
        <f t="shared" si="133"/>
        <v>211.19347519920953</v>
      </c>
    </row>
    <row r="216" spans="2:34">
      <c r="B216" s="520" t="s">
        <v>30</v>
      </c>
      <c r="C216" s="575"/>
      <c r="D216" s="568"/>
      <c r="E216" s="568">
        <f t="shared" ref="E216:AB216" si="134">SUM(E214:E215)</f>
        <v>3883.5092275665343</v>
      </c>
      <c r="F216" s="568">
        <f t="shared" si="134"/>
        <v>3910.6199984407126</v>
      </c>
      <c r="G216" s="568">
        <f t="shared" si="134"/>
        <v>3937.9375501026611</v>
      </c>
      <c r="H216" s="568">
        <f t="shared" si="134"/>
        <v>3965.4629876224353</v>
      </c>
      <c r="I216" s="568">
        <f t="shared" si="134"/>
        <v>3993.1984545150026</v>
      </c>
      <c r="J216" s="568">
        <f t="shared" si="134"/>
        <v>4021.1454722581011</v>
      </c>
      <c r="K216" s="568">
        <f t="shared" si="134"/>
        <v>4049.3050861794864</v>
      </c>
      <c r="L216" s="568">
        <f t="shared" si="134"/>
        <v>4077.6798946307858</v>
      </c>
      <c r="M216" s="568">
        <f t="shared" si="134"/>
        <v>4106.2706118395254</v>
      </c>
      <c r="N216" s="568">
        <f t="shared" si="134"/>
        <v>4135.0794427972269</v>
      </c>
      <c r="O216" s="568">
        <f t="shared" si="134"/>
        <v>4418.9448299376591</v>
      </c>
      <c r="P216" s="568">
        <f t="shared" si="134"/>
        <v>4193.3570181289933</v>
      </c>
      <c r="Q216" s="568">
        <f t="shared" si="134"/>
        <v>4222.8295341707062</v>
      </c>
      <c r="R216" s="568">
        <f t="shared" si="134"/>
        <v>4252.5269725984181</v>
      </c>
      <c r="S216" s="568">
        <f t="shared" si="134"/>
        <v>4282.4502951125196</v>
      </c>
      <c r="T216" s="568">
        <f t="shared" si="134"/>
        <v>4312.6017647125764</v>
      </c>
      <c r="U216" s="568">
        <f t="shared" si="134"/>
        <v>4342.9834199728675</v>
      </c>
      <c r="V216" s="568">
        <f t="shared" si="134"/>
        <v>4373.5964939517116</v>
      </c>
      <c r="W216" s="568">
        <f t="shared" si="134"/>
        <v>4404.4427965462673</v>
      </c>
      <c r="X216" s="568">
        <f t="shared" si="134"/>
        <v>4435.5246888732145</v>
      </c>
      <c r="Y216" s="568">
        <f t="shared" si="134"/>
        <v>4466.8428997039928</v>
      </c>
      <c r="Z216" s="568">
        <f t="shared" si="134"/>
        <v>4498.4002432576872</v>
      </c>
      <c r="AA216" s="568">
        <f t="shared" si="134"/>
        <v>4530.1977879096294</v>
      </c>
      <c r="AB216" s="568">
        <f t="shared" si="134"/>
        <v>4562.2379545187996</v>
      </c>
      <c r="AC216" s="568">
        <f t="shared" ref="AC216:AH216" si="135">SUM(AC214:AC215)</f>
        <v>4594.5222773725955</v>
      </c>
      <c r="AD216" s="568">
        <f t="shared" si="135"/>
        <v>4627.0526916101571</v>
      </c>
      <c r="AE216" s="568">
        <f t="shared" si="135"/>
        <v>4659.8310734437655</v>
      </c>
      <c r="AF216" s="568">
        <f t="shared" si="135"/>
        <v>4692.8593133928507</v>
      </c>
      <c r="AG216" s="568">
        <f t="shared" si="135"/>
        <v>4726.1393163931134</v>
      </c>
      <c r="AH216" s="569">
        <f t="shared" si="135"/>
        <v>4759.6730019064917</v>
      </c>
    </row>
    <row r="217" spans="2:34" ht="4.5" customHeight="1">
      <c r="B217" s="500"/>
      <c r="C217" s="575"/>
      <c r="D217" s="502"/>
      <c r="E217" s="521"/>
      <c r="F217" s="521"/>
      <c r="G217" s="521"/>
      <c r="H217" s="521"/>
      <c r="I217" s="521"/>
      <c r="J217" s="521"/>
      <c r="K217" s="521"/>
      <c r="L217" s="521"/>
      <c r="M217" s="521"/>
      <c r="N217" s="521"/>
      <c r="O217" s="521"/>
      <c r="P217" s="521"/>
      <c r="Q217" s="521"/>
      <c r="R217" s="521"/>
      <c r="S217" s="521"/>
      <c r="T217" s="521"/>
      <c r="U217" s="521"/>
      <c r="V217" s="521"/>
      <c r="W217" s="521"/>
      <c r="X217" s="521"/>
      <c r="Y217" s="521"/>
      <c r="Z217" s="521"/>
      <c r="AA217" s="521"/>
      <c r="AB217" s="521"/>
      <c r="AC217" s="521"/>
      <c r="AD217" s="521"/>
      <c r="AE217" s="521"/>
      <c r="AF217" s="521"/>
      <c r="AG217" s="521"/>
      <c r="AH217" s="522"/>
    </row>
    <row r="218" spans="2:34">
      <c r="B218" s="519" t="s">
        <v>707</v>
      </c>
      <c r="C218" s="576"/>
      <c r="D218" s="555">
        <v>60</v>
      </c>
      <c r="E218" s="567">
        <f>D218</f>
        <v>60</v>
      </c>
      <c r="F218" s="567">
        <f t="shared" ref="F218:AB218" si="136">E218</f>
        <v>60</v>
      </c>
      <c r="G218" s="567">
        <f t="shared" si="136"/>
        <v>60</v>
      </c>
      <c r="H218" s="567">
        <f t="shared" si="136"/>
        <v>60</v>
      </c>
      <c r="I218" s="567">
        <f t="shared" si="136"/>
        <v>60</v>
      </c>
      <c r="J218" s="567">
        <f t="shared" si="136"/>
        <v>60</v>
      </c>
      <c r="K218" s="567">
        <f t="shared" si="136"/>
        <v>60</v>
      </c>
      <c r="L218" s="567">
        <f t="shared" si="136"/>
        <v>60</v>
      </c>
      <c r="M218" s="567">
        <f t="shared" si="136"/>
        <v>60</v>
      </c>
      <c r="N218" s="567">
        <f t="shared" si="136"/>
        <v>60</v>
      </c>
      <c r="O218" s="567">
        <f t="shared" si="136"/>
        <v>60</v>
      </c>
      <c r="P218" s="567">
        <f t="shared" si="136"/>
        <v>60</v>
      </c>
      <c r="Q218" s="567">
        <f t="shared" si="136"/>
        <v>60</v>
      </c>
      <c r="R218" s="567">
        <f t="shared" si="136"/>
        <v>60</v>
      </c>
      <c r="S218" s="567">
        <f t="shared" si="136"/>
        <v>60</v>
      </c>
      <c r="T218" s="567">
        <f t="shared" si="136"/>
        <v>60</v>
      </c>
      <c r="U218" s="567">
        <f t="shared" si="136"/>
        <v>60</v>
      </c>
      <c r="V218" s="567">
        <f t="shared" si="136"/>
        <v>60</v>
      </c>
      <c r="W218" s="567">
        <f t="shared" si="136"/>
        <v>60</v>
      </c>
      <c r="X218" s="567">
        <f t="shared" si="136"/>
        <v>60</v>
      </c>
      <c r="Y218" s="567">
        <f t="shared" si="136"/>
        <v>60</v>
      </c>
      <c r="Z218" s="567">
        <f t="shared" si="136"/>
        <v>60</v>
      </c>
      <c r="AA218" s="567">
        <f t="shared" si="136"/>
        <v>60</v>
      </c>
      <c r="AB218" s="567">
        <f t="shared" si="136"/>
        <v>60</v>
      </c>
      <c r="AC218" s="567">
        <f t="shared" ref="AC218:AH219" si="137">AB218</f>
        <v>60</v>
      </c>
      <c r="AD218" s="567">
        <f t="shared" si="137"/>
        <v>60</v>
      </c>
      <c r="AE218" s="567">
        <f t="shared" si="137"/>
        <v>60</v>
      </c>
      <c r="AF218" s="567">
        <f t="shared" si="137"/>
        <v>60</v>
      </c>
      <c r="AG218" s="567">
        <f t="shared" si="137"/>
        <v>60</v>
      </c>
      <c r="AH218" s="570">
        <f t="shared" si="137"/>
        <v>60</v>
      </c>
    </row>
    <row r="219" spans="2:34">
      <c r="B219" s="519" t="s">
        <v>708</v>
      </c>
      <c r="C219" s="576"/>
      <c r="D219" s="555">
        <v>5</v>
      </c>
      <c r="E219" s="567">
        <f t="shared" ref="E219:AB219" si="138">D219</f>
        <v>5</v>
      </c>
      <c r="F219" s="567">
        <f t="shared" si="138"/>
        <v>5</v>
      </c>
      <c r="G219" s="567">
        <f t="shared" si="138"/>
        <v>5</v>
      </c>
      <c r="H219" s="567">
        <f t="shared" si="138"/>
        <v>5</v>
      </c>
      <c r="I219" s="567">
        <f t="shared" si="138"/>
        <v>5</v>
      </c>
      <c r="J219" s="567">
        <f t="shared" si="138"/>
        <v>5</v>
      </c>
      <c r="K219" s="567">
        <f t="shared" si="138"/>
        <v>5</v>
      </c>
      <c r="L219" s="567">
        <f t="shared" si="138"/>
        <v>5</v>
      </c>
      <c r="M219" s="567">
        <f t="shared" si="138"/>
        <v>5</v>
      </c>
      <c r="N219" s="567">
        <f t="shared" si="138"/>
        <v>5</v>
      </c>
      <c r="O219" s="567">
        <f t="shared" si="138"/>
        <v>5</v>
      </c>
      <c r="P219" s="567">
        <f t="shared" si="138"/>
        <v>5</v>
      </c>
      <c r="Q219" s="567">
        <f t="shared" si="138"/>
        <v>5</v>
      </c>
      <c r="R219" s="567">
        <f t="shared" si="138"/>
        <v>5</v>
      </c>
      <c r="S219" s="567">
        <f t="shared" si="138"/>
        <v>5</v>
      </c>
      <c r="T219" s="567">
        <f t="shared" si="138"/>
        <v>5</v>
      </c>
      <c r="U219" s="567">
        <f t="shared" si="138"/>
        <v>5</v>
      </c>
      <c r="V219" s="567">
        <f t="shared" si="138"/>
        <v>5</v>
      </c>
      <c r="W219" s="567">
        <f t="shared" si="138"/>
        <v>5</v>
      </c>
      <c r="X219" s="567">
        <f t="shared" si="138"/>
        <v>5</v>
      </c>
      <c r="Y219" s="567">
        <f t="shared" si="138"/>
        <v>5</v>
      </c>
      <c r="Z219" s="567">
        <f t="shared" si="138"/>
        <v>5</v>
      </c>
      <c r="AA219" s="567">
        <f t="shared" si="138"/>
        <v>5</v>
      </c>
      <c r="AB219" s="567">
        <f t="shared" si="138"/>
        <v>5</v>
      </c>
      <c r="AC219" s="567">
        <f t="shared" si="137"/>
        <v>5</v>
      </c>
      <c r="AD219" s="567">
        <f t="shared" si="137"/>
        <v>5</v>
      </c>
      <c r="AE219" s="567">
        <f t="shared" si="137"/>
        <v>5</v>
      </c>
      <c r="AF219" s="567">
        <f t="shared" si="137"/>
        <v>5</v>
      </c>
      <c r="AG219" s="567">
        <f t="shared" si="137"/>
        <v>5</v>
      </c>
      <c r="AH219" s="570">
        <f t="shared" si="137"/>
        <v>5</v>
      </c>
    </row>
    <row r="220" spans="2:34" ht="4.5" customHeight="1">
      <c r="B220" s="500"/>
      <c r="C220" s="575"/>
      <c r="D220" s="502"/>
      <c r="E220" s="521"/>
      <c r="F220" s="521"/>
      <c r="G220" s="521"/>
      <c r="H220" s="521"/>
      <c r="I220" s="521"/>
      <c r="J220" s="521"/>
      <c r="K220" s="521"/>
      <c r="L220" s="521"/>
      <c r="M220" s="521"/>
      <c r="N220" s="521"/>
      <c r="O220" s="521"/>
      <c r="P220" s="521"/>
      <c r="Q220" s="521"/>
      <c r="R220" s="521"/>
      <c r="S220" s="521"/>
      <c r="T220" s="521"/>
      <c r="U220" s="521"/>
      <c r="V220" s="521"/>
      <c r="W220" s="521"/>
      <c r="X220" s="521"/>
      <c r="Y220" s="521"/>
      <c r="Z220" s="521"/>
      <c r="AA220" s="521"/>
      <c r="AB220" s="521"/>
      <c r="AC220" s="521"/>
      <c r="AD220" s="521"/>
      <c r="AE220" s="521"/>
      <c r="AF220" s="521"/>
      <c r="AG220" s="521"/>
      <c r="AH220" s="522"/>
    </row>
    <row r="221" spans="2:34">
      <c r="B221" s="519" t="s">
        <v>709</v>
      </c>
      <c r="C221" s="576"/>
      <c r="D221" s="567"/>
      <c r="E221" s="525">
        <f t="shared" ref="E221:AB221" si="139">E210/E$212*E224</f>
        <v>843.25661827345334</v>
      </c>
      <c r="F221" s="525">
        <f t="shared" si="139"/>
        <v>844.61097996415492</v>
      </c>
      <c r="G221" s="525">
        <f t="shared" si="139"/>
        <v>845.97563631047854</v>
      </c>
      <c r="H221" s="525">
        <f t="shared" si="139"/>
        <v>847.35066042293113</v>
      </c>
      <c r="I221" s="525">
        <f t="shared" si="139"/>
        <v>848.73613237492418</v>
      </c>
      <c r="J221" s="525">
        <f t="shared" si="139"/>
        <v>850.13213920277531</v>
      </c>
      <c r="K221" s="525">
        <f t="shared" si="139"/>
        <v>851.53875401699111</v>
      </c>
      <c r="L221" s="525">
        <f t="shared" si="139"/>
        <v>852.95606037243624</v>
      </c>
      <c r="M221" s="525">
        <f t="shared" si="139"/>
        <v>854.38413486107038</v>
      </c>
      <c r="N221" s="525">
        <f t="shared" si="139"/>
        <v>855.82306800066317</v>
      </c>
      <c r="O221" s="525">
        <f t="shared" si="139"/>
        <v>857.27293290172122</v>
      </c>
      <c r="P221" s="525">
        <f t="shared" si="139"/>
        <v>858.73381660056225</v>
      </c>
      <c r="Q221" s="525">
        <f t="shared" si="139"/>
        <v>860.20580265205092</v>
      </c>
      <c r="R221" s="525">
        <f t="shared" si="139"/>
        <v>861.68897461105178</v>
      </c>
      <c r="S221" s="525">
        <f t="shared" si="139"/>
        <v>863.18342299533481</v>
      </c>
      <c r="T221" s="525">
        <f t="shared" si="139"/>
        <v>864.68922787831218</v>
      </c>
      <c r="U221" s="525">
        <f t="shared" si="139"/>
        <v>866.20647629630139</v>
      </c>
      <c r="V221" s="525">
        <f t="shared" si="139"/>
        <v>867.7352552856197</v>
      </c>
      <c r="W221" s="525">
        <f t="shared" si="139"/>
        <v>869.27565188258473</v>
      </c>
      <c r="X221" s="525">
        <f t="shared" si="139"/>
        <v>870.82776008641872</v>
      </c>
      <c r="Y221" s="525">
        <f t="shared" si="139"/>
        <v>872.39166345198703</v>
      </c>
      <c r="Z221" s="525">
        <f t="shared" si="139"/>
        <v>873.9674490156068</v>
      </c>
      <c r="AA221" s="525">
        <f t="shared" si="139"/>
        <v>875.55521077650064</v>
      </c>
      <c r="AB221" s="525">
        <f t="shared" si="139"/>
        <v>877.15504273389172</v>
      </c>
      <c r="AC221" s="525">
        <f t="shared" ref="AC221:AH221" si="140">AC210/AC$212*AC224</f>
        <v>878.76702844264423</v>
      </c>
      <c r="AD221" s="525">
        <f t="shared" si="140"/>
        <v>880.39126522102345</v>
      </c>
      <c r="AE221" s="525">
        <f t="shared" si="140"/>
        <v>882.02784617699308</v>
      </c>
      <c r="AF221" s="525">
        <f t="shared" si="140"/>
        <v>883.67686512613636</v>
      </c>
      <c r="AG221" s="525">
        <f t="shared" si="140"/>
        <v>885.33841659703319</v>
      </c>
      <c r="AH221" s="526">
        <f t="shared" si="140"/>
        <v>887.01259583668002</v>
      </c>
    </row>
    <row r="222" spans="2:34" s="302" customFormat="1">
      <c r="B222" s="520" t="s">
        <v>30</v>
      </c>
      <c r="C222" s="575"/>
      <c r="D222" s="568"/>
      <c r="E222" s="568">
        <f>E221</f>
        <v>843.25661827345334</v>
      </c>
      <c r="F222" s="568">
        <f t="shared" ref="F222:AB222" si="141">F221</f>
        <v>844.61097996415492</v>
      </c>
      <c r="G222" s="568">
        <f t="shared" si="141"/>
        <v>845.97563631047854</v>
      </c>
      <c r="H222" s="568">
        <f t="shared" si="141"/>
        <v>847.35066042293113</v>
      </c>
      <c r="I222" s="568">
        <f t="shared" si="141"/>
        <v>848.73613237492418</v>
      </c>
      <c r="J222" s="568">
        <f t="shared" si="141"/>
        <v>850.13213920277531</v>
      </c>
      <c r="K222" s="568">
        <f t="shared" si="141"/>
        <v>851.53875401699111</v>
      </c>
      <c r="L222" s="568">
        <f t="shared" si="141"/>
        <v>852.95606037243624</v>
      </c>
      <c r="M222" s="568">
        <f t="shared" si="141"/>
        <v>854.38413486107038</v>
      </c>
      <c r="N222" s="568">
        <f t="shared" si="141"/>
        <v>855.82306800066317</v>
      </c>
      <c r="O222" s="568">
        <f t="shared" si="141"/>
        <v>857.27293290172122</v>
      </c>
      <c r="P222" s="568">
        <f t="shared" si="141"/>
        <v>858.73381660056225</v>
      </c>
      <c r="Q222" s="568">
        <f t="shared" si="141"/>
        <v>860.20580265205092</v>
      </c>
      <c r="R222" s="568">
        <f t="shared" si="141"/>
        <v>861.68897461105178</v>
      </c>
      <c r="S222" s="568">
        <f t="shared" si="141"/>
        <v>863.18342299533481</v>
      </c>
      <c r="T222" s="568">
        <f t="shared" si="141"/>
        <v>864.68922787831218</v>
      </c>
      <c r="U222" s="568">
        <f t="shared" si="141"/>
        <v>866.20647629630139</v>
      </c>
      <c r="V222" s="568">
        <f t="shared" si="141"/>
        <v>867.7352552856197</v>
      </c>
      <c r="W222" s="568">
        <f t="shared" si="141"/>
        <v>869.27565188258473</v>
      </c>
      <c r="X222" s="568">
        <f t="shared" si="141"/>
        <v>870.82776008641872</v>
      </c>
      <c r="Y222" s="568">
        <f t="shared" si="141"/>
        <v>872.39166345198703</v>
      </c>
      <c r="Z222" s="568">
        <f t="shared" si="141"/>
        <v>873.9674490156068</v>
      </c>
      <c r="AA222" s="568">
        <f t="shared" si="141"/>
        <v>875.55521077650064</v>
      </c>
      <c r="AB222" s="568">
        <f t="shared" si="141"/>
        <v>877.15504273389172</v>
      </c>
      <c r="AC222" s="568">
        <f t="shared" ref="AC222:AH222" si="142">AC221</f>
        <v>878.76702844264423</v>
      </c>
      <c r="AD222" s="568">
        <f t="shared" si="142"/>
        <v>880.39126522102345</v>
      </c>
      <c r="AE222" s="568">
        <f t="shared" si="142"/>
        <v>882.02784617699308</v>
      </c>
      <c r="AF222" s="568">
        <f t="shared" si="142"/>
        <v>883.67686512613636</v>
      </c>
      <c r="AG222" s="568">
        <f t="shared" si="142"/>
        <v>885.33841659703319</v>
      </c>
      <c r="AH222" s="569">
        <f t="shared" si="142"/>
        <v>887.01259583668002</v>
      </c>
    </row>
    <row r="223" spans="2:34" ht="4.5" customHeight="1">
      <c r="B223" s="500"/>
      <c r="C223" s="575"/>
      <c r="D223" s="502"/>
      <c r="E223" s="521"/>
      <c r="F223" s="521"/>
      <c r="G223" s="521"/>
      <c r="H223" s="521"/>
      <c r="I223" s="521"/>
      <c r="J223" s="521"/>
      <c r="K223" s="521"/>
      <c r="L223" s="521"/>
      <c r="M223" s="521"/>
      <c r="N223" s="521"/>
      <c r="O223" s="521"/>
      <c r="P223" s="521"/>
      <c r="Q223" s="521"/>
      <c r="R223" s="521"/>
      <c r="S223" s="521"/>
      <c r="T223" s="521"/>
      <c r="U223" s="521"/>
      <c r="V223" s="521"/>
      <c r="W223" s="521"/>
      <c r="X223" s="521"/>
      <c r="Y223" s="521"/>
      <c r="Z223" s="521"/>
      <c r="AA223" s="521"/>
      <c r="AB223" s="521"/>
      <c r="AC223" s="521"/>
      <c r="AD223" s="521"/>
      <c r="AE223" s="521"/>
      <c r="AF223" s="521"/>
      <c r="AG223" s="521"/>
      <c r="AH223" s="522"/>
    </row>
    <row r="224" spans="2:34">
      <c r="B224" s="519" t="s">
        <v>710</v>
      </c>
      <c r="C224" s="576"/>
      <c r="D224" s="555">
        <v>21</v>
      </c>
      <c r="E224" s="567">
        <f>D224</f>
        <v>21</v>
      </c>
      <c r="F224" s="567">
        <f t="shared" ref="F224:AB224" si="143">E224</f>
        <v>21</v>
      </c>
      <c r="G224" s="567">
        <f t="shared" si="143"/>
        <v>21</v>
      </c>
      <c r="H224" s="567">
        <f t="shared" si="143"/>
        <v>21</v>
      </c>
      <c r="I224" s="567">
        <f t="shared" si="143"/>
        <v>21</v>
      </c>
      <c r="J224" s="567">
        <f t="shared" si="143"/>
        <v>21</v>
      </c>
      <c r="K224" s="567">
        <f t="shared" si="143"/>
        <v>21</v>
      </c>
      <c r="L224" s="567">
        <f t="shared" si="143"/>
        <v>21</v>
      </c>
      <c r="M224" s="567">
        <f t="shared" si="143"/>
        <v>21</v>
      </c>
      <c r="N224" s="567">
        <f t="shared" si="143"/>
        <v>21</v>
      </c>
      <c r="O224" s="567">
        <f t="shared" si="143"/>
        <v>21</v>
      </c>
      <c r="P224" s="567">
        <f t="shared" si="143"/>
        <v>21</v>
      </c>
      <c r="Q224" s="567">
        <f t="shared" si="143"/>
        <v>21</v>
      </c>
      <c r="R224" s="567">
        <f t="shared" si="143"/>
        <v>21</v>
      </c>
      <c r="S224" s="567">
        <f t="shared" si="143"/>
        <v>21</v>
      </c>
      <c r="T224" s="567">
        <f t="shared" si="143"/>
        <v>21</v>
      </c>
      <c r="U224" s="567">
        <f t="shared" si="143"/>
        <v>21</v>
      </c>
      <c r="V224" s="567">
        <f t="shared" si="143"/>
        <v>21</v>
      </c>
      <c r="W224" s="567">
        <f t="shared" si="143"/>
        <v>21</v>
      </c>
      <c r="X224" s="567">
        <f t="shared" si="143"/>
        <v>21</v>
      </c>
      <c r="Y224" s="567">
        <f t="shared" si="143"/>
        <v>21</v>
      </c>
      <c r="Z224" s="567">
        <f t="shared" si="143"/>
        <v>21</v>
      </c>
      <c r="AA224" s="567">
        <f t="shared" si="143"/>
        <v>21</v>
      </c>
      <c r="AB224" s="567">
        <f t="shared" si="143"/>
        <v>21</v>
      </c>
      <c r="AC224" s="567">
        <f t="shared" ref="AC224:AH224" si="144">AB224</f>
        <v>21</v>
      </c>
      <c r="AD224" s="567">
        <f t="shared" si="144"/>
        <v>21</v>
      </c>
      <c r="AE224" s="567">
        <f t="shared" si="144"/>
        <v>21</v>
      </c>
      <c r="AF224" s="567">
        <f t="shared" si="144"/>
        <v>21</v>
      </c>
      <c r="AG224" s="567">
        <f t="shared" si="144"/>
        <v>21</v>
      </c>
      <c r="AH224" s="570">
        <f t="shared" si="144"/>
        <v>21</v>
      </c>
    </row>
    <row r="225" spans="2:34" ht="4.5" customHeight="1">
      <c r="B225" s="500"/>
      <c r="C225" s="575"/>
      <c r="D225" s="502"/>
      <c r="E225" s="521"/>
      <c r="F225" s="521"/>
      <c r="G225" s="521"/>
      <c r="H225" s="521"/>
      <c r="I225" s="521"/>
      <c r="J225" s="521"/>
      <c r="K225" s="521"/>
      <c r="L225" s="521"/>
      <c r="M225" s="521"/>
      <c r="N225" s="521"/>
      <c r="O225" s="521"/>
      <c r="P225" s="521"/>
      <c r="Q225" s="521"/>
      <c r="R225" s="521"/>
      <c r="S225" s="521"/>
      <c r="T225" s="521"/>
      <c r="U225" s="521"/>
      <c r="V225" s="521"/>
      <c r="W225" s="521"/>
      <c r="X225" s="521"/>
      <c r="Y225" s="521"/>
      <c r="Z225" s="521"/>
      <c r="AA225" s="521"/>
      <c r="AB225" s="521"/>
      <c r="AC225" s="521"/>
      <c r="AD225" s="521"/>
      <c r="AE225" s="521"/>
      <c r="AF225" s="521"/>
      <c r="AG225" s="521"/>
      <c r="AH225" s="522"/>
    </row>
    <row r="226" spans="2:34">
      <c r="B226" s="519" t="s">
        <v>711</v>
      </c>
      <c r="C226" s="576"/>
      <c r="D226" s="528">
        <f>-D216+D222</f>
        <v>0</v>
      </c>
      <c r="E226" s="528">
        <f t="shared" ref="E226:AB226" si="145">-E216+E222</f>
        <v>-3040.2526092930812</v>
      </c>
      <c r="F226" s="528">
        <f t="shared" si="145"/>
        <v>-3066.0090184765577</v>
      </c>
      <c r="G226" s="528">
        <f t="shared" si="145"/>
        <v>-3091.9619137921827</v>
      </c>
      <c r="H226" s="528">
        <f t="shared" si="145"/>
        <v>-3118.1123271995043</v>
      </c>
      <c r="I226" s="528">
        <f t="shared" si="145"/>
        <v>-3144.4623221400784</v>
      </c>
      <c r="J226" s="528">
        <f t="shared" si="145"/>
        <v>-3171.0133330553258</v>
      </c>
      <c r="K226" s="528">
        <f t="shared" si="145"/>
        <v>-3197.766332162495</v>
      </c>
      <c r="L226" s="528">
        <f t="shared" si="145"/>
        <v>-3224.7238342583496</v>
      </c>
      <c r="M226" s="528">
        <f t="shared" si="145"/>
        <v>-3251.886476978455</v>
      </c>
      <c r="N226" s="528">
        <f t="shared" si="145"/>
        <v>-3279.2563747965637</v>
      </c>
      <c r="O226" s="528">
        <f t="shared" si="145"/>
        <v>-3561.6718970359379</v>
      </c>
      <c r="P226" s="528">
        <f t="shared" si="145"/>
        <v>-3334.6232015284313</v>
      </c>
      <c r="Q226" s="528">
        <f t="shared" si="145"/>
        <v>-3362.6237315186554</v>
      </c>
      <c r="R226" s="528">
        <f t="shared" si="145"/>
        <v>-3390.8379979873662</v>
      </c>
      <c r="S226" s="528">
        <f t="shared" si="145"/>
        <v>-3419.2668721171849</v>
      </c>
      <c r="T226" s="528">
        <f t="shared" si="145"/>
        <v>-3447.9125368342643</v>
      </c>
      <c r="U226" s="528">
        <f t="shared" si="145"/>
        <v>-3476.7769436765661</v>
      </c>
      <c r="V226" s="528">
        <f t="shared" si="145"/>
        <v>-3505.861238666092</v>
      </c>
      <c r="W226" s="528">
        <f t="shared" si="145"/>
        <v>-3535.1671446636828</v>
      </c>
      <c r="X226" s="528">
        <f t="shared" si="145"/>
        <v>-3564.696928786796</v>
      </c>
      <c r="Y226" s="528">
        <f t="shared" si="145"/>
        <v>-3594.4512362520059</v>
      </c>
      <c r="Z226" s="528">
        <f t="shared" si="145"/>
        <v>-3624.4327942420805</v>
      </c>
      <c r="AA226" s="528">
        <f t="shared" si="145"/>
        <v>-3654.6425771331287</v>
      </c>
      <c r="AB226" s="528">
        <f t="shared" si="145"/>
        <v>-3685.082911784908</v>
      </c>
      <c r="AC226" s="528">
        <f t="shared" ref="AC226:AH226" si="146">-AC216+AC222</f>
        <v>-3715.7552489299514</v>
      </c>
      <c r="AD226" s="528">
        <f t="shared" si="146"/>
        <v>-3746.6614263891338</v>
      </c>
      <c r="AE226" s="528">
        <f t="shared" si="146"/>
        <v>-3777.8032272667724</v>
      </c>
      <c r="AF226" s="528">
        <f t="shared" si="146"/>
        <v>-3809.1824482667143</v>
      </c>
      <c r="AG226" s="528">
        <f t="shared" si="146"/>
        <v>-3840.8008997960801</v>
      </c>
      <c r="AH226" s="529">
        <f t="shared" si="146"/>
        <v>-3872.6604060698119</v>
      </c>
    </row>
    <row r="227" spans="2:34" ht="13" thickBot="1">
      <c r="B227" s="545" t="s">
        <v>712</v>
      </c>
      <c r="C227" s="577"/>
      <c r="D227" s="538">
        <f>D226-C226</f>
        <v>0</v>
      </c>
      <c r="E227" s="538">
        <f>E226-D226</f>
        <v>-3040.2526092930812</v>
      </c>
      <c r="F227" s="538">
        <f t="shared" ref="F227:AB227" si="147">F226-E226</f>
        <v>-25.756409183476535</v>
      </c>
      <c r="G227" s="538">
        <f t="shared" si="147"/>
        <v>-25.952895315625028</v>
      </c>
      <c r="H227" s="538">
        <f t="shared" si="147"/>
        <v>-26.150413407321594</v>
      </c>
      <c r="I227" s="538">
        <f t="shared" si="147"/>
        <v>-26.349994940574106</v>
      </c>
      <c r="J227" s="538">
        <f t="shared" si="147"/>
        <v>-26.551010915247389</v>
      </c>
      <c r="K227" s="538">
        <f t="shared" si="147"/>
        <v>-26.752999107169217</v>
      </c>
      <c r="L227" s="538">
        <f t="shared" si="147"/>
        <v>-26.957502095854579</v>
      </c>
      <c r="M227" s="538">
        <f t="shared" si="147"/>
        <v>-27.162642720105396</v>
      </c>
      <c r="N227" s="538">
        <f t="shared" si="147"/>
        <v>-27.369897818108711</v>
      </c>
      <c r="O227" s="538">
        <f t="shared" si="147"/>
        <v>-282.41552223937424</v>
      </c>
      <c r="P227" s="538">
        <f t="shared" si="147"/>
        <v>227.04869550750664</v>
      </c>
      <c r="Q227" s="538">
        <f t="shared" si="147"/>
        <v>-28.000529990224095</v>
      </c>
      <c r="R227" s="538">
        <f t="shared" si="147"/>
        <v>-28.214266468710775</v>
      </c>
      <c r="S227" s="538">
        <f t="shared" si="147"/>
        <v>-28.428874129818723</v>
      </c>
      <c r="T227" s="538">
        <f t="shared" si="147"/>
        <v>-28.645664717079399</v>
      </c>
      <c r="U227" s="538">
        <f t="shared" si="147"/>
        <v>-28.864406842301833</v>
      </c>
      <c r="V227" s="538">
        <f t="shared" si="147"/>
        <v>-29.084294989525915</v>
      </c>
      <c r="W227" s="538">
        <f t="shared" si="147"/>
        <v>-29.305905997590799</v>
      </c>
      <c r="X227" s="538">
        <f t="shared" si="147"/>
        <v>-29.529784123113131</v>
      </c>
      <c r="Y227" s="538">
        <f t="shared" si="147"/>
        <v>-29.754307465209877</v>
      </c>
      <c r="Z227" s="538">
        <f t="shared" si="147"/>
        <v>-29.981557990074634</v>
      </c>
      <c r="AA227" s="538">
        <f t="shared" si="147"/>
        <v>-30.209782891048235</v>
      </c>
      <c r="AB227" s="538">
        <f t="shared" si="147"/>
        <v>-30.440334651779267</v>
      </c>
      <c r="AC227" s="538">
        <f>AC226-AB226</f>
        <v>-30.672337145043457</v>
      </c>
      <c r="AD227" s="538">
        <f>AD226-AC226</f>
        <v>-30.906177459182345</v>
      </c>
      <c r="AE227" s="538">
        <f>AE226-AD226</f>
        <v>-31.141800877638616</v>
      </c>
      <c r="AF227" s="538">
        <f>AF226-AE226</f>
        <v>-31.379220999941936</v>
      </c>
      <c r="AG227" s="538">
        <f>AG226-AF226</f>
        <v>-31.618451529365757</v>
      </c>
      <c r="AH227" s="539">
        <f>AH226-AG226-AH226</f>
        <v>3840.8008997960801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5876-D159-4C77-B703-EAD8B8FC9B3B}">
  <dimension ref="C3:AE73"/>
  <sheetViews>
    <sheetView workbookViewId="0">
      <selection activeCell="H17" sqref="H17"/>
    </sheetView>
  </sheetViews>
  <sheetFormatPr baseColWidth="10" defaultColWidth="9.1640625" defaultRowHeight="12"/>
  <cols>
    <col min="1" max="2" width="9.1640625" style="509"/>
    <col min="3" max="3" width="11.5" style="509" customWidth="1"/>
    <col min="4" max="4" width="12.33203125" style="509" customWidth="1"/>
    <col min="5" max="5" width="11.5" style="509" customWidth="1"/>
    <col min="6" max="9" width="10.5" style="509" customWidth="1"/>
    <col min="10" max="17" width="11.5" style="509" customWidth="1"/>
    <col min="18" max="18" width="2" style="509" customWidth="1"/>
    <col min="19" max="21" width="11.5" style="509" customWidth="1"/>
    <col min="22" max="22" width="2" style="509" customWidth="1"/>
    <col min="23" max="29" width="11.5" style="509" customWidth="1"/>
    <col min="30" max="16384" width="9.1640625" style="509"/>
  </cols>
  <sheetData>
    <row r="3" spans="3:31" ht="19.5" customHeight="1">
      <c r="C3" s="559" t="s">
        <v>1119</v>
      </c>
      <c r="D3" s="724"/>
      <c r="E3" s="724"/>
      <c r="F3" s="671"/>
      <c r="G3" s="671"/>
      <c r="H3" s="689"/>
      <c r="J3" s="559" t="s">
        <v>1224</v>
      </c>
      <c r="K3" s="921"/>
      <c r="L3" s="921"/>
      <c r="M3" s="921"/>
      <c r="N3" s="921"/>
      <c r="O3" s="921"/>
      <c r="P3" s="922"/>
    </row>
    <row r="4" spans="3:31" ht="26">
      <c r="C4" s="739" t="s">
        <v>1121</v>
      </c>
      <c r="D4" s="493"/>
      <c r="E4" s="732" t="s">
        <v>1110</v>
      </c>
      <c r="F4" s="732" t="s">
        <v>1218</v>
      </c>
      <c r="G4" s="732" t="s">
        <v>1220</v>
      </c>
      <c r="H4" s="732" t="s">
        <v>1219</v>
      </c>
      <c r="J4" s="989"/>
      <c r="K4" s="711"/>
      <c r="L4" s="711" t="s">
        <v>1222</v>
      </c>
      <c r="M4" s="711" t="s">
        <v>1120</v>
      </c>
      <c r="N4" s="711" t="s">
        <v>533</v>
      </c>
      <c r="O4" s="711" t="s">
        <v>1223</v>
      </c>
      <c r="P4" s="990">
        <v>8666</v>
      </c>
      <c r="T4" s="981"/>
      <c r="U4" s="981"/>
      <c r="V4" s="981"/>
      <c r="Y4" s="772"/>
      <c r="Z4" s="772"/>
      <c r="AA4" s="772"/>
      <c r="AB4" s="772"/>
      <c r="AC4" s="772"/>
      <c r="AD4" s="772"/>
      <c r="AE4" s="772"/>
    </row>
    <row r="5" spans="3:31">
      <c r="C5" s="519" t="s">
        <v>1117</v>
      </c>
      <c r="D5" s="497"/>
      <c r="E5" s="714">
        <f>SUM(F23:F52)</f>
        <v>175882.70220469873</v>
      </c>
      <c r="F5" s="508"/>
      <c r="G5" s="508"/>
      <c r="H5" s="508"/>
      <c r="J5" s="500" t="s">
        <v>1218</v>
      </c>
      <c r="K5" s="497"/>
      <c r="L5" s="982">
        <f>E5</f>
        <v>175882.70220469873</v>
      </c>
      <c r="M5" s="982">
        <f>SUM(F6:F7)-$E$5</f>
        <v>-19533.020440273453</v>
      </c>
      <c r="N5" s="983">
        <f>SUM(L5:M5)</f>
        <v>156349.68176442527</v>
      </c>
      <c r="O5" s="982">
        <f>F8</f>
        <v>20332.935007993867</v>
      </c>
      <c r="P5" s="984">
        <f>SUM(N5:O5)</f>
        <v>176682.61677241913</v>
      </c>
      <c r="T5" s="923"/>
      <c r="U5" s="923"/>
      <c r="V5" s="923"/>
      <c r="Y5" s="772"/>
      <c r="Z5" s="772"/>
      <c r="AA5" s="772"/>
      <c r="AB5" s="772"/>
      <c r="AC5" s="772"/>
      <c r="AD5" s="773"/>
      <c r="AE5" s="772"/>
    </row>
    <row r="6" spans="3:31">
      <c r="C6" s="519" t="s">
        <v>1179</v>
      </c>
      <c r="D6" s="497"/>
      <c r="E6" s="508"/>
      <c r="F6" s="714">
        <f>SUM(W23:W52)</f>
        <v>22989.560760065546</v>
      </c>
      <c r="G6" s="714">
        <f>SUM(Y23:Y52)</f>
        <v>75615.963896582165</v>
      </c>
      <c r="H6" s="714">
        <f>SUM(AA23:AA52)</f>
        <v>136695.70252261561</v>
      </c>
      <c r="J6" s="500" t="s">
        <v>1220</v>
      </c>
      <c r="K6" s="497"/>
      <c r="L6" s="982">
        <f>L5</f>
        <v>175882.70220469873</v>
      </c>
      <c r="M6" s="982">
        <f>SUM(G6:G7)-E5</f>
        <v>78816.852754880849</v>
      </c>
      <c r="N6" s="983">
        <f>SUM(L6:M6)</f>
        <v>254699.55495957957</v>
      </c>
      <c r="O6" s="982">
        <f>O5</f>
        <v>20332.935007993867</v>
      </c>
      <c r="P6" s="984">
        <f>SUM(N6:O6)</f>
        <v>275032.48996757343</v>
      </c>
      <c r="Y6" s="772"/>
      <c r="Z6" s="773"/>
      <c r="AA6" s="773"/>
      <c r="AB6" s="773"/>
      <c r="AC6" s="773"/>
      <c r="AD6" s="773"/>
      <c r="AE6" s="772"/>
    </row>
    <row r="7" spans="3:31">
      <c r="C7" s="519" t="s">
        <v>1180</v>
      </c>
      <c r="D7" s="497"/>
      <c r="E7" s="508"/>
      <c r="F7" s="714">
        <f>SUM(X23:X52)</f>
        <v>133360.12100435974</v>
      </c>
      <c r="G7" s="714">
        <f>SUM(Z23:Z52)</f>
        <v>179083.59106299741</v>
      </c>
      <c r="H7" s="714">
        <f>SUM(AB23:AB52)</f>
        <v>131454.97641858319</v>
      </c>
      <c r="J7" s="669" t="s">
        <v>1219</v>
      </c>
      <c r="K7" s="985"/>
      <c r="L7" s="986">
        <f>L6</f>
        <v>175882.70220469873</v>
      </c>
      <c r="M7" s="986">
        <f>SUM(H6:H7)-E5</f>
        <v>92267.976736500073</v>
      </c>
      <c r="N7" s="987">
        <f>SUM(L7:M7)</f>
        <v>268150.6789411988</v>
      </c>
      <c r="O7" s="986">
        <f>O6</f>
        <v>20332.935007993867</v>
      </c>
      <c r="P7" s="988">
        <f>SUM(N7:O7)</f>
        <v>288483.61394919269</v>
      </c>
      <c r="Y7" s="772"/>
      <c r="Z7" s="772"/>
      <c r="AA7" s="772"/>
      <c r="AB7" s="772"/>
      <c r="AC7" s="772"/>
      <c r="AD7" s="772"/>
      <c r="AE7" s="772"/>
    </row>
    <row r="8" spans="3:31">
      <c r="C8" s="519" t="s">
        <v>1112</v>
      </c>
      <c r="D8" s="497"/>
      <c r="E8" s="508"/>
      <c r="F8" s="714">
        <f>SUM(AC23:AC52)</f>
        <v>20332.935007993867</v>
      </c>
      <c r="G8" s="714">
        <f>F8</f>
        <v>20332.935007993867</v>
      </c>
      <c r="H8" s="714">
        <f>G8</f>
        <v>20332.935007993867</v>
      </c>
    </row>
    <row r="9" spans="3:31" ht="6" customHeight="1">
      <c r="C9" s="496"/>
      <c r="D9" s="497"/>
      <c r="E9" s="508"/>
      <c r="F9" s="508"/>
      <c r="G9" s="508"/>
      <c r="H9" s="508"/>
    </row>
    <row r="10" spans="3:31">
      <c r="C10" s="492" t="s">
        <v>30</v>
      </c>
      <c r="D10" s="493"/>
      <c r="E10" s="741">
        <f>SUM(E5:E8)</f>
        <v>175882.70220469873</v>
      </c>
      <c r="F10" s="741">
        <f>SUM(F5:F8)</f>
        <v>176682.61677241913</v>
      </c>
      <c r="G10" s="741">
        <f>SUM(G5:G8)</f>
        <v>275032.48996757343</v>
      </c>
      <c r="H10" s="741">
        <f>SUM(H5:H8)</f>
        <v>288483.61394919269</v>
      </c>
    </row>
    <row r="11" spans="3:31" ht="6" customHeight="1">
      <c r="C11" s="496"/>
      <c r="D11" s="497"/>
      <c r="E11" s="508"/>
      <c r="F11" s="508"/>
      <c r="G11" s="508"/>
      <c r="H11" s="508"/>
    </row>
    <row r="12" spans="3:31" ht="13" thickBot="1">
      <c r="C12" s="693" t="s">
        <v>1120</v>
      </c>
      <c r="D12" s="742"/>
      <c r="E12" s="978"/>
      <c r="F12" s="979">
        <f>F10-$E$10</f>
        <v>799.91456772040692</v>
      </c>
      <c r="G12" s="979">
        <f>G10-$E$10</f>
        <v>99149.787762874708</v>
      </c>
      <c r="H12" s="979">
        <f>H10-$E$10</f>
        <v>112600.91174449396</v>
      </c>
    </row>
    <row r="13" spans="3:31" ht="13" thickBot="1">
      <c r="C13" s="693" t="s">
        <v>1221</v>
      </c>
      <c r="D13" s="742"/>
      <c r="E13" s="978"/>
      <c r="F13" s="980">
        <f>F12/$E$10</f>
        <v>4.5480002165843294E-3</v>
      </c>
      <c r="G13" s="980">
        <f>G12/$E$10</f>
        <v>0.56372677085368272</v>
      </c>
      <c r="H13" s="980">
        <f>H12/$E$10</f>
        <v>0.64020458142293546</v>
      </c>
    </row>
    <row r="14" spans="3:31">
      <c r="F14" s="923"/>
    </row>
    <row r="21" spans="3:29" ht="19.5" customHeight="1">
      <c r="C21" s="559" t="s">
        <v>1118</v>
      </c>
      <c r="D21" s="726"/>
      <c r="E21" s="726"/>
      <c r="F21" s="691"/>
      <c r="G21" s="710"/>
      <c r="H21" s="710"/>
      <c r="I21" s="710"/>
      <c r="J21" s="559" t="s">
        <v>1111</v>
      </c>
      <c r="K21" s="974"/>
      <c r="L21" s="726"/>
      <c r="M21" s="974"/>
      <c r="N21" s="726"/>
      <c r="O21" s="974"/>
      <c r="P21" s="726"/>
      <c r="Q21" s="725"/>
      <c r="R21" s="725"/>
      <c r="S21" s="725"/>
      <c r="T21" s="725"/>
      <c r="U21" s="725"/>
      <c r="V21" s="725"/>
      <c r="W21" s="725"/>
      <c r="X21" s="725"/>
      <c r="Y21" s="725"/>
      <c r="Z21" s="725"/>
      <c r="AA21" s="725"/>
      <c r="AB21" s="725"/>
      <c r="AC21" s="690"/>
    </row>
    <row r="22" spans="3:29" ht="39">
      <c r="C22" s="740" t="s">
        <v>113</v>
      </c>
      <c r="D22" s="711" t="s">
        <v>1117</v>
      </c>
      <c r="E22" s="731" t="s">
        <v>1113</v>
      </c>
      <c r="F22" s="735" t="s">
        <v>1114</v>
      </c>
      <c r="J22" s="730" t="s">
        <v>1209</v>
      </c>
      <c r="K22" s="711" t="s">
        <v>1210</v>
      </c>
      <c r="L22" s="730" t="s">
        <v>1213</v>
      </c>
      <c r="M22" s="711" t="s">
        <v>1214</v>
      </c>
      <c r="N22" s="730" t="s">
        <v>1211</v>
      </c>
      <c r="O22" s="711" t="s">
        <v>1212</v>
      </c>
      <c r="P22" s="977" t="s">
        <v>1217</v>
      </c>
      <c r="Q22" s="731" t="s">
        <v>1112</v>
      </c>
      <c r="R22" s="738"/>
      <c r="S22" s="711" t="s">
        <v>1115</v>
      </c>
      <c r="T22" s="711" t="s">
        <v>1116</v>
      </c>
      <c r="U22" s="731" t="s">
        <v>1113</v>
      </c>
      <c r="V22" s="738"/>
      <c r="W22" s="730" t="s">
        <v>1209</v>
      </c>
      <c r="X22" s="711" t="s">
        <v>1210</v>
      </c>
      <c r="Y22" s="730" t="s">
        <v>1213</v>
      </c>
      <c r="Z22" s="711" t="s">
        <v>1214</v>
      </c>
      <c r="AA22" s="730" t="s">
        <v>1211</v>
      </c>
      <c r="AB22" s="731" t="s">
        <v>1212</v>
      </c>
      <c r="AC22" s="731" t="s">
        <v>1112</v>
      </c>
    </row>
    <row r="23" spans="3:29">
      <c r="C23" s="722">
        <v>1</v>
      </c>
      <c r="D23" s="713">
        <f>INDEX('Modelo Ajustado (Ter. Reais)'!$E$16:$AH$16,MATCH($C23,'Modelo Ajustado (Ter. Reais)'!$E$3:$AH$3,0))</f>
        <v>16492.176778044643</v>
      </c>
      <c r="E23" s="733">
        <f>INDEX('Modelo Ajustado (Ter. Reais)'!$E$186:$AH$186,MATCH($C23,'Modelo Ajustado (Ter. Reais)'!$E$3:$AH$3,0))</f>
        <v>0.88038033552397876</v>
      </c>
      <c r="F23" s="736">
        <f>E23*D23</f>
        <v>14519.388125375714</v>
      </c>
      <c r="G23" s="662"/>
      <c r="H23" s="662"/>
      <c r="I23" s="662"/>
      <c r="J23" s="716">
        <f>INDEX('Custo com Transporte'!$E$49:$AH$49,MATCH($C23,'Custo com Transporte'!$E$23:$AH$23,0))-P23</f>
        <v>1916.3495361819587</v>
      </c>
      <c r="K23" s="713">
        <f>INDEX('Custo com Transporte'!$E$67:$AH$67,MATCH($C23,'Custo com Transporte'!$E$23:$AH$23,0))</f>
        <v>11116.550189850001</v>
      </c>
      <c r="L23" s="716">
        <f>INDEX('Custo com Transporte'!$E$87:$AH$87,MATCH($C23,'Custo com Transporte'!$E$23:$AH$23,0))-P23</f>
        <v>6303.1485835466628</v>
      </c>
      <c r="M23" s="713">
        <f>INDEX('Custo com Transporte'!$E$105:$AH$105,MATCH($C23,'Custo com Transporte'!$E$23:$AH$23,0))</f>
        <v>14927.938826370002</v>
      </c>
      <c r="N23" s="716">
        <f>INDEX('Custo com Transporte'!$E$125:$AH$125,MATCH($C23,'Custo com Transporte'!$E$23:$AH$23,0))-P23</f>
        <v>11394.595523648213</v>
      </c>
      <c r="O23" s="713">
        <f>INDEX('Custo com Transporte'!$E$143:$AH$143,MATCH($C23,'Custo com Transporte'!$E$23:$AH$23,0))</f>
        <v>10957.742329995001</v>
      </c>
      <c r="P23" s="716">
        <f>INDEX('Custo com Transporte'!$E$20:$AH$20,MATCH($C23,'Custo com Transporte'!$E$23:$AH$23,0))</f>
        <v>4682.6675245821025</v>
      </c>
      <c r="Q23" s="727">
        <f>-INDEX('Modelo Ajustado (Ter. Reais)'!$E$162:$AH$162,MATCH($C23,'Modelo Ajustado (Ter. Reais)'!$E$3:$AH$3,0))</f>
        <v>1038.1913076054302</v>
      </c>
      <c r="R23" s="728"/>
      <c r="S23" s="718">
        <v>8.5000000000000006E-2</v>
      </c>
      <c r="T23" s="720">
        <v>0.5</v>
      </c>
      <c r="U23" s="733">
        <f>1/(1+S23)^T23</f>
        <v>0.96003072147463864</v>
      </c>
      <c r="V23" s="728"/>
      <c r="W23" s="716">
        <f>J23*$U23</f>
        <v>1839.754427818355</v>
      </c>
      <c r="X23" s="713">
        <f t="shared" ref="X23:X52" si="0">K23*$U23</f>
        <v>10672.229699070727</v>
      </c>
      <c r="Y23" s="716">
        <f t="shared" ref="Y23:Y52" si="1">L23*$U23</f>
        <v>6051.2162822241489</v>
      </c>
      <c r="Z23" s="713">
        <f t="shared" ref="Z23:Z52" si="2">M23*$U23</f>
        <v>14331.279881609264</v>
      </c>
      <c r="AA23" s="716">
        <f t="shared" ref="AA23:AA52" si="3">N23*$U23</f>
        <v>10939.161761479681</v>
      </c>
      <c r="AB23" s="713">
        <f t="shared" ref="AB23:AB52" si="4">O23*$U23</f>
        <v>10519.769274798287</v>
      </c>
      <c r="AC23" s="727">
        <f>Q23*$E23</f>
        <v>914.00321172774693</v>
      </c>
    </row>
    <row r="24" spans="3:29">
      <c r="C24" s="722">
        <f>C23+1</f>
        <v>2</v>
      </c>
      <c r="D24" s="713">
        <f>INDEX('Modelo Ajustado (Ter. Reais)'!$E$16:$AH$16,MATCH($C24,'Modelo Ajustado (Ter. Reais)'!$E$3:$AH$3,0))</f>
        <v>16617.517427495244</v>
      </c>
      <c r="E24" s="733">
        <f>INDEX('Modelo Ajustado (Ter. Reais)'!$E$186:$AH$186,MATCH($C24,'Modelo Ajustado (Ter. Reais)'!$E$3:$AH$3,0))</f>
        <v>0.80869338203887042</v>
      </c>
      <c r="F24" s="736">
        <f t="shared" ref="F24:F52" si="5">E24*D24</f>
        <v>13438.476369530999</v>
      </c>
      <c r="G24" s="662"/>
      <c r="H24" s="662"/>
      <c r="I24" s="662"/>
      <c r="J24" s="716">
        <f>INDEX('Custo com Transporte'!$E$49:$AH$49,MATCH($C24,'Custo com Transporte'!$E$23:$AH$23,0))-P24</f>
        <v>1930.913804966608</v>
      </c>
      <c r="K24" s="713">
        <f>INDEX('Custo com Transporte'!$E$67:$AH$67,MATCH($C24,'Custo com Transporte'!$E$23:$AH$23,0))</f>
        <v>11201.036042699998</v>
      </c>
      <c r="L24" s="716">
        <f>INDEX('Custo com Transporte'!$E$87:$AH$87,MATCH($C24,'Custo com Transporte'!$E$23:$AH$23,0))-P24</f>
        <v>6351.0525532698794</v>
      </c>
      <c r="M24" s="713">
        <f>INDEX('Custo com Transporte'!$E$105:$AH$105,MATCH($C24,'Custo com Transporte'!$E$23:$AH$23,0))</f>
        <v>15041.391257339998</v>
      </c>
      <c r="N24" s="716">
        <f>INDEX('Custo com Transporte'!$E$125:$AH$125,MATCH($C24,'Custo com Transporte'!$E$23:$AH$23,0))-P24</f>
        <v>11481.194522821095</v>
      </c>
      <c r="O24" s="713">
        <f>INDEX('Custo com Transporte'!$E$143:$AH$143,MATCH($C24,'Custo com Transporte'!$E$23:$AH$23,0))</f>
        <v>11041.021242089999</v>
      </c>
      <c r="P24" s="716">
        <f>INDEX('Custo com Transporte'!$E$20:$AH$20,MATCH($C24,'Custo com Transporte'!$E$23:$AH$23,0))</f>
        <v>4718.2558278480319</v>
      </c>
      <c r="Q24" s="728">
        <f>-INDEX('Modelo Ajustado (Ter. Reais)'!$E$162:$AH$162,MATCH($C24,'Modelo Ajustado (Ter. Reais)'!$E$3:$AH$3,0))</f>
        <v>1135.6273403421474</v>
      </c>
      <c r="R24" s="728"/>
      <c r="S24" s="718">
        <f>S23</f>
        <v>8.5000000000000006E-2</v>
      </c>
      <c r="T24" s="720">
        <f>T23+1</f>
        <v>1.5</v>
      </c>
      <c r="U24" s="733">
        <f t="shared" ref="U24:U52" si="6">1/(1+S24)^T24</f>
        <v>0.88482094145127999</v>
      </c>
      <c r="V24" s="728"/>
      <c r="W24" s="716">
        <f t="shared" ref="W24:W52" si="7">J24*$U24</f>
        <v>1708.5129707718274</v>
      </c>
      <c r="X24" s="713">
        <f t="shared" si="0"/>
        <v>9910.9112565315318</v>
      </c>
      <c r="Y24" s="716">
        <f t="shared" si="1"/>
        <v>5619.54429939081</v>
      </c>
      <c r="Z24" s="713">
        <f t="shared" si="2"/>
        <v>13308.937973056629</v>
      </c>
      <c r="AA24" s="716">
        <f t="shared" si="3"/>
        <v>10158.80134666784</v>
      </c>
      <c r="AB24" s="713">
        <f t="shared" si="4"/>
        <v>9769.3268100096539</v>
      </c>
      <c r="AC24" s="728">
        <f t="shared" ref="AC24:AC52" si="8">Q24*$E24</f>
        <v>918.37431459709853</v>
      </c>
    </row>
    <row r="25" spans="3:29">
      <c r="C25" s="722">
        <f t="shared" ref="C25:C52" si="9">C24+1</f>
        <v>3</v>
      </c>
      <c r="D25" s="713">
        <f>INDEX('Modelo Ajustado (Ter. Reais)'!$E$16:$AH$16,MATCH($C25,'Modelo Ajustado (Ter. Reais)'!$E$3:$AH$3,0))</f>
        <v>16743.810805327346</v>
      </c>
      <c r="E25" s="733">
        <f>INDEX('Modelo Ajustado (Ter. Reais)'!$E$186:$AH$186,MATCH($C25,'Modelo Ajustado (Ter. Reais)'!$E$3:$AH$3,0))</f>
        <v>0.74284370034711411</v>
      </c>
      <c r="F25" s="736">
        <f t="shared" si="5"/>
        <v>12438.034376541358</v>
      </c>
      <c r="G25" s="662"/>
      <c r="H25" s="662"/>
      <c r="I25" s="662"/>
      <c r="J25" s="716">
        <f>INDEX('Custo com Transporte'!$E$49:$AH$49,MATCH($C25,'Custo com Transporte'!$E$23:$AH$23,0))-P25</f>
        <v>1945.5887783972621</v>
      </c>
      <c r="K25" s="713">
        <f>INDEX('Custo com Transporte'!$E$67:$AH$67,MATCH($C25,'Custo com Transporte'!$E$23:$AH$23,0))</f>
        <v>11286.164082025</v>
      </c>
      <c r="L25" s="716">
        <f>INDEX('Custo com Transporte'!$E$87:$AH$87,MATCH($C25,'Custo com Transporte'!$E$23:$AH$23,0))-P25</f>
        <v>6399.3206464577643</v>
      </c>
      <c r="M25" s="713">
        <f>INDEX('Custo com Transporte'!$E$105:$AH$105,MATCH($C25,'Custo com Transporte'!$E$23:$AH$23,0))</f>
        <v>15155.706053005002</v>
      </c>
      <c r="N25" s="716">
        <f>INDEX('Custo com Transporte'!$E$125:$AH$125,MATCH($C25,'Custo com Transporte'!$E$23:$AH$23,0))-P25</f>
        <v>11568.45177073199</v>
      </c>
      <c r="O25" s="713">
        <f>INDEX('Custo com Transporte'!$E$143:$AH$143,MATCH($C25,'Custo com Transporte'!$E$23:$AH$23,0))</f>
        <v>11124.933166567502</v>
      </c>
      <c r="P25" s="716">
        <f>INDEX('Custo com Transporte'!$E$20:$AH$20,MATCH($C25,'Custo com Transporte'!$E$23:$AH$23,0))</f>
        <v>4754.1146418119615</v>
      </c>
      <c r="Q25" s="728">
        <f>-INDEX('Modelo Ajustado (Ter. Reais)'!$E$162:$AH$162,MATCH($C25,'Modelo Ajustado (Ter. Reais)'!$E$3:$AH$3,0))</f>
        <v>1230.1363688056722</v>
      </c>
      <c r="R25" s="728"/>
      <c r="S25" s="718">
        <f t="shared" ref="S25:S52" si="10">S24</f>
        <v>8.5000000000000006E-2</v>
      </c>
      <c r="T25" s="720">
        <f t="shared" ref="T25:T52" si="11">T24+1</f>
        <v>2.5</v>
      </c>
      <c r="U25" s="733">
        <f t="shared" si="6"/>
        <v>0.81550317184449761</v>
      </c>
      <c r="V25" s="728"/>
      <c r="W25" s="716">
        <f t="shared" si="7"/>
        <v>1586.6338198880287</v>
      </c>
      <c r="X25" s="713">
        <f t="shared" si="0"/>
        <v>9203.9026068488292</v>
      </c>
      <c r="Y25" s="716">
        <f t="shared" si="1"/>
        <v>5218.6662848362876</v>
      </c>
      <c r="Z25" s="713">
        <f t="shared" si="2"/>
        <v>12359.526357768431</v>
      </c>
      <c r="AA25" s="716">
        <f t="shared" si="3"/>
        <v>9434.1091123620336</v>
      </c>
      <c r="AB25" s="713">
        <f t="shared" si="4"/>
        <v>9072.4182838938486</v>
      </c>
      <c r="AC25" s="728">
        <f t="shared" si="8"/>
        <v>913.79905213516781</v>
      </c>
    </row>
    <row r="26" spans="3:29">
      <c r="C26" s="722">
        <f t="shared" si="9"/>
        <v>4</v>
      </c>
      <c r="D26" s="713">
        <f>INDEX('Modelo Ajustado (Ter. Reais)'!$E$16:$AH$16,MATCH($C26,'Modelo Ajustado (Ter. Reais)'!$E$3:$AH$3,0))</f>
        <v>16871.063677620081</v>
      </c>
      <c r="E26" s="733">
        <f>INDEX('Modelo Ajustado (Ter. Reais)'!$E$186:$AH$186,MATCH($C26,'Modelo Ajustado (Ter. Reais)'!$E$3:$AH$3,0))</f>
        <v>0.6823559774338176</v>
      </c>
      <c r="F26" s="736">
        <f>E26*D26</f>
        <v>11512.071146090628</v>
      </c>
      <c r="G26" s="662"/>
      <c r="H26" s="662"/>
      <c r="I26" s="662"/>
      <c r="J26" s="716">
        <f>INDEX('Custo com Transporte'!$E$49:$AH$49,MATCH($C26,'Custo com Transporte'!$E$23:$AH$23,0))-P26</f>
        <v>1960.3752426753199</v>
      </c>
      <c r="K26" s="713">
        <f>INDEX('Custo com Transporte'!$E$67:$AH$67,MATCH($C26,'Custo com Transporte'!$E$23:$AH$23,0))</f>
        <v>11371.938868499999</v>
      </c>
      <c r="L26" s="716">
        <f>INDEX('Custo com Transporte'!$E$87:$AH$87,MATCH($C26,'Custo com Transporte'!$E$23:$AH$23,0))-P26</f>
        <v>6447.9554490395549</v>
      </c>
      <c r="M26" s="713">
        <f>INDEX('Custo com Transporte'!$E$105:$AH$105,MATCH($C26,'Custo com Transporte'!$E$23:$AH$23,0))</f>
        <v>15270.889337700002</v>
      </c>
      <c r="N26" s="716">
        <f>INDEX('Custo com Transporte'!$E$125:$AH$125,MATCH($C26,'Custo com Transporte'!$E$23:$AH$23,0))-P26</f>
        <v>11656.371942126734</v>
      </c>
      <c r="O26" s="713">
        <f>INDEX('Custo com Transporte'!$E$143:$AH$143,MATCH($C26,'Custo com Transporte'!$E$23:$AH$23,0))</f>
        <v>11209.48259895</v>
      </c>
      <c r="P26" s="716">
        <f>INDEX('Custo com Transporte'!$E$20:$AH$20,MATCH($C26,'Custo com Transporte'!$E$23:$AH$23,0))</f>
        <v>4790.2458875847005</v>
      </c>
      <c r="Q26" s="728">
        <f>-INDEX('Modelo Ajustado (Ter. Reais)'!$E$162:$AH$162,MATCH($C26,'Modelo Ajustado (Ter. Reais)'!$E$3:$AH$3,0))</f>
        <v>1323.476275354798</v>
      </c>
      <c r="R26" s="728"/>
      <c r="S26" s="718">
        <f t="shared" si="10"/>
        <v>8.5000000000000006E-2</v>
      </c>
      <c r="T26" s="720">
        <f t="shared" si="11"/>
        <v>3.5</v>
      </c>
      <c r="U26" s="733">
        <f t="shared" si="6"/>
        <v>0.75161582658479054</v>
      </c>
      <c r="V26" s="728"/>
      <c r="W26" s="716">
        <f t="shared" si="7"/>
        <v>1473.4490584397699</v>
      </c>
      <c r="X26" s="713">
        <f t="shared" si="0"/>
        <v>8547.3292325193343</v>
      </c>
      <c r="Y26" s="716">
        <f t="shared" si="1"/>
        <v>4846.3853646117695</v>
      </c>
      <c r="Z26" s="713">
        <f t="shared" si="2"/>
        <v>11477.842112240252</v>
      </c>
      <c r="AA26" s="716">
        <f t="shared" si="3"/>
        <v>8761.1136322613456</v>
      </c>
      <c r="AB26" s="713">
        <f t="shared" si="4"/>
        <v>8425.2245291976305</v>
      </c>
      <c r="AC26" s="728">
        <f t="shared" si="8"/>
        <v>903.0819474801915</v>
      </c>
    </row>
    <row r="27" spans="3:29">
      <c r="C27" s="722">
        <f t="shared" si="9"/>
        <v>5</v>
      </c>
      <c r="D27" s="713">
        <f>INDEX('Modelo Ajustado (Ter. Reais)'!$E$16:$AH$16,MATCH($C27,'Modelo Ajustado (Ter. Reais)'!$E$3:$AH$3,0))</f>
        <v>16999.283454841072</v>
      </c>
      <c r="E27" s="733">
        <f>INDEX('Modelo Ajustado (Ter. Reais)'!$E$186:$AH$186,MATCH($C27,'Modelo Ajustado (Ter. Reais)'!$E$3:$AH$3,0))</f>
        <v>0.62679360371783688</v>
      </c>
      <c r="F27" s="736">
        <f t="shared" si="5"/>
        <v>10655.042137280836</v>
      </c>
      <c r="G27" s="662"/>
      <c r="H27" s="662"/>
      <c r="I27" s="662"/>
      <c r="J27" s="716">
        <f>INDEX('Custo com Transporte'!$E$49:$AH$49,MATCH($C27,'Custo com Transporte'!$E$23:$AH$23,0))-P27</f>
        <v>1975.2740588785218</v>
      </c>
      <c r="K27" s="713">
        <f>INDEX('Custo com Transporte'!$E$67:$AH$67,MATCH($C27,'Custo com Transporte'!$E$23:$AH$23,0))</f>
        <v>11458.365397149999</v>
      </c>
      <c r="L27" s="716">
        <f>INDEX('Custo com Transporte'!$E$87:$AH$87,MATCH($C27,'Custo com Transporte'!$E$23:$AH$23,0))-P27</f>
        <v>6496.9597932234637</v>
      </c>
      <c r="M27" s="713">
        <f>INDEX('Custo com Transporte'!$E$105:$AH$105,MATCH($C27,'Custo com Transporte'!$E$23:$AH$23,0))</f>
        <v>15386.947819030001</v>
      </c>
      <c r="N27" s="716">
        <f>INDEX('Custo com Transporte'!$E$125:$AH$125,MATCH($C27,'Custo com Transporte'!$E$23:$AH$23,0))-P27</f>
        <v>11744.960156965088</v>
      </c>
      <c r="O27" s="713">
        <f>INDEX('Custo com Transporte'!$E$143:$AH$143,MATCH($C27,'Custo com Transporte'!$E$23:$AH$23,0))</f>
        <v>11294.674462905001</v>
      </c>
      <c r="P27" s="716">
        <f>INDEX('Custo com Transporte'!$E$20:$AH$20,MATCH($C27,'Custo com Transporte'!$E$23:$AH$23,0))</f>
        <v>4826.6516692399882</v>
      </c>
      <c r="Q27" s="728">
        <f>-INDEX('Modelo Ajustado (Ter. Reais)'!$E$162:$AH$162,MATCH($C27,'Modelo Ajustado (Ter. Reais)'!$E$3:$AH$3,0))</f>
        <v>1415.7149844983262</v>
      </c>
      <c r="R27" s="728"/>
      <c r="S27" s="718">
        <f t="shared" si="10"/>
        <v>8.5000000000000006E-2</v>
      </c>
      <c r="T27" s="720">
        <f t="shared" si="11"/>
        <v>4.5</v>
      </c>
      <c r="U27" s="733">
        <f t="shared" si="6"/>
        <v>0.6927334807233092</v>
      </c>
      <c r="V27" s="728"/>
      <c r="W27" s="716">
        <f t="shared" si="7"/>
        <v>1368.3384741893772</v>
      </c>
      <c r="X27" s="713">
        <f t="shared" si="0"/>
        <v>7937.593344967242</v>
      </c>
      <c r="Y27" s="716">
        <f t="shared" si="1"/>
        <v>4500.6615716790811</v>
      </c>
      <c r="Z27" s="713">
        <f t="shared" si="2"/>
        <v>10659.053920384584</v>
      </c>
      <c r="AA27" s="716">
        <f t="shared" si="3"/>
        <v>8136.1271304910088</v>
      </c>
      <c r="AB27" s="713">
        <f t="shared" si="4"/>
        <v>7824.1991543248541</v>
      </c>
      <c r="AC27" s="728">
        <f t="shared" si="8"/>
        <v>887.36109697104746</v>
      </c>
    </row>
    <row r="28" spans="3:29">
      <c r="C28" s="722">
        <f t="shared" si="9"/>
        <v>6</v>
      </c>
      <c r="D28" s="713">
        <f>INDEX('Modelo Ajustado (Ter. Reais)'!$E$16:$AH$16,MATCH($C28,'Modelo Ajustado (Ter. Reais)'!$E$3:$AH$3,0))</f>
        <v>17128.478191846436</v>
      </c>
      <c r="E28" s="733">
        <f>INDEX('Modelo Ajustado (Ter. Reais)'!$E$186:$AH$186,MATCH($C28,'Modelo Ajustado (Ter. Reais)'!$E$3:$AH$3,0))</f>
        <v>0.57575552153743326</v>
      </c>
      <c r="F28" s="736">
        <f t="shared" si="5"/>
        <v>9861.8158944890965</v>
      </c>
      <c r="G28" s="662"/>
      <c r="H28" s="662"/>
      <c r="I28" s="662"/>
      <c r="J28" s="716">
        <f>INDEX('Custo com Transporte'!$E$49:$AH$49,MATCH($C28,'Custo com Transporte'!$E$23:$AH$23,0))-P28</f>
        <v>1990.2861629609242</v>
      </c>
      <c r="K28" s="713">
        <f>INDEX('Custo com Transporte'!$E$67:$AH$67,MATCH($C28,'Custo com Transporte'!$E$23:$AH$23,0))</f>
        <v>11545.449097349998</v>
      </c>
      <c r="L28" s="716">
        <f>INDEX('Custo com Transporte'!$E$87:$AH$87,MATCH($C28,'Custo com Transporte'!$E$23:$AH$23,0))-P28</f>
        <v>6546.3367574966751</v>
      </c>
      <c r="M28" s="713">
        <f>INDEX('Custo com Transporte'!$E$105:$AH$105,MATCH($C28,'Custo com Transporte'!$E$23:$AH$23,0))</f>
        <v>15503.888787869995</v>
      </c>
      <c r="N28" s="716">
        <f>INDEX('Custo com Transporte'!$E$125:$AH$125,MATCH($C28,'Custo com Transporte'!$E$23:$AH$23,0))-P28</f>
        <v>11834.221980420676</v>
      </c>
      <c r="O28" s="713">
        <f>INDEX('Custo com Transporte'!$E$143:$AH$143,MATCH($C28,'Custo com Transporte'!$E$23:$AH$23,0))</f>
        <v>11380.514110245</v>
      </c>
      <c r="P28" s="716">
        <f>INDEX('Custo com Transporte'!$E$20:$AH$20,MATCH($C28,'Custo com Transporte'!$E$23:$AH$23,0))</f>
        <v>4863.3342738144993</v>
      </c>
      <c r="Q28" s="728">
        <f>-INDEX('Modelo Ajustado (Ter. Reais)'!$E$162:$AH$162,MATCH($C28,'Modelo Ajustado (Ter. Reais)'!$E$3:$AH$3,0))</f>
        <v>1506.9017556076446</v>
      </c>
      <c r="R28" s="728"/>
      <c r="S28" s="718">
        <f t="shared" si="10"/>
        <v>8.5000000000000006E-2</v>
      </c>
      <c r="T28" s="720">
        <f t="shared" si="11"/>
        <v>5.5</v>
      </c>
      <c r="U28" s="733">
        <f t="shared" si="6"/>
        <v>0.63846403753300385</v>
      </c>
      <c r="V28" s="728"/>
      <c r="W28" s="716">
        <f t="shared" si="7"/>
        <v>1270.7261394501018</v>
      </c>
      <c r="X28" s="713">
        <f t="shared" si="0"/>
        <v>7371.354045825854</v>
      </c>
      <c r="Y28" s="716">
        <f t="shared" si="1"/>
        <v>4179.6005972420398</v>
      </c>
      <c r="Z28" s="713">
        <f t="shared" si="2"/>
        <v>9898.6754329661453</v>
      </c>
      <c r="AA28" s="716">
        <f t="shared" si="3"/>
        <v>7555.7251466812058</v>
      </c>
      <c r="AB28" s="713">
        <f t="shared" si="4"/>
        <v>7266.048988028343</v>
      </c>
      <c r="AC28" s="728">
        <f t="shared" si="8"/>
        <v>867.60700620555326</v>
      </c>
    </row>
    <row r="29" spans="3:29">
      <c r="C29" s="722">
        <f t="shared" si="9"/>
        <v>7</v>
      </c>
      <c r="D29" s="713">
        <f>INDEX('Modelo Ajustado (Ter. Reais)'!$E$16:$AH$16,MATCH($C29,'Modelo Ajustado (Ter. Reais)'!$E$3:$AH$3,0))</f>
        <v>17258.654654715319</v>
      </c>
      <c r="E29" s="733">
        <f>INDEX('Modelo Ajustado (Ter. Reais)'!$E$186:$AH$186,MATCH($C29,'Modelo Ajustado (Ter. Reais)'!$E$3:$AH$3,0))</f>
        <v>0.52887333025509042</v>
      </c>
      <c r="F29" s="736">
        <f t="shared" si="5"/>
        <v>9127.6421629618089</v>
      </c>
      <c r="G29" s="662"/>
      <c r="H29" s="662"/>
      <c r="I29" s="662"/>
      <c r="J29" s="716">
        <f>INDEX('Custo com Transporte'!$E$49:$AH$49,MATCH($C29,'Custo com Transporte'!$E$23:$AH$23,0))-P29</f>
        <v>2005.4123411239361</v>
      </c>
      <c r="K29" s="713">
        <f>INDEX('Custo com Transporte'!$E$67:$AH$67,MATCH($C29,'Custo com Transporte'!$E$23:$AH$23,0))</f>
        <v>11633.194529774995</v>
      </c>
      <c r="L29" s="716">
        <f>INDEX('Custo com Transporte'!$E$87:$AH$87,MATCH($C29,'Custo com Transporte'!$E$23:$AH$23,0))-P29</f>
        <v>6596.0889277884371</v>
      </c>
      <c r="M29" s="713">
        <f>INDEX('Custo com Transporte'!$E$105:$AH$105,MATCH($C29,'Custo com Transporte'!$E$23:$AH$23,0))</f>
        <v>15621.718368554997</v>
      </c>
      <c r="N29" s="716">
        <f>INDEX('Custo com Transporte'!$E$125:$AH$125,MATCH($C29,'Custo com Transporte'!$E$23:$AH$23,0))-P29</f>
        <v>11924.162087239372</v>
      </c>
      <c r="O29" s="713">
        <f>INDEX('Custo com Transporte'!$E$143:$AH$143,MATCH($C29,'Custo com Transporte'!$E$23:$AH$23,0))</f>
        <v>11467.006036492498</v>
      </c>
      <c r="P29" s="716">
        <f>INDEX('Custo com Transporte'!$E$20:$AH$20,MATCH($C29,'Custo com Transporte'!$E$23:$AH$23,0))</f>
        <v>4900.295622419043</v>
      </c>
      <c r="Q29" s="728">
        <f>-INDEX('Modelo Ajustado (Ter. Reais)'!$E$162:$AH$162,MATCH($C29,'Modelo Ajustado (Ter. Reais)'!$E$3:$AH$3,0))</f>
        <v>1597.083474314571</v>
      </c>
      <c r="R29" s="728"/>
      <c r="S29" s="718">
        <f t="shared" si="10"/>
        <v>8.5000000000000006E-2</v>
      </c>
      <c r="T29" s="720">
        <f t="shared" si="11"/>
        <v>6.5</v>
      </c>
      <c r="U29" s="733">
        <f t="shared" si="6"/>
        <v>0.5884461175419391</v>
      </c>
      <c r="V29" s="728"/>
      <c r="W29" s="716">
        <f t="shared" si="7"/>
        <v>1180.077106205071</v>
      </c>
      <c r="X29" s="713">
        <f t="shared" si="0"/>
        <v>6845.50815565622</v>
      </c>
      <c r="Y29" s="716">
        <f t="shared" si="1"/>
        <v>3881.4429205184779</v>
      </c>
      <c r="Z29" s="713">
        <f t="shared" si="2"/>
        <v>9192.5395233097825</v>
      </c>
      <c r="AA29" s="716">
        <f t="shared" si="3"/>
        <v>7016.7268851767931</v>
      </c>
      <c r="AB29" s="713">
        <f t="shared" si="4"/>
        <v>6747.715182003989</v>
      </c>
      <c r="AC29" s="728">
        <f t="shared" si="8"/>
        <v>844.6548557561174</v>
      </c>
    </row>
    <row r="30" spans="3:29">
      <c r="C30" s="722">
        <f t="shared" si="9"/>
        <v>8</v>
      </c>
      <c r="D30" s="713">
        <f>INDEX('Modelo Ajustado (Ter. Reais)'!$E$16:$AH$16,MATCH($C30,'Modelo Ajustado (Ter. Reais)'!$E$3:$AH$3,0))</f>
        <v>17389.820576109589</v>
      </c>
      <c r="E30" s="733">
        <f>INDEX('Modelo Ajustado (Ter. Reais)'!$E$186:$AH$186,MATCH($C30,'Modelo Ajustado (Ter. Reais)'!$E$3:$AH$3,0))</f>
        <v>0.48580862708569711</v>
      </c>
      <c r="F30" s="736">
        <f t="shared" si="5"/>
        <v>8448.1248593464061</v>
      </c>
      <c r="G30" s="662"/>
      <c r="H30" s="662"/>
      <c r="I30" s="662"/>
      <c r="J30" s="716">
        <f>INDEX('Custo com Transporte'!$E$49:$AH$49,MATCH($C30,'Custo com Transporte'!$E$23:$AH$23,0))-P30</f>
        <v>2020.6534918834532</v>
      </c>
      <c r="K30" s="713">
        <f>INDEX('Custo com Transporte'!$E$67:$AH$67,MATCH($C30,'Custo com Transporte'!$E$23:$AH$23,0))</f>
        <v>11721.606906624997</v>
      </c>
      <c r="L30" s="716">
        <f>INDEX('Custo com Transporte'!$E$87:$AH$87,MATCH($C30,'Custo com Transporte'!$E$23:$AH$23,0))-P30</f>
        <v>6646.219259446445</v>
      </c>
      <c r="M30" s="713">
        <f>INDEX('Custo com Transporte'!$E$105:$AH$105,MATCH($C30,'Custo com Transporte'!$E$23:$AH$23,0))</f>
        <v>15740.443560324999</v>
      </c>
      <c r="N30" s="716">
        <f>INDEX('Custo com Transporte'!$E$125:$AH$125,MATCH($C30,'Custo com Transporte'!$E$23:$AH$23,0))-P30</f>
        <v>12014.785819987861</v>
      </c>
      <c r="O30" s="713">
        <f>INDEX('Custo com Transporte'!$E$143:$AH$143,MATCH($C30,'Custo com Transporte'!$E$23:$AH$23,0))</f>
        <v>11554.155379387499</v>
      </c>
      <c r="P30" s="716">
        <f>INDEX('Custo com Transporte'!$E$20:$AH$20,MATCH($C30,'Custo com Transporte'!$E$23:$AH$23,0))</f>
        <v>4937.5379106088294</v>
      </c>
      <c r="Q30" s="728">
        <f>-INDEX('Modelo Ajustado (Ter. Reais)'!$E$162:$AH$162,MATCH($C30,'Modelo Ajustado (Ter. Reais)'!$E$3:$AH$3,0))</f>
        <v>1686.3086857009544</v>
      </c>
      <c r="R30" s="728"/>
      <c r="S30" s="718">
        <f t="shared" si="10"/>
        <v>8.5000000000000006E-2</v>
      </c>
      <c r="T30" s="720">
        <f t="shared" si="11"/>
        <v>7.5</v>
      </c>
      <c r="U30" s="733">
        <f t="shared" si="6"/>
        <v>0.5423466521123862</v>
      </c>
      <c r="V30" s="728"/>
      <c r="W30" s="716">
        <f t="shared" si="7"/>
        <v>1095.8946564021935</v>
      </c>
      <c r="X30" s="713">
        <f t="shared" si="0"/>
        <v>6357.1742631854904</v>
      </c>
      <c r="Y30" s="716">
        <f t="shared" si="1"/>
        <v>3604.554764565642</v>
      </c>
      <c r="Z30" s="713">
        <f t="shared" si="2"/>
        <v>8536.7768677062322</v>
      </c>
      <c r="AA30" s="716">
        <f t="shared" si="3"/>
        <v>6516.1788653177873</v>
      </c>
      <c r="AB30" s="713">
        <f t="shared" si="4"/>
        <v>6266.3574879971275</v>
      </c>
      <c r="AC30" s="728">
        <f t="shared" si="8"/>
        <v>819.22330744306691</v>
      </c>
    </row>
    <row r="31" spans="3:29">
      <c r="C31" s="722">
        <f t="shared" si="9"/>
        <v>9</v>
      </c>
      <c r="D31" s="713">
        <f>INDEX('Modelo Ajustado (Ter. Reais)'!$E$16:$AH$16,MATCH($C31,'Modelo Ajustado (Ter. Reais)'!$E$3:$AH$3,0))</f>
        <v>17521.983044302622</v>
      </c>
      <c r="E31" s="733">
        <f>INDEX('Modelo Ajustado (Ter. Reais)'!$E$186:$AH$186,MATCH($C31,'Modelo Ajustado (Ter. Reais)'!$E$3:$AH$3,0))</f>
        <v>0.44625056445379024</v>
      </c>
      <c r="F31" s="736">
        <f t="shared" si="5"/>
        <v>7819.1948238697869</v>
      </c>
      <c r="G31" s="662"/>
      <c r="H31" s="662"/>
      <c r="I31" s="662"/>
      <c r="J31" s="716">
        <f>INDEX('Custo com Transporte'!$E$49:$AH$49,MATCH($C31,'Custo com Transporte'!$E$23:$AH$23,0))-P31</f>
        <v>2036.0104388790469</v>
      </c>
      <c r="K31" s="713">
        <f>INDEX('Custo com Transporte'!$E$67:$AH$67,MATCH($C31,'Custo com Transporte'!$E$23:$AH$23,0))</f>
        <v>11810.691005749997</v>
      </c>
      <c r="L31" s="716">
        <f>INDEX('Custo com Transporte'!$E$87:$AH$87,MATCH($C31,'Custo com Transporte'!$E$23:$AH$23,0))-P31</f>
        <v>6696.7304615394269</v>
      </c>
      <c r="M31" s="713">
        <f>INDEX('Custo com Transporte'!$E$105:$AH$105,MATCH($C31,'Custo com Transporte'!$E$23:$AH$23,0))</f>
        <v>15860.070779149997</v>
      </c>
      <c r="N31" s="716">
        <f>INDEX('Custo com Transporte'!$E$125:$AH$125,MATCH($C31,'Custo com Transporte'!$E$23:$AH$23,0))-P31</f>
        <v>12106.098076018945</v>
      </c>
      <c r="O31" s="713">
        <f>INDEX('Custo com Transporte'!$E$143:$AH$143,MATCH($C31,'Custo com Transporte'!$E$23:$AH$23,0))</f>
        <v>11641.966848524999</v>
      </c>
      <c r="P31" s="716">
        <f>INDEX('Custo com Transporte'!$E$20:$AH$20,MATCH($C31,'Custo com Transporte'!$E$23:$AH$23,0))</f>
        <v>4975.0631509761306</v>
      </c>
      <c r="Q31" s="728">
        <f>-INDEX('Modelo Ajustado (Ter. Reais)'!$E$162:$AH$162,MATCH($C31,'Modelo Ajustado (Ter. Reais)'!$E$3:$AH$3,0))</f>
        <v>1774.620738468938</v>
      </c>
      <c r="R31" s="728"/>
      <c r="S31" s="718">
        <f t="shared" si="10"/>
        <v>8.5000000000000006E-2</v>
      </c>
      <c r="T31" s="720">
        <f t="shared" si="11"/>
        <v>8.5</v>
      </c>
      <c r="U31" s="733">
        <f t="shared" si="6"/>
        <v>0.49985866554136993</v>
      </c>
      <c r="V31" s="728"/>
      <c r="W31" s="716">
        <f t="shared" si="7"/>
        <v>1017.7174610063793</v>
      </c>
      <c r="X31" s="713">
        <f t="shared" si="0"/>
        <v>5903.6762452556541</v>
      </c>
      <c r="Y31" s="716">
        <f t="shared" si="1"/>
        <v>3347.4187519953402</v>
      </c>
      <c r="Z31" s="713">
        <f t="shared" si="2"/>
        <v>7927.7938150575928</v>
      </c>
      <c r="AA31" s="716">
        <f t="shared" si="3"/>
        <v>6051.3380291917756</v>
      </c>
      <c r="AB31" s="713">
        <f t="shared" si="4"/>
        <v>5819.3380131805734</v>
      </c>
      <c r="AC31" s="728">
        <f t="shared" si="8"/>
        <v>791.92550623316572</v>
      </c>
    </row>
    <row r="32" spans="3:29">
      <c r="C32" s="722">
        <f t="shared" si="9"/>
        <v>10</v>
      </c>
      <c r="D32" s="713">
        <f>INDEX('Modelo Ajustado (Ter. Reais)'!$E$16:$AH$16,MATCH($C32,'Modelo Ajustado (Ter. Reais)'!$E$3:$AH$3,0))</f>
        <v>17655.150436344797</v>
      </c>
      <c r="E32" s="733">
        <f>INDEX('Modelo Ajustado (Ter. Reais)'!$E$186:$AH$186,MATCH($C32,'Modelo Ajustado (Ter. Reais)'!$E$3:$AH$3,0))</f>
        <v>0.40991360624849082</v>
      </c>
      <c r="F32" s="736">
        <f t="shared" si="5"/>
        <v>7237.0863842217123</v>
      </c>
      <c r="G32" s="662"/>
      <c r="H32" s="662"/>
      <c r="I32" s="662"/>
      <c r="J32" s="716">
        <f>INDEX('Custo com Transporte'!$E$49:$AH$49,MATCH($C32,'Custo com Transporte'!$E$23:$AH$23,0))-P32</f>
        <v>2051.484155502937</v>
      </c>
      <c r="K32" s="713">
        <f>INDEX('Custo com Transporte'!$E$67:$AH$67,MATCH($C32,'Custo com Transporte'!$E$23:$AH$23,0))</f>
        <v>11900.452473700003</v>
      </c>
      <c r="L32" s="716">
        <f>INDEX('Custo com Transporte'!$E$87:$AH$87,MATCH($C32,'Custo com Transporte'!$E$23:$AH$23,0))-P32</f>
        <v>6747.6257356940559</v>
      </c>
      <c r="M32" s="713">
        <f>INDEX('Custo com Transporte'!$E$105:$AH$105,MATCH($C32,'Custo com Transporte'!$E$23:$AH$23,0))</f>
        <v>15980.607607540003</v>
      </c>
      <c r="N32" s="716">
        <f>INDEX('Custo com Transporte'!$E$125:$AH$125,MATCH($C32,'Custo com Transporte'!$E$23:$AH$23,0))-P32</f>
        <v>12198.104643113213</v>
      </c>
      <c r="O32" s="713">
        <f>INDEX('Custo com Transporte'!$E$143:$AH$143,MATCH($C32,'Custo com Transporte'!$E$23:$AH$23,0))</f>
        <v>11730.446009790001</v>
      </c>
      <c r="P32" s="716">
        <f>INDEX('Custo com Transporte'!$E$20:$AH$20,MATCH($C32,'Custo com Transporte'!$E$23:$AH$23,0))</f>
        <v>5012.8737220390913</v>
      </c>
      <c r="Q32" s="728">
        <f>-INDEX('Modelo Ajustado (Ter. Reais)'!$E$162:$AH$162,MATCH($C32,'Modelo Ajustado (Ter. Reais)'!$E$3:$AH$3,0))</f>
        <v>1862.0645823840221</v>
      </c>
      <c r="R32" s="728"/>
      <c r="S32" s="718">
        <f t="shared" si="10"/>
        <v>8.5000000000000006E-2</v>
      </c>
      <c r="T32" s="720">
        <f t="shared" si="11"/>
        <v>9.5</v>
      </c>
      <c r="U32" s="733">
        <f t="shared" si="6"/>
        <v>0.46069923091370502</v>
      </c>
      <c r="V32" s="728"/>
      <c r="W32" s="716">
        <f t="shared" si="7"/>
        <v>945.11717267185475</v>
      </c>
      <c r="X32" s="713">
        <f t="shared" si="0"/>
        <v>5482.5293021586895</v>
      </c>
      <c r="Y32" s="716">
        <f t="shared" si="1"/>
        <v>3108.6259869277746</v>
      </c>
      <c r="Z32" s="713">
        <f t="shared" si="2"/>
        <v>7362.2536343273832</v>
      </c>
      <c r="AA32" s="716">
        <f t="shared" si="3"/>
        <v>5619.6574276871515</v>
      </c>
      <c r="AB32" s="713">
        <f t="shared" si="4"/>
        <v>5404.2074549849931</v>
      </c>
      <c r="AC32" s="728">
        <f t="shared" si="8"/>
        <v>763.28560803262451</v>
      </c>
    </row>
    <row r="33" spans="3:29">
      <c r="C33" s="722">
        <f t="shared" si="9"/>
        <v>11</v>
      </c>
      <c r="D33" s="713">
        <f>INDEX('Modelo Ajustado (Ter. Reais)'!$E$16:$AH$16,MATCH($C33,'Modelo Ajustado (Ter. Reais)'!$E$3:$AH$3,0))</f>
        <v>17789.329518315226</v>
      </c>
      <c r="E33" s="733">
        <f>INDEX('Modelo Ajustado (Ter. Reais)'!$E$186:$AH$186,MATCH($C33,'Modelo Ajustado (Ter. Reais)'!$E$3:$AH$3,0))</f>
        <v>0.37653546678044009</v>
      </c>
      <c r="F33" s="736">
        <f t="shared" si="5"/>
        <v>6698.3134938898847</v>
      </c>
      <c r="G33" s="662"/>
      <c r="H33" s="662"/>
      <c r="I33" s="662"/>
      <c r="J33" s="716">
        <f>INDEX('Custo com Transporte'!$E$49:$AH$49,MATCH($C33,'Custo com Transporte'!$E$23:$AH$23,0))-P33</f>
        <v>2067.0754279565317</v>
      </c>
      <c r="K33" s="713">
        <f>INDEX('Custo com Transporte'!$E$67:$AH$67,MATCH($C33,'Custo com Transporte'!$E$23:$AH$23,0))</f>
        <v>11990.895871149998</v>
      </c>
      <c r="L33" s="716">
        <f>INDEX('Custo com Transporte'!$E$87:$AH$87,MATCH($C33,'Custo com Transporte'!$E$23:$AH$23,0))-P33</f>
        <v>6798.9076678395713</v>
      </c>
      <c r="M33" s="713">
        <f>INDEX('Custo com Transporte'!$E$105:$AH$105,MATCH($C33,'Custo com Transporte'!$E$23:$AH$23,0))</f>
        <v>16102.060169830002</v>
      </c>
      <c r="N33" s="716">
        <f>INDEX('Custo com Transporte'!$E$125:$AH$125,MATCH($C33,'Custo com Transporte'!$E$23:$AH$23,0))-P33</f>
        <v>12290.810196016504</v>
      </c>
      <c r="O33" s="713">
        <f>INDEX('Custo com Transporte'!$E$143:$AH$143,MATCH($C33,'Custo com Transporte'!$E$23:$AH$23,0))</f>
        <v>11819.597358704996</v>
      </c>
      <c r="P33" s="716">
        <f>INDEX('Custo com Transporte'!$E$20:$AH$20,MATCH($C33,'Custo com Transporte'!$E$23:$AH$23,0))</f>
        <v>5050.971544908517</v>
      </c>
      <c r="Q33" s="728">
        <f>-INDEX('Modelo Ajustado (Ter. Reais)'!$E$162:$AH$162,MATCH($C33,'Modelo Ajustado (Ter. Reais)'!$E$3:$AH$3,0))</f>
        <v>3049.658920570811</v>
      </c>
      <c r="R33" s="728"/>
      <c r="S33" s="718">
        <f t="shared" si="10"/>
        <v>8.5000000000000006E-2</v>
      </c>
      <c r="T33" s="720">
        <f t="shared" si="11"/>
        <v>10.5</v>
      </c>
      <c r="U33" s="733">
        <f t="shared" si="6"/>
        <v>0.42460758609558064</v>
      </c>
      <c r="V33" s="728"/>
      <c r="W33" s="716">
        <f t="shared" si="7"/>
        <v>877.69590774211224</v>
      </c>
      <c r="X33" s="713">
        <f t="shared" si="0"/>
        <v>5091.4253509724649</v>
      </c>
      <c r="Y33" s="716">
        <f t="shared" si="1"/>
        <v>2886.8677729280939</v>
      </c>
      <c r="Z33" s="713">
        <f t="shared" si="2"/>
        <v>6837.0568998773124</v>
      </c>
      <c r="AA33" s="716">
        <f t="shared" si="3"/>
        <v>5218.7712484895183</v>
      </c>
      <c r="AB33" s="713">
        <f t="shared" si="4"/>
        <v>5018.6907031014289</v>
      </c>
      <c r="AC33" s="728">
        <f t="shared" si="8"/>
        <v>1148.3047451782634</v>
      </c>
    </row>
    <row r="34" spans="3:29">
      <c r="C34" s="722">
        <f t="shared" si="9"/>
        <v>12</v>
      </c>
      <c r="D34" s="713">
        <f>INDEX('Modelo Ajustado (Ter. Reais)'!$E$16:$AH$16,MATCH($C34,'Modelo Ajustado (Ter. Reais)'!$E$3:$AH$3,0))</f>
        <v>17924.528345070052</v>
      </c>
      <c r="E34" s="733">
        <f>INDEX('Modelo Ajustado (Ter. Reais)'!$E$186:$AH$186,MATCH($C34,'Modelo Ajustado (Ter. Reais)'!$E$3:$AH$3,0))</f>
        <v>0.34587521756381301</v>
      </c>
      <c r="F34" s="736">
        <f t="shared" si="5"/>
        <v>6199.6501410798373</v>
      </c>
      <c r="G34" s="662"/>
      <c r="H34" s="662"/>
      <c r="I34" s="662"/>
      <c r="J34" s="716">
        <f>INDEX('Custo com Transporte'!$E$49:$AH$49,MATCH($C34,'Custo com Transporte'!$E$23:$AH$23,0))-P34</f>
        <v>2082.7851921938927</v>
      </c>
      <c r="K34" s="713">
        <f>INDEX('Custo com Transporte'!$E$67:$AH$67,MATCH($C34,'Custo com Transporte'!$E$23:$AH$23,0))</f>
        <v>12082.026627474999</v>
      </c>
      <c r="L34" s="716">
        <f>INDEX('Custo com Transporte'!$E$87:$AH$87,MATCH($C34,'Custo com Transporte'!$E$23:$AH$23,0))-P34</f>
        <v>6850.5793364631645</v>
      </c>
      <c r="M34" s="713">
        <f>INDEX('Custo com Transporte'!$E$105:$AH$105,MATCH($C34,'Custo com Transporte'!$E$23:$AH$23,0))</f>
        <v>16224.435756895</v>
      </c>
      <c r="N34" s="716">
        <f>INDEX('Custo com Transporte'!$E$125:$AH$125,MATCH($C34,'Custo com Transporte'!$E$23:$AH$23,0))-P34</f>
        <v>12384.220299902478</v>
      </c>
      <c r="O34" s="713">
        <f>INDEX('Custo com Transporte'!$E$143:$AH$143,MATCH($C34,'Custo com Transporte'!$E$23:$AH$23,0))</f>
        <v>11909.426247082502</v>
      </c>
      <c r="P34" s="716">
        <f>INDEX('Custo com Transporte'!$E$20:$AH$20,MATCH($C34,'Custo com Transporte'!$E$23:$AH$23,0))</f>
        <v>5089.3589066210843</v>
      </c>
      <c r="Q34" s="728">
        <f>-INDEX('Modelo Ajustado (Ter. Reais)'!$E$162:$AH$162,MATCH($C34,'Modelo Ajustado (Ter. Reais)'!$E$3:$AH$3,0))</f>
        <v>2597.0809465177176</v>
      </c>
      <c r="R34" s="728"/>
      <c r="S34" s="718">
        <f t="shared" si="10"/>
        <v>8.5000000000000006E-2</v>
      </c>
      <c r="T34" s="720">
        <f t="shared" si="11"/>
        <v>11.5</v>
      </c>
      <c r="U34" s="733">
        <f t="shared" si="6"/>
        <v>0.39134339732311579</v>
      </c>
      <c r="V34" s="728"/>
      <c r="W34" s="716">
        <f t="shared" si="7"/>
        <v>815.08423300743664</v>
      </c>
      <c r="X34" s="713">
        <f t="shared" si="0"/>
        <v>4728.2213469444132</v>
      </c>
      <c r="Y34" s="716">
        <f t="shared" si="1"/>
        <v>2680.9289911630312</v>
      </c>
      <c r="Z34" s="713">
        <f t="shared" si="2"/>
        <v>6349.325808753927</v>
      </c>
      <c r="AA34" s="716">
        <f t="shared" si="3"/>
        <v>4846.482845361732</v>
      </c>
      <c r="AB34" s="713">
        <f t="shared" si="4"/>
        <v>4660.6753277023508</v>
      </c>
      <c r="AC34" s="728">
        <f t="shared" si="8"/>
        <v>898.26593740764895</v>
      </c>
    </row>
    <row r="35" spans="3:29">
      <c r="C35" s="722">
        <f t="shared" si="9"/>
        <v>13</v>
      </c>
      <c r="D35" s="713">
        <f>INDEX('Modelo Ajustado (Ter. Reais)'!$E$16:$AH$16,MATCH($C35,'Modelo Ajustado (Ter. Reais)'!$E$3:$AH$3,0))</f>
        <v>18060.754649271134</v>
      </c>
      <c r="E35" s="733">
        <f>INDEX('Modelo Ajustado (Ter. Reais)'!$E$186:$AH$186,MATCH($C35,'Modelo Ajustado (Ter. Reais)'!$E$3:$AH$3,0))</f>
        <v>0.31771154825787412</v>
      </c>
      <c r="F35" s="736">
        <f t="shared" si="5"/>
        <v>5738.1103223255304</v>
      </c>
      <c r="G35" s="662"/>
      <c r="H35" s="662"/>
      <c r="I35" s="662"/>
      <c r="J35" s="716">
        <f>INDEX('Custo com Transporte'!$E$49:$AH$49,MATCH($C35,'Custo com Transporte'!$E$23:$AH$23,0))-P35</f>
        <v>2098.614346730913</v>
      </c>
      <c r="K35" s="713">
        <f>INDEX('Custo com Transporte'!$E$67:$AH$67,MATCH($C35,'Custo com Transporte'!$E$23:$AH$23,0))</f>
        <v>12173.849954875002</v>
      </c>
      <c r="L35" s="716">
        <f>INDEX('Custo com Transporte'!$E$87:$AH$87,MATCH($C35,'Custo com Transporte'!$E$23:$AH$23,0))-P35</f>
        <v>6902.6436969125334</v>
      </c>
      <c r="M35" s="713">
        <f>INDEX('Custo com Transporte'!$E$105:$AH$105,MATCH($C35,'Custo com Transporte'!$E$23:$AH$23,0))</f>
        <v>16347.741367975003</v>
      </c>
      <c r="N35" s="716">
        <f>INDEX('Custo com Transporte'!$E$125:$AH$125,MATCH($C35,'Custo com Transporte'!$E$23:$AH$23,0))-P35</f>
        <v>12478.340297337822</v>
      </c>
      <c r="O35" s="713">
        <f>INDEX('Custo com Transporte'!$E$143:$AH$143,MATCH($C35,'Custo com Transporte'!$E$23:$AH$23,0))</f>
        <v>11999.937812662503</v>
      </c>
      <c r="P35" s="716">
        <f>INDEX('Custo com Transporte'!$E$20:$AH$20,MATCH($C35,'Custo com Transporte'!$E$23:$AH$23,0))</f>
        <v>5128.0380027320025</v>
      </c>
      <c r="Q35" s="728">
        <f>-INDEX('Modelo Ajustado (Ter. Reais)'!$E$162:$AH$162,MATCH($C35,'Modelo Ajustado (Ter. Reais)'!$E$3:$AH$3,0))</f>
        <v>2664.2184075953419</v>
      </c>
      <c r="R35" s="728"/>
      <c r="S35" s="718">
        <f t="shared" si="10"/>
        <v>8.5000000000000006E-2</v>
      </c>
      <c r="T35" s="720">
        <f t="shared" si="11"/>
        <v>12.5</v>
      </c>
      <c r="U35" s="733">
        <f t="shared" si="6"/>
        <v>0.36068515882314817</v>
      </c>
      <c r="V35" s="728"/>
      <c r="W35" s="716">
        <f t="shared" si="7"/>
        <v>756.93904895917672</v>
      </c>
      <c r="X35" s="713">
        <f t="shared" si="0"/>
        <v>4390.9270044632658</v>
      </c>
      <c r="Y35" s="716">
        <f t="shared" si="1"/>
        <v>2489.6811381204998</v>
      </c>
      <c r="Z35" s="713">
        <f t="shared" si="2"/>
        <v>5896.3876917078132</v>
      </c>
      <c r="AA35" s="716">
        <f t="shared" si="3"/>
        <v>4500.7521519945822</v>
      </c>
      <c r="AB35" s="713">
        <f t="shared" si="4"/>
        <v>4328.1994758280762</v>
      </c>
      <c r="AC35" s="728">
        <f t="shared" si="8"/>
        <v>846.45295517424404</v>
      </c>
    </row>
    <row r="36" spans="3:29">
      <c r="C36" s="722">
        <f t="shared" si="9"/>
        <v>14</v>
      </c>
      <c r="D36" s="713">
        <f>INDEX('Modelo Ajustado (Ter. Reais)'!$E$16:$AH$16,MATCH($C36,'Modelo Ajustado (Ter. Reais)'!$E$3:$AH$3,0))</f>
        <v>18198.016163580342</v>
      </c>
      <c r="E36" s="733">
        <f>INDEX('Modelo Ajustado (Ter. Reais)'!$E$186:$AH$186,MATCH($C36,'Modelo Ajustado (Ter. Reais)'!$E$3:$AH$3,0))</f>
        <v>0.29184116921528852</v>
      </c>
      <c r="F36" s="736">
        <f t="shared" si="5"/>
        <v>5310.9303145780059</v>
      </c>
      <c r="G36" s="662"/>
      <c r="H36" s="662"/>
      <c r="I36" s="662"/>
      <c r="J36" s="716">
        <f>INDEX('Custo com Transporte'!$E$49:$AH$49,MATCH($C36,'Custo com Transporte'!$E$23:$AH$23,0))-P36</f>
        <v>2114.5637900834899</v>
      </c>
      <c r="K36" s="713">
        <f>INDEX('Custo com Transporte'!$E$67:$AH$67,MATCH($C36,'Custo com Transporte'!$E$23:$AH$23,0))</f>
        <v>12266.371065550004</v>
      </c>
      <c r="L36" s="716">
        <f>INDEX('Custo com Transporte'!$E$87:$AH$87,MATCH($C36,'Custo com Transporte'!$E$23:$AH$23,0))-P36</f>
        <v>6955.1037045353805</v>
      </c>
      <c r="M36" s="713">
        <f>INDEX('Custo com Transporte'!$E$105:$AH$105,MATCH($C36,'Custo com Transporte'!$E$23:$AH$23,0))</f>
        <v>16471.984002310001</v>
      </c>
      <c r="N36" s="716">
        <f>INDEX('Custo com Transporte'!$E$125:$AH$125,MATCH($C36,'Custo com Transporte'!$E$23:$AH$23,0))-P36</f>
        <v>12573.175530889223</v>
      </c>
      <c r="O36" s="713">
        <f>INDEX('Custo com Transporte'!$E$143:$AH$143,MATCH($C36,'Custo com Transporte'!$E$23:$AH$23,0))</f>
        <v>12091.137193185001</v>
      </c>
      <c r="P36" s="716">
        <f>INDEX('Custo com Transporte'!$E$20:$AH$20,MATCH($C36,'Custo com Transporte'!$E$23:$AH$23,0))</f>
        <v>5167.0110287964799</v>
      </c>
      <c r="Q36" s="728">
        <f>-INDEX('Modelo Ajustado (Ter. Reais)'!$E$162:$AH$162,MATCH($C36,'Modelo Ajustado (Ter. Reais)'!$E$3:$AH$3,0))</f>
        <v>2731.223701248814</v>
      </c>
      <c r="R36" s="728"/>
      <c r="S36" s="718">
        <f t="shared" si="10"/>
        <v>8.5000000000000006E-2</v>
      </c>
      <c r="T36" s="720">
        <f t="shared" si="11"/>
        <v>13.5</v>
      </c>
      <c r="U36" s="733">
        <f t="shared" si="6"/>
        <v>0.33242871780935324</v>
      </c>
      <c r="V36" s="728"/>
      <c r="W36" s="716">
        <f t="shared" si="7"/>
        <v>702.94172946354092</v>
      </c>
      <c r="X36" s="713">
        <f t="shared" si="0"/>
        <v>4077.6940054945376</v>
      </c>
      <c r="Y36" s="716">
        <f t="shared" si="1"/>
        <v>2312.0762067297792</v>
      </c>
      <c r="Z36" s="713">
        <f t="shared" si="2"/>
        <v>5475.7605216640923</v>
      </c>
      <c r="AA36" s="716">
        <f t="shared" si="3"/>
        <v>4179.6846205254387</v>
      </c>
      <c r="AB36" s="713">
        <f t="shared" si="4"/>
        <v>4019.4412339874721</v>
      </c>
      <c r="AC36" s="728">
        <f t="shared" si="8"/>
        <v>797.08351836096176</v>
      </c>
    </row>
    <row r="37" spans="3:29">
      <c r="C37" s="722">
        <f t="shared" si="9"/>
        <v>15</v>
      </c>
      <c r="D37" s="713">
        <f>INDEX('Modelo Ajustado (Ter. Reais)'!$E$16:$AH$16,MATCH($C37,'Modelo Ajustado (Ter. Reais)'!$E$3:$AH$3,0))</f>
        <v>18336.321265048042</v>
      </c>
      <c r="E37" s="733">
        <f>INDEX('Modelo Ajustado (Ter. Reais)'!$E$186:$AH$186,MATCH($C37,'Modelo Ajustado (Ter. Reais)'!$E$3:$AH$3,0))</f>
        <v>0.26807734410653672</v>
      </c>
      <c r="F37" s="736">
        <f t="shared" si="5"/>
        <v>4915.5523054182904</v>
      </c>
      <c r="G37" s="662"/>
      <c r="H37" s="662"/>
      <c r="I37" s="662"/>
      <c r="J37" s="716">
        <f>INDEX('Custo com Transporte'!$E$49:$AH$49,MATCH($C37,'Custo com Transporte'!$E$23:$AH$23,0))-P37</f>
        <v>2130.6344956438397</v>
      </c>
      <c r="K37" s="713">
        <f>INDEX('Custo com Transporte'!$E$67:$AH$67,MATCH($C37,'Custo com Transporte'!$E$23:$AH$23,0))</f>
        <v>12359.595606050001</v>
      </c>
      <c r="L37" s="716">
        <f>INDEX('Custo com Transporte'!$E$87:$AH$87,MATCH($C37,'Custo com Transporte'!$E$23:$AH$23,0))-P37</f>
        <v>7007.9625609583827</v>
      </c>
      <c r="M37" s="713">
        <f>INDEX('Custo com Transporte'!$E$105:$AH$105,MATCH($C37,'Custo com Transporte'!$E$23:$AH$23,0))</f>
        <v>16597.171242410001</v>
      </c>
      <c r="N37" s="716">
        <f>INDEX('Custo com Transporte'!$E$125:$AH$125,MATCH($C37,'Custo com Transporte'!$E$23:$AH$23,0))-P37</f>
        <v>12668.731788337271</v>
      </c>
      <c r="O37" s="713">
        <f>INDEX('Custo com Transporte'!$E$143:$AH$143,MATCH($C37,'Custo com Transporte'!$E$23:$AH$23,0))</f>
        <v>12183.029954534999</v>
      </c>
      <c r="P37" s="716">
        <f>INDEX('Custo com Transporte'!$E$20:$AH$20,MATCH($C37,'Custo com Transporte'!$E$23:$AH$23,0))</f>
        <v>5206.2803633326575</v>
      </c>
      <c r="Q37" s="728">
        <f>-INDEX('Modelo Ajustado (Ter. Reais)'!$E$162:$AH$162,MATCH($C37,'Modelo Ajustado (Ter. Reais)'!$E$3:$AH$3,0))</f>
        <v>2798.1148226605414</v>
      </c>
      <c r="R37" s="728"/>
      <c r="S37" s="718">
        <f t="shared" si="10"/>
        <v>8.5000000000000006E-2</v>
      </c>
      <c r="T37" s="720">
        <f t="shared" si="11"/>
        <v>14.5</v>
      </c>
      <c r="U37" s="733">
        <f t="shared" si="6"/>
        <v>0.3063859150316619</v>
      </c>
      <c r="V37" s="728"/>
      <c r="W37" s="716">
        <f t="shared" si="7"/>
        <v>652.79639954586128</v>
      </c>
      <c r="X37" s="713">
        <f t="shared" si="0"/>
        <v>3786.8060091809375</v>
      </c>
      <c r="Y37" s="716">
        <f t="shared" si="1"/>
        <v>2147.1410217468629</v>
      </c>
      <c r="Z37" s="713">
        <f t="shared" si="2"/>
        <v>5085.1394980429732</v>
      </c>
      <c r="AA37" s="716">
        <f t="shared" si="3"/>
        <v>3881.5209812604171</v>
      </c>
      <c r="AB37" s="713">
        <f t="shared" si="4"/>
        <v>3732.7087804783519</v>
      </c>
      <c r="AC37" s="728">
        <f t="shared" si="8"/>
        <v>750.11119016397095</v>
      </c>
    </row>
    <row r="38" spans="3:29">
      <c r="C38" s="722">
        <f t="shared" si="9"/>
        <v>16</v>
      </c>
      <c r="D38" s="713">
        <f>INDEX('Modelo Ajustado (Ter. Reais)'!$E$16:$AH$16,MATCH($C38,'Modelo Ajustado (Ter. Reais)'!$E$3:$AH$3,0))</f>
        <v>18475.677364141855</v>
      </c>
      <c r="E38" s="733">
        <f>INDEX('Modelo Ajustado (Ter. Reais)'!$E$186:$AH$186,MATCH($C38,'Modelo Ajustado (Ter. Reais)'!$E$3:$AH$3,0))</f>
        <v>0.24624854202869512</v>
      </c>
      <c r="F38" s="736">
        <f t="shared" si="5"/>
        <v>4549.6086139124964</v>
      </c>
      <c r="G38" s="662"/>
      <c r="H38" s="662"/>
      <c r="I38" s="662"/>
      <c r="J38" s="716">
        <f>INDEX('Custo com Transporte'!$E$49:$AH$49,MATCH($C38,'Custo com Transporte'!$E$23:$AH$23,0))-P38</f>
        <v>2146.8273244897</v>
      </c>
      <c r="K38" s="713">
        <f>INDEX('Custo com Transporte'!$E$67:$AH$67,MATCH($C38,'Custo com Transporte'!$E$23:$AH$23,0))</f>
        <v>12453.5285714</v>
      </c>
      <c r="L38" s="716">
        <f>INDEX('Custo com Transporte'!$E$87:$AH$87,MATCH($C38,'Custo com Transporte'!$E$23:$AH$23,0))-P38</f>
        <v>7061.223098389748</v>
      </c>
      <c r="M38" s="713">
        <f>INDEX('Custo com Transporte'!$E$105:$AH$105,MATCH($C38,'Custo com Transporte'!$E$23:$AH$23,0))</f>
        <v>16723.309795879999</v>
      </c>
      <c r="N38" s="716">
        <f>INDEX('Custo com Transporte'!$E$125:$AH$125,MATCH($C38,'Custo com Transporte'!$E$23:$AH$23,0))-P38</f>
        <v>12765.014189641714</v>
      </c>
      <c r="O38" s="713">
        <f>INDEX('Custo com Transporte'!$E$143:$AH$143,MATCH($C38,'Custo com Transporte'!$E$23:$AH$23,0))</f>
        <v>12275.62102038</v>
      </c>
      <c r="P38" s="716">
        <f>INDEX('Custo com Transporte'!$E$20:$AH$20,MATCH($C38,'Custo com Transporte'!$E$23:$AH$23,0))</f>
        <v>5245.8481104142793</v>
      </c>
      <c r="Q38" s="728">
        <f>-INDEX('Modelo Ajustado (Ter. Reais)'!$E$162:$AH$162,MATCH($C38,'Modelo Ajustado (Ter. Reais)'!$E$3:$AH$3,0))</f>
        <v>2864.9119577631764</v>
      </c>
      <c r="R38" s="728"/>
      <c r="S38" s="718">
        <f t="shared" si="10"/>
        <v>8.5000000000000006E-2</v>
      </c>
      <c r="T38" s="720">
        <f t="shared" si="11"/>
        <v>15.5</v>
      </c>
      <c r="U38" s="733">
        <f t="shared" si="6"/>
        <v>0.28238333182641656</v>
      </c>
      <c r="V38" s="728"/>
      <c r="W38" s="716">
        <f t="shared" si="7"/>
        <v>606.22825274539298</v>
      </c>
      <c r="X38" s="713">
        <f t="shared" si="0"/>
        <v>3516.6688909874056</v>
      </c>
      <c r="Y38" s="716">
        <f t="shared" si="1"/>
        <v>1993.9717052929495</v>
      </c>
      <c r="Z38" s="713">
        <f t="shared" si="2"/>
        <v>4722.3839393259441</v>
      </c>
      <c r="AA38" s="716">
        <f t="shared" si="3"/>
        <v>3604.6272376825118</v>
      </c>
      <c r="AB38" s="713">
        <f t="shared" si="4"/>
        <v>3466.4307639732997</v>
      </c>
      <c r="AC38" s="728">
        <f t="shared" si="8"/>
        <v>705.4803926397567</v>
      </c>
    </row>
    <row r="39" spans="3:29">
      <c r="C39" s="722">
        <f t="shared" si="9"/>
        <v>17</v>
      </c>
      <c r="D39" s="713">
        <f>INDEX('Modelo Ajustado (Ter. Reais)'!$E$16:$AH$16,MATCH($C39,'Modelo Ajustado (Ter. Reais)'!$E$3:$AH$3,0))</f>
        <v>18616.092515717912</v>
      </c>
      <c r="E39" s="733">
        <f>INDEX('Modelo Ajustado (Ter. Reais)'!$E$186:$AH$186,MATCH($C39,'Modelo Ajustado (Ter. Reais)'!$E$3:$AH$3,0))</f>
        <v>0.22619719936929733</v>
      </c>
      <c r="F39" s="736">
        <f t="shared" si="5"/>
        <v>4210.9079902551284</v>
      </c>
      <c r="G39" s="662"/>
      <c r="H39" s="662"/>
      <c r="I39" s="662"/>
      <c r="J39" s="716">
        <f>INDEX('Custo com Transporte'!$E$49:$AH$49,MATCH($C39,'Custo com Transporte'!$E$23:$AH$23,0))-P39</f>
        <v>2163.1432125751289</v>
      </c>
      <c r="K39" s="713">
        <f>INDEX('Custo com Transporte'!$E$67:$AH$67,MATCH($C39,'Custo com Transporte'!$E$23:$AH$23,0))</f>
        <v>12548.175390975002</v>
      </c>
      <c r="L39" s="716">
        <f>INDEX('Custo com Transporte'!$E$87:$AH$87,MATCH($C39,'Custo com Transporte'!$E$23:$AH$23,0))-P39</f>
        <v>7114.8883953166733</v>
      </c>
      <c r="M39" s="713">
        <f>INDEX('Custo com Transporte'!$E$105:$AH$105,MATCH($C39,'Custo com Transporte'!$E$23:$AH$23,0))</f>
        <v>16850.406953595004</v>
      </c>
      <c r="N39" s="716">
        <f>INDEX('Custo com Transporte'!$E$125:$AH$125,MATCH($C39,'Custo com Transporte'!$E$23:$AH$23,0))-P39</f>
        <v>12862.028299976182</v>
      </c>
      <c r="O39" s="713">
        <f>INDEX('Custo com Transporte'!$E$143:$AH$143,MATCH($C39,'Custo com Transporte'!$E$23:$AH$23,0))</f>
        <v>12368.915742532499</v>
      </c>
      <c r="P39" s="716">
        <f>INDEX('Custo com Transporte'!$E$20:$AH$20,MATCH($C39,'Custo com Transporte'!$E$23:$AH$23,0))</f>
        <v>5285.7165570780217</v>
      </c>
      <c r="Q39" s="728">
        <f>-INDEX('Modelo Ajustado (Ter. Reais)'!$E$162:$AH$162,MATCH($C39,'Modelo Ajustado (Ter. Reais)'!$E$3:$AH$3,0))</f>
        <v>2931.6342777543518</v>
      </c>
      <c r="R39" s="728"/>
      <c r="S39" s="718">
        <f t="shared" si="10"/>
        <v>8.5000000000000006E-2</v>
      </c>
      <c r="T39" s="720">
        <f t="shared" si="11"/>
        <v>16.5</v>
      </c>
      <c r="U39" s="733">
        <f t="shared" si="6"/>
        <v>0.26026113532388617</v>
      </c>
      <c r="V39" s="728"/>
      <c r="W39" s="716">
        <f t="shared" si="7"/>
        <v>562.98210837296153</v>
      </c>
      <c r="X39" s="713">
        <f t="shared" si="0"/>
        <v>3265.8023734984035</v>
      </c>
      <c r="Y39" s="716">
        <f t="shared" si="1"/>
        <v>1851.7289314678601</v>
      </c>
      <c r="Z39" s="713">
        <f t="shared" si="2"/>
        <v>4385.5060444121418</v>
      </c>
      <c r="AA39" s="716">
        <f t="shared" si="3"/>
        <v>3347.4860879197549</v>
      </c>
      <c r="AB39" s="713">
        <f t="shared" si="4"/>
        <v>3219.148053876997</v>
      </c>
      <c r="AC39" s="728">
        <f t="shared" si="8"/>
        <v>663.12746320306712</v>
      </c>
    </row>
    <row r="40" spans="3:29">
      <c r="C40" s="722">
        <f t="shared" si="9"/>
        <v>18</v>
      </c>
      <c r="D40" s="713">
        <f>INDEX('Modelo Ajustado (Ter. Reais)'!$E$16:$AH$16,MATCH($C40,'Modelo Ajustado (Ter. Reais)'!$E$3:$AH$3,0))</f>
        <v>18757.574774632318</v>
      </c>
      <c r="E40" s="733">
        <f>INDEX('Modelo Ajustado (Ter. Reais)'!$E$186:$AH$186,MATCH($C40,'Modelo Ajustado (Ter. Reais)'!$E$3:$AH$3,0))</f>
        <v>0.20777858248822212</v>
      </c>
      <c r="F40" s="736">
        <f t="shared" si="5"/>
        <v>3897.4222975899356</v>
      </c>
      <c r="G40" s="662"/>
      <c r="H40" s="662"/>
      <c r="I40" s="662"/>
      <c r="J40" s="716">
        <f>INDEX('Custo com Transporte'!$E$49:$AH$49,MATCH($C40,'Custo com Transporte'!$E$23:$AH$23,0))-P40</f>
        <v>2179.5830958541874</v>
      </c>
      <c r="K40" s="713">
        <f>INDEX('Custo com Transporte'!$E$67:$AH$67,MATCH($C40,'Custo com Transporte'!$E$23:$AH$23,0))</f>
        <v>12643.54149415</v>
      </c>
      <c r="L40" s="716">
        <f>INDEX('Custo com Transporte'!$E$87:$AH$87,MATCH($C40,'Custo com Transporte'!$E$23:$AH$23,0))-P40</f>
        <v>7168.9615302263446</v>
      </c>
      <c r="M40" s="713">
        <f>INDEX('Custo com Transporte'!$E$105:$AH$105,MATCH($C40,'Custo com Transporte'!$E$23:$AH$23,0))</f>
        <v>16978.470006429998</v>
      </c>
      <c r="N40" s="716">
        <f>INDEX('Custo com Transporte'!$E$125:$AH$125,MATCH($C40,'Custo com Transporte'!$E$23:$AH$23,0))-P40</f>
        <v>12959.779684514333</v>
      </c>
      <c r="O40" s="713">
        <f>INDEX('Custo com Transporte'!$E$143:$AH$143,MATCH($C40,'Custo com Transporte'!$E$23:$AH$23,0))</f>
        <v>12462.919472804999</v>
      </c>
      <c r="P40" s="716">
        <f>INDEX('Custo com Transporte'!$E$20:$AH$20,MATCH($C40,'Custo com Transporte'!$E$23:$AH$23,0))</f>
        <v>5325.8879903605539</v>
      </c>
      <c r="Q40" s="728">
        <f>-INDEX('Modelo Ajustado (Ter. Reais)'!$E$162:$AH$162,MATCH($C40,'Modelo Ajustado (Ter. Reais)'!$E$3:$AH$3,0))</f>
        <v>2998.298814005057</v>
      </c>
      <c r="R40" s="728"/>
      <c r="S40" s="718">
        <f t="shared" si="10"/>
        <v>8.5000000000000006E-2</v>
      </c>
      <c r="T40" s="720">
        <f t="shared" si="11"/>
        <v>17.5</v>
      </c>
      <c r="U40" s="733">
        <f t="shared" si="6"/>
        <v>0.23987201412339743</v>
      </c>
      <c r="V40" s="728"/>
      <c r="W40" s="716">
        <f t="shared" si="7"/>
        <v>522.82098715185396</v>
      </c>
      <c r="X40" s="713">
        <f t="shared" si="0"/>
        <v>3032.8317638545104</v>
      </c>
      <c r="Y40" s="716">
        <f t="shared" si="1"/>
        <v>1719.6332414285466</v>
      </c>
      <c r="Z40" s="713">
        <f t="shared" si="2"/>
        <v>4072.6597971760561</v>
      </c>
      <c r="AA40" s="716">
        <f t="shared" si="3"/>
        <v>3108.6884555199413</v>
      </c>
      <c r="AB40" s="713">
        <f t="shared" si="4"/>
        <v>2989.5055957994455</v>
      </c>
      <c r="AC40" s="728">
        <f t="shared" si="8"/>
        <v>622.9822774500883</v>
      </c>
    </row>
    <row r="41" spans="3:29">
      <c r="C41" s="722">
        <f t="shared" si="9"/>
        <v>19</v>
      </c>
      <c r="D41" s="713">
        <f>INDEX('Modelo Ajustado (Ter. Reais)'!$E$16:$AH$16,MATCH($C41,'Modelo Ajustado (Ter. Reais)'!$E$3:$AH$3,0))</f>
        <v>18900.132195741193</v>
      </c>
      <c r="E41" s="733">
        <f>INDEX('Modelo Ajustado (Ter. Reais)'!$E$186:$AH$186,MATCH($C41,'Modelo Ajustado (Ter. Reais)'!$E$3:$AH$3,0))</f>
        <v>0.19085974300827183</v>
      </c>
      <c r="F41" s="736">
        <f t="shared" si="5"/>
        <v>3607.2743737015285</v>
      </c>
      <c r="G41" s="662"/>
      <c r="H41" s="662"/>
      <c r="I41" s="662"/>
      <c r="J41" s="716">
        <f>INDEX('Custo com Transporte'!$E$49:$AH$49,MATCH($C41,'Custo com Transporte'!$E$23:$AH$23,0))-P41</f>
        <v>2196.1479102809262</v>
      </c>
      <c r="K41" s="713">
        <f>INDEX('Custo com Transporte'!$E$67:$AH$67,MATCH($C41,'Custo com Transporte'!$E$23:$AH$23,0))</f>
        <v>12739.632310300001</v>
      </c>
      <c r="L41" s="716">
        <f>INDEX('Custo com Transporte'!$E$87:$AH$87,MATCH($C41,'Custo com Transporte'!$E$23:$AH$23,0))-P41</f>
        <v>7223.4455816059472</v>
      </c>
      <c r="M41" s="713">
        <f>INDEX('Custo com Transporte'!$E$105:$AH$105,MATCH($C41,'Custo com Transporte'!$E$23:$AH$23,0))</f>
        <v>17107.50624526</v>
      </c>
      <c r="N41" s="716">
        <f>INDEX('Custo com Transporte'!$E$125:$AH$125,MATCH($C41,'Custo com Transporte'!$E$23:$AH$23,0))-P41</f>
        <v>13058.273908429792</v>
      </c>
      <c r="O41" s="713">
        <f>INDEX('Custo com Transporte'!$E$143:$AH$143,MATCH($C41,'Custo com Transporte'!$E$23:$AH$23,0))</f>
        <v>12557.637563010001</v>
      </c>
      <c r="P41" s="716">
        <f>INDEX('Custo com Transporte'!$E$20:$AH$20,MATCH($C41,'Custo com Transporte'!$E$23:$AH$23,0))</f>
        <v>5366.3646972985607</v>
      </c>
      <c r="Q41" s="728">
        <f>-INDEX('Modelo Ajustado (Ter. Reais)'!$E$162:$AH$162,MATCH($C41,'Modelo Ajustado (Ter. Reais)'!$E$3:$AH$3,0))</f>
        <v>3064.9232939087301</v>
      </c>
      <c r="R41" s="728"/>
      <c r="S41" s="718">
        <f t="shared" si="10"/>
        <v>8.5000000000000006E-2</v>
      </c>
      <c r="T41" s="720">
        <f t="shared" si="11"/>
        <v>18.5</v>
      </c>
      <c r="U41" s="733">
        <f t="shared" si="6"/>
        <v>0.22108019734875339</v>
      </c>
      <c r="V41" s="728"/>
      <c r="W41" s="716">
        <f t="shared" si="7"/>
        <v>485.52481341195954</v>
      </c>
      <c r="X41" s="713">
        <f t="shared" si="0"/>
        <v>2816.4804253116795</v>
      </c>
      <c r="Y41" s="716">
        <f t="shared" si="1"/>
        <v>1596.9607747194236</v>
      </c>
      <c r="Z41" s="713">
        <f t="shared" si="2"/>
        <v>3782.1308568471118</v>
      </c>
      <c r="AA41" s="716">
        <f t="shared" si="3"/>
        <v>2886.9257727097356</v>
      </c>
      <c r="AB41" s="713">
        <f t="shared" si="4"/>
        <v>2776.2449906643697</v>
      </c>
      <c r="AC41" s="728">
        <f t="shared" si="8"/>
        <v>584.97047221548621</v>
      </c>
    </row>
    <row r="42" spans="3:29">
      <c r="C42" s="722">
        <f t="shared" si="9"/>
        <v>20</v>
      </c>
      <c r="D42" s="713">
        <f>INDEX('Modelo Ajustado (Ter. Reais)'!$E$16:$AH$16,MATCH($C42,'Modelo Ajustado (Ter. Reais)'!$E$3:$AH$3,0))</f>
        <v>19043.773478289142</v>
      </c>
      <c r="E42" s="733">
        <f>INDEX('Modelo Ajustado (Ter. Reais)'!$E$186:$AH$186,MATCH($C42,'Modelo Ajustado (Ter. Reais)'!$E$3:$AH$3,0))</f>
        <v>0.17531855817357142</v>
      </c>
      <c r="F42" s="736">
        <f t="shared" si="5"/>
        <v>3338.7269083977517</v>
      </c>
      <c r="G42" s="662"/>
      <c r="H42" s="662"/>
      <c r="I42" s="662"/>
      <c r="J42" s="716">
        <f>INDEX('Custo com Transporte'!$E$49:$AH$49,MATCH($C42,'Custo com Transporte'!$E$23:$AH$23,0))-P42</f>
        <v>2212.8386666857314</v>
      </c>
      <c r="K42" s="713">
        <f>INDEX('Custo com Transporte'!$E$67:$AH$67,MATCH($C42,'Custo com Transporte'!$E$23:$AH$23,0))</f>
        <v>12836.45370315</v>
      </c>
      <c r="L42" s="716">
        <f>INDEX('Custo com Transporte'!$E$87:$AH$87,MATCH($C42,'Custo com Transporte'!$E$23:$AH$23,0))-P42</f>
        <v>7278.3438742216413</v>
      </c>
      <c r="M42" s="713">
        <f>INDEX('Custo com Transporte'!$E$105:$AH$105,MATCH($C42,'Custo com Transporte'!$E$23:$AH$23,0))</f>
        <v>17237.52354423</v>
      </c>
      <c r="N42" s="716">
        <f>INDEX('Custo com Transporte'!$E$125:$AH$125,MATCH($C42,'Custo com Transporte'!$E$23:$AH$23,0))-P42</f>
        <v>13157.516982110083</v>
      </c>
      <c r="O42" s="713">
        <f>INDEX('Custo com Transporte'!$E$143:$AH$143,MATCH($C42,'Custo com Transporte'!$E$23:$AH$23,0))</f>
        <v>12653.075793104999</v>
      </c>
      <c r="P42" s="716">
        <f>INDEX('Custo com Transporte'!$E$20:$AH$20,MATCH($C42,'Custo com Transporte'!$E$23:$AH$23,0))</f>
        <v>5407.1491478916478</v>
      </c>
      <c r="Q42" s="728">
        <f>-INDEX('Modelo Ajustado (Ter. Reais)'!$E$162:$AH$162,MATCH($C42,'Modelo Ajustado (Ter. Reais)'!$E$3:$AH$3,0))</f>
        <v>3131.5260599917724</v>
      </c>
      <c r="R42" s="728"/>
      <c r="S42" s="718">
        <f t="shared" si="10"/>
        <v>8.5000000000000006E-2</v>
      </c>
      <c r="T42" s="720">
        <f t="shared" si="11"/>
        <v>19.5</v>
      </c>
      <c r="U42" s="733">
        <f t="shared" si="6"/>
        <v>0.20376055055184647</v>
      </c>
      <c r="V42" s="728"/>
      <c r="W42" s="716">
        <f t="shared" si="7"/>
        <v>450.88922500629849</v>
      </c>
      <c r="X42" s="713">
        <f t="shared" si="0"/>
        <v>2615.5628736871327</v>
      </c>
      <c r="Y42" s="716">
        <f t="shared" si="1"/>
        <v>1483.0393549170608</v>
      </c>
      <c r="Z42" s="713">
        <f t="shared" si="2"/>
        <v>3512.3272875227208</v>
      </c>
      <c r="AA42" s="716">
        <f t="shared" si="3"/>
        <v>2680.98290417002</v>
      </c>
      <c r="AB42" s="713">
        <f t="shared" si="4"/>
        <v>2578.1976897773161</v>
      </c>
      <c r="AC42" s="728">
        <f t="shared" si="8"/>
        <v>549.01463372072249</v>
      </c>
    </row>
    <row r="43" spans="3:29">
      <c r="C43" s="722">
        <f t="shared" si="9"/>
        <v>21</v>
      </c>
      <c r="D43" s="713">
        <f>INDEX('Modelo Ajustado (Ter. Reais)'!$E$16:$AH$16,MATCH($C43,'Modelo Ajustado (Ter. Reais)'!$E$3:$AH$3,0))</f>
        <v>19188.506354938036</v>
      </c>
      <c r="E43" s="733">
        <f>INDEX('Modelo Ajustado (Ter. Reais)'!$E$186:$AH$186,MATCH($C43,'Modelo Ajustado (Ter. Reais)'!$E$3:$AH$3,0))</f>
        <v>0.16104284934894744</v>
      </c>
      <c r="F43" s="736">
        <f t="shared" si="5"/>
        <v>3090.1717381496069</v>
      </c>
      <c r="G43" s="662"/>
      <c r="H43" s="662"/>
      <c r="I43" s="662"/>
      <c r="J43" s="716">
        <f>INDEX('Custo com Transporte'!$E$49:$AH$49,MATCH($C43,'Custo com Transporte'!$E$23:$AH$23,0))-P43</f>
        <v>2229.6562635845012</v>
      </c>
      <c r="K43" s="713">
        <f>INDEX('Custo com Transporte'!$E$67:$AH$67,MATCH($C43,'Custo com Transporte'!$E$23:$AH$23,0))</f>
        <v>12934.010884899997</v>
      </c>
      <c r="L43" s="716">
        <f>INDEX('Custo com Transporte'!$E$87:$AH$87,MATCH($C43,'Custo com Transporte'!$E$23:$AH$23,0))-P43</f>
        <v>7333.6593634211422</v>
      </c>
      <c r="M43" s="713">
        <f>INDEX('Custo com Transporte'!$E$105:$AH$105,MATCH($C43,'Custo com Transporte'!$E$23:$AH$23,0))</f>
        <v>17368.528902579998</v>
      </c>
      <c r="N43" s="716">
        <f>INDEX('Custo com Transporte'!$E$125:$AH$125,MATCH($C43,'Custo com Transporte'!$E$23:$AH$23,0))-P43</f>
        <v>13257.51424812191</v>
      </c>
      <c r="O43" s="713">
        <f>INDEX('Custo com Transporte'!$E$143:$AH$143,MATCH($C43,'Custo com Transporte'!$E$23:$AH$23,0))</f>
        <v>12749.239300829999</v>
      </c>
      <c r="P43" s="716">
        <f>INDEX('Custo com Transporte'!$E$20:$AH$20,MATCH($C43,'Custo com Transporte'!$E$23:$AH$23,0))</f>
        <v>5448.2435376950216</v>
      </c>
      <c r="Q43" s="728">
        <f>-INDEX('Modelo Ajustado (Ter. Reais)'!$E$162:$AH$162,MATCH($C43,'Modelo Ajustado (Ter. Reais)'!$E$3:$AH$3,0))</f>
        <v>3363.9672553952491</v>
      </c>
      <c r="R43" s="728"/>
      <c r="S43" s="718">
        <f t="shared" si="10"/>
        <v>8.5000000000000006E-2</v>
      </c>
      <c r="T43" s="720">
        <f t="shared" si="11"/>
        <v>20.5</v>
      </c>
      <c r="U43" s="733">
        <f t="shared" si="6"/>
        <v>0.18779774244409816</v>
      </c>
      <c r="V43" s="728"/>
      <c r="W43" s="716">
        <f t="shared" si="7"/>
        <v>418.7244127275124</v>
      </c>
      <c r="X43" s="713">
        <f t="shared" si="0"/>
        <v>2428.9780449316117</v>
      </c>
      <c r="Y43" s="716">
        <f t="shared" si="1"/>
        <v>1377.2446723045125</v>
      </c>
      <c r="Z43" s="713">
        <f t="shared" si="2"/>
        <v>3261.7705174795933</v>
      </c>
      <c r="AA43" s="716">
        <f t="shared" si="3"/>
        <v>2489.7312462177601</v>
      </c>
      <c r="AB43" s="713">
        <f t="shared" si="4"/>
        <v>2394.2783585754464</v>
      </c>
      <c r="AC43" s="728">
        <f t="shared" si="8"/>
        <v>541.7428719254093</v>
      </c>
    </row>
    <row r="44" spans="3:29">
      <c r="C44" s="722">
        <f t="shared" si="9"/>
        <v>22</v>
      </c>
      <c r="D44" s="713">
        <f>INDEX('Modelo Ajustado (Ter. Reais)'!$E$16:$AH$16,MATCH($C44,'Modelo Ajustado (Ter. Reais)'!$E$3:$AH$3,0))</f>
        <v>19334.338880544001</v>
      </c>
      <c r="E44" s="733">
        <f>INDEX('Modelo Ajustado (Ter. Reais)'!$E$186:$AH$186,MATCH($C44,'Modelo Ajustado (Ter. Reais)'!$E$3:$AH$3,0))</f>
        <v>0.1479295722974828</v>
      </c>
      <c r="F44" s="736">
        <f t="shared" si="5"/>
        <v>2860.1204812534666</v>
      </c>
      <c r="G44" s="662"/>
      <c r="H44" s="662"/>
      <c r="I44" s="662"/>
      <c r="J44" s="716">
        <f>INDEX('Custo com Transporte'!$E$49:$AH$49,MATCH($C44,'Custo com Transporte'!$E$23:$AH$23,0))-P44</f>
        <v>2246.6016369312874</v>
      </c>
      <c r="K44" s="713">
        <f>INDEX('Custo com Transporte'!$E$67:$AH$67,MATCH($C44,'Custo com Transporte'!$E$23:$AH$23,0))</f>
        <v>13032.309284925001</v>
      </c>
      <c r="L44" s="716">
        <f>INDEX('Custo com Transporte'!$E$87:$AH$87,MATCH($C44,'Custo com Transporte'!$E$23:$AH$23,0))-P44</f>
        <v>7389.3951276916259</v>
      </c>
      <c r="M44" s="713">
        <f>INDEX('Custo com Transporte'!$E$105:$AH$105,MATCH($C44,'Custo com Transporte'!$E$23:$AH$23,0))</f>
        <v>17500.529611184997</v>
      </c>
      <c r="N44" s="716">
        <f>INDEX('Custo com Transporte'!$E$125:$AH$125,MATCH($C44,'Custo com Transporte'!$E$23:$AH$23,0))-P44</f>
        <v>13358.271271638921</v>
      </c>
      <c r="O44" s="713">
        <f>INDEX('Custo com Transporte'!$E$143:$AH$143,MATCH($C44,'Custo com Transporte'!$E$23:$AH$23,0))</f>
        <v>12846.133437997501</v>
      </c>
      <c r="P44" s="716">
        <f>INDEX('Custo com Transporte'!$E$20:$AH$20,MATCH($C44,'Custo com Transporte'!$E$23:$AH$23,0))</f>
        <v>5489.6501537453632</v>
      </c>
      <c r="Q44" s="728">
        <f>-INDEX('Modelo Ajustado (Ter. Reais)'!$E$162:$AH$162,MATCH($C44,'Modelo Ajustado (Ter. Reais)'!$E$3:$AH$3,0))</f>
        <v>3425.2822695871719</v>
      </c>
      <c r="R44" s="728"/>
      <c r="S44" s="718">
        <f t="shared" si="10"/>
        <v>8.5000000000000006E-2</v>
      </c>
      <c r="T44" s="720">
        <f t="shared" si="11"/>
        <v>21.5</v>
      </c>
      <c r="U44" s="733">
        <f t="shared" si="6"/>
        <v>0.17308547690700288</v>
      </c>
      <c r="V44" s="728"/>
      <c r="W44" s="716">
        <f t="shared" si="7"/>
        <v>388.85411574830522</v>
      </c>
      <c r="X44" s="713">
        <f t="shared" si="0"/>
        <v>2255.7034677808056</v>
      </c>
      <c r="Y44" s="716">
        <f t="shared" si="1"/>
        <v>1278.9969797307886</v>
      </c>
      <c r="Z44" s="713">
        <f t="shared" si="2"/>
        <v>3029.0875138770807</v>
      </c>
      <c r="AA44" s="716">
        <f t="shared" si="3"/>
        <v>2312.1227537047384</v>
      </c>
      <c r="AB44" s="713">
        <f t="shared" si="4"/>
        <v>2223.4791325267938</v>
      </c>
      <c r="AC44" s="728">
        <f t="shared" si="8"/>
        <v>506.70054113818151</v>
      </c>
    </row>
    <row r="45" spans="3:29">
      <c r="C45" s="722">
        <f t="shared" si="9"/>
        <v>23</v>
      </c>
      <c r="D45" s="713">
        <f>INDEX('Modelo Ajustado (Ter. Reais)'!$E$16:$AH$16,MATCH($C45,'Modelo Ajustado (Ter. Reais)'!$E$3:$AH$3,0))</f>
        <v>19481.279754351628</v>
      </c>
      <c r="E45" s="733">
        <f>INDEX('Modelo Ajustado (Ter. Reais)'!$E$186:$AH$186,MATCH($C45,'Modelo Ajustado (Ter. Reais)'!$E$3:$AH$3,0))</f>
        <v>0.13588407339154682</v>
      </c>
      <c r="F45" s="736">
        <f t="shared" si="5"/>
        <v>2647.1956479015716</v>
      </c>
      <c r="G45" s="662"/>
      <c r="H45" s="662"/>
      <c r="I45" s="662"/>
      <c r="J45" s="716">
        <f>INDEX('Custo com Transporte'!$E$49:$AH$49,MATCH($C45,'Custo com Transporte'!$E$23:$AH$23,0))-P45</f>
        <v>2263.6757975564842</v>
      </c>
      <c r="K45" s="713">
        <f>INDEX('Custo com Transporte'!$E$67:$AH$67,MATCH($C45,'Custo com Transporte'!$E$23:$AH$23,0))</f>
        <v>13131.354766949999</v>
      </c>
      <c r="L45" s="716">
        <f>INDEX('Custo com Transporte'!$E$87:$AH$87,MATCH($C45,'Custo com Transporte'!$E$23:$AH$23,0))-P45</f>
        <v>7445.5544917992593</v>
      </c>
      <c r="M45" s="713">
        <f>INDEX('Custo com Transporte'!$E$105:$AH$105,MATCH($C45,'Custo com Transporte'!$E$23:$AH$23,0))</f>
        <v>17633.533544189995</v>
      </c>
      <c r="N45" s="716">
        <f>INDEX('Custo com Transporte'!$E$125:$AH$125,MATCH($C45,'Custo com Transporte'!$E$23:$AH$23,0))-P45</f>
        <v>13459.794063048617</v>
      </c>
      <c r="O45" s="713">
        <f>INDEX('Custo com Transporte'!$E$143:$AH$143,MATCH($C45,'Custo com Transporte'!$E$23:$AH$23,0))</f>
        <v>12943.763984564997</v>
      </c>
      <c r="P45" s="716">
        <f>INDEX('Custo com Transporte'!$E$20:$AH$20,MATCH($C45,'Custo com Transporte'!$E$23:$AH$23,0))</f>
        <v>5531.3714660422756</v>
      </c>
      <c r="Q45" s="728">
        <f>-INDEX('Modelo Ajustado (Ter. Reais)'!$E$162:$AH$162,MATCH($C45,'Modelo Ajustado (Ter. Reais)'!$E$3:$AH$3,0))</f>
        <v>3486.7918822498273</v>
      </c>
      <c r="R45" s="728"/>
      <c r="S45" s="718">
        <f t="shared" si="10"/>
        <v>8.5000000000000006E-2</v>
      </c>
      <c r="T45" s="720">
        <f t="shared" si="11"/>
        <v>22.5</v>
      </c>
      <c r="U45" s="733">
        <f t="shared" si="6"/>
        <v>0.1595257851677446</v>
      </c>
      <c r="V45" s="728"/>
      <c r="W45" s="716">
        <f t="shared" si="7"/>
        <v>361.11465897041859</v>
      </c>
      <c r="X45" s="713">
        <f t="shared" si="0"/>
        <v>2094.7896795139045</v>
      </c>
      <c r="Y45" s="716">
        <f t="shared" si="1"/>
        <v>1187.7579263135044</v>
      </c>
      <c r="Z45" s="713">
        <f t="shared" si="2"/>
        <v>2813.0032839186711</v>
      </c>
      <c r="AA45" s="716">
        <f t="shared" si="3"/>
        <v>2147.1842161039781</v>
      </c>
      <c r="AB45" s="713">
        <f t="shared" si="4"/>
        <v>2064.8641126637058</v>
      </c>
      <c r="AC45" s="728">
        <f t="shared" si="8"/>
        <v>473.79948402868519</v>
      </c>
    </row>
    <row r="46" spans="3:29">
      <c r="C46" s="722">
        <f t="shared" si="9"/>
        <v>24</v>
      </c>
      <c r="D46" s="713">
        <f>INDEX('Modelo Ajustado (Ter. Reais)'!$E$16:$AH$16,MATCH($C46,'Modelo Ajustado (Ter. Reais)'!$E$3:$AH$3,0))</f>
        <v>19629.337675605537</v>
      </c>
      <c r="E46" s="733">
        <f>INDEX('Modelo Ajustado (Ter. Reais)'!$E$186:$AH$186,MATCH($C46,'Modelo Ajustado (Ter. Reais)'!$E$3:$AH$3,0))</f>
        <v>0.12481940638851881</v>
      </c>
      <c r="F46" s="736">
        <f t="shared" si="5"/>
        <v>2450.1222764688705</v>
      </c>
      <c r="G46" s="662"/>
      <c r="H46" s="662"/>
      <c r="I46" s="662"/>
      <c r="J46" s="716">
        <f>INDEX('Custo com Transporte'!$E$49:$AH$49,MATCH($C46,'Custo com Transporte'!$E$23:$AH$23,0))-P46</f>
        <v>2280.8797562904647</v>
      </c>
      <c r="K46" s="713">
        <f>INDEX('Custo com Transporte'!$E$67:$AH$67,MATCH($C46,'Custo com Transporte'!$E$23:$AH$23,0))</f>
        <v>13231.153194699998</v>
      </c>
      <c r="L46" s="716">
        <f>INDEX('Custo com Transporte'!$E$87:$AH$87,MATCH($C46,'Custo com Transporte'!$E$23:$AH$23,0))-P46</f>
        <v>7502.1407805102072</v>
      </c>
      <c r="M46" s="713">
        <f>INDEX('Custo com Transporte'!$E$105:$AH$105,MATCH($C46,'Custo com Transporte'!$E$23:$AH$23,0))</f>
        <v>17767.548575739995</v>
      </c>
      <c r="N46" s="716">
        <f>INDEX('Custo com Transporte'!$E$125:$AH$125,MATCH($C46,'Custo com Transporte'!$E$23:$AH$23,0))-P46</f>
        <v>13562.088632738552</v>
      </c>
      <c r="O46" s="713">
        <f>INDEX('Custo com Transporte'!$E$143:$AH$143,MATCH($C46,'Custo com Transporte'!$E$23:$AH$23,0))</f>
        <v>13042.136720489996</v>
      </c>
      <c r="P46" s="716">
        <f>INDEX('Custo com Transporte'!$E$20:$AH$20,MATCH($C46,'Custo com Transporte'!$E$23:$AH$23,0))</f>
        <v>5573.4099445853744</v>
      </c>
      <c r="Q46" s="728">
        <f>-INDEX('Modelo Ajustado (Ter. Reais)'!$E$162:$AH$162,MATCH($C46,'Modelo Ajustado (Ter. Reais)'!$E$3:$AH$3,0))</f>
        <v>3548.5074517497196</v>
      </c>
      <c r="R46" s="728"/>
      <c r="S46" s="718">
        <f t="shared" si="10"/>
        <v>8.5000000000000006E-2</v>
      </c>
      <c r="T46" s="720">
        <f t="shared" si="11"/>
        <v>23.5</v>
      </c>
      <c r="U46" s="733">
        <f t="shared" si="6"/>
        <v>0.14702837342649272</v>
      </c>
      <c r="V46" s="728"/>
      <c r="W46" s="716">
        <f t="shared" si="7"/>
        <v>335.35404054880217</v>
      </c>
      <c r="X46" s="713">
        <f t="shared" si="0"/>
        <v>1945.3549327734836</v>
      </c>
      <c r="Y46" s="716">
        <f t="shared" si="1"/>
        <v>1103.0275561749743</v>
      </c>
      <c r="Z46" s="713">
        <f t="shared" si="2"/>
        <v>2612.3337668672489</v>
      </c>
      <c r="AA46" s="716">
        <f t="shared" si="3"/>
        <v>1994.011831937476</v>
      </c>
      <c r="AB46" s="713">
        <f t="shared" si="4"/>
        <v>1917.5641480195764</v>
      </c>
      <c r="AC46" s="728">
        <f t="shared" si="8"/>
        <v>442.92259369263553</v>
      </c>
    </row>
    <row r="47" spans="3:29">
      <c r="C47" s="722">
        <f t="shared" si="9"/>
        <v>25</v>
      </c>
      <c r="D47" s="713">
        <f>INDEX('Modelo Ajustado (Ter. Reais)'!$E$16:$AH$16,MATCH($C47,'Modelo Ajustado (Ter. Reais)'!$E$3:$AH$3,0))</f>
        <v>19778.52037696759</v>
      </c>
      <c r="E47" s="733">
        <f>INDEX('Modelo Ajustado (Ter. Reais)'!$E$186:$AH$186,MATCH($C47,'Modelo Ajustado (Ter. Reais)'!$E$3:$AH$3,0))</f>
        <v>0.1146557048395888</v>
      </c>
      <c r="F47" s="736">
        <f t="shared" si="5"/>
        <v>2267.7201945053885</v>
      </c>
      <c r="G47" s="662"/>
      <c r="H47" s="662"/>
      <c r="I47" s="662"/>
      <c r="J47" s="716">
        <f>INDEX('Custo com Transporte'!$E$49:$AH$49,MATCH($C47,'Custo com Transporte'!$E$23:$AH$23,0))-P47</f>
        <v>2298.2144116491272</v>
      </c>
      <c r="K47" s="713">
        <f>INDEX('Custo com Transporte'!$E$67:$AH$67,MATCH($C47,'Custo com Transporte'!$E$23:$AH$23,0))</f>
        <v>13331.709780375</v>
      </c>
      <c r="L47" s="716">
        <f>INDEX('Custo com Transporte'!$E$87:$AH$87,MATCH($C47,'Custo com Transporte'!$E$23:$AH$23,0))-P47</f>
        <v>7559.1569491721693</v>
      </c>
      <c r="M47" s="713">
        <f>INDEX('Custo com Transporte'!$E$105:$AH$105,MATCH($C47,'Custo com Transporte'!$E$23:$AH$23,0))</f>
        <v>17902.581705074994</v>
      </c>
      <c r="N47" s="716">
        <f>INDEX('Custo com Transporte'!$E$125:$AH$125,MATCH($C47,'Custo com Transporte'!$E$23:$AH$23,0))-P47</f>
        <v>13665.160323275417</v>
      </c>
      <c r="O47" s="713">
        <f>INDEX('Custo com Transporte'!$E$143:$AH$143,MATCH($C47,'Custo com Transporte'!$E$23:$AH$23,0))</f>
        <v>13141.256783512499</v>
      </c>
      <c r="P47" s="716">
        <f>INDEX('Custo com Transporte'!$E$20:$AH$20,MATCH($C47,'Custo com Transporte'!$E$23:$AH$23,0))</f>
        <v>5615.7677849298634</v>
      </c>
      <c r="Q47" s="728">
        <f>-INDEX('Modelo Ajustado (Ter. Reais)'!$E$162:$AH$162,MATCH($C47,'Modelo Ajustado (Ter. Reais)'!$E$3:$AH$3,0))</f>
        <v>3610.4383700052454</v>
      </c>
      <c r="R47" s="728"/>
      <c r="S47" s="718">
        <f t="shared" si="10"/>
        <v>8.5000000000000006E-2</v>
      </c>
      <c r="T47" s="720">
        <f t="shared" si="11"/>
        <v>24.5</v>
      </c>
      <c r="U47" s="733">
        <f t="shared" si="6"/>
        <v>0.13551002159123754</v>
      </c>
      <c r="V47" s="728"/>
      <c r="W47" s="716">
        <f t="shared" si="7"/>
        <v>311.43108454386652</v>
      </c>
      <c r="X47" s="713">
        <f t="shared" si="0"/>
        <v>1806.5802801867289</v>
      </c>
      <c r="Y47" s="716">
        <f t="shared" si="1"/>
        <v>1024.341521393874</v>
      </c>
      <c r="Z47" s="713">
        <f t="shared" si="2"/>
        <v>2425.9792333936066</v>
      </c>
      <c r="AA47" s="716">
        <f t="shared" si="3"/>
        <v>1851.7661704547743</v>
      </c>
      <c r="AB47" s="713">
        <f t="shared" si="4"/>
        <v>1780.7719904697756</v>
      </c>
      <c r="AC47" s="728">
        <f t="shared" si="8"/>
        <v>413.95735609284748</v>
      </c>
    </row>
    <row r="48" spans="3:29">
      <c r="C48" s="722">
        <f t="shared" si="9"/>
        <v>26</v>
      </c>
      <c r="D48" s="713">
        <f>INDEX('Modelo Ajustado (Ter. Reais)'!$E$16:$AH$16,MATCH($C48,'Modelo Ajustado (Ter. Reais)'!$E$3:$AH$3,0))</f>
        <v>19928.836864846206</v>
      </c>
      <c r="E48" s="733">
        <f>INDEX('Modelo Ajustado (Ter. Reais)'!$E$186:$AH$186,MATCH($C48,'Modelo Ajustado (Ter. Reais)'!$E$3:$AH$3,0))</f>
        <v>0.10531960560158617</v>
      </c>
      <c r="F48" s="736">
        <f t="shared" si="5"/>
        <v>2098.8972387039535</v>
      </c>
      <c r="G48" s="662"/>
      <c r="H48" s="662"/>
      <c r="I48" s="662"/>
      <c r="J48" s="716">
        <f>INDEX('Custo com Transporte'!$E$49:$AH$49,MATCH($C48,'Custo com Transporte'!$E$23:$AH$23,0))-P48</f>
        <v>2315.6808101545212</v>
      </c>
      <c r="K48" s="713">
        <f>INDEX('Custo com Transporte'!$E$67:$AH$67,MATCH($C48,'Custo com Transporte'!$E$23:$AH$23,0))</f>
        <v>13433.030594743735</v>
      </c>
      <c r="L48" s="716">
        <f>INDEX('Custo com Transporte'!$E$87:$AH$87,MATCH($C48,'Custo com Transporte'!$E$23:$AH$23,0))-P48</f>
        <v>7616.6064399463139</v>
      </c>
      <c r="M48" s="713">
        <f>INDEX('Custo com Transporte'!$E$105:$AH$105,MATCH($C48,'Custo com Transporte'!$E$23:$AH$23,0))</f>
        <v>18038.641084370156</v>
      </c>
      <c r="N48" s="716">
        <f>INDEX('Custo com Transporte'!$E$125:$AH$125,MATCH($C48,'Custo com Transporte'!$E$23:$AH$23,0))-P48</f>
        <v>13769.015357269012</v>
      </c>
      <c r="O48" s="713">
        <f>INDEX('Custo com Transporte'!$E$143:$AH$143,MATCH($C48,'Custo com Transporte'!$E$23:$AH$23,0))</f>
        <v>13241.130157675969</v>
      </c>
      <c r="P48" s="716">
        <f>INDEX('Custo com Transporte'!$E$20:$AH$20,MATCH($C48,'Custo com Transporte'!$E$23:$AH$23,0))</f>
        <v>5658.4475442891908</v>
      </c>
      <c r="Q48" s="728">
        <f>-INDEX('Modelo Ajustado (Ter. Reais)'!$E$162:$AH$162,MATCH($C48,'Modelo Ajustado (Ter. Reais)'!$E$3:$AH$3,0))</f>
        <v>3837.8025538038432</v>
      </c>
      <c r="R48" s="728"/>
      <c r="S48" s="718">
        <f t="shared" si="10"/>
        <v>8.5000000000000006E-2</v>
      </c>
      <c r="T48" s="720">
        <f t="shared" si="11"/>
        <v>25.5</v>
      </c>
      <c r="U48" s="733">
        <f t="shared" si="6"/>
        <v>0.12489402911634798</v>
      </c>
      <c r="V48" s="728"/>
      <c r="W48" s="716">
        <f t="shared" si="7"/>
        <v>289.21470652760706</v>
      </c>
      <c r="X48" s="713">
        <f t="shared" si="0"/>
        <v>1677.7053142207174</v>
      </c>
      <c r="Y48" s="716">
        <f t="shared" si="1"/>
        <v>951.26866647841848</v>
      </c>
      <c r="Z48" s="713">
        <f t="shared" si="2"/>
        <v>2252.9185648106773</v>
      </c>
      <c r="AA48" s="716">
        <f t="shared" si="3"/>
        <v>1719.6678049341986</v>
      </c>
      <c r="AB48" s="713">
        <f t="shared" si="4"/>
        <v>1653.7380954461357</v>
      </c>
      <c r="AC48" s="728">
        <f t="shared" si="8"/>
        <v>404.19585134338092</v>
      </c>
    </row>
    <row r="49" spans="3:29">
      <c r="C49" s="722">
        <f t="shared" si="9"/>
        <v>27</v>
      </c>
      <c r="D49" s="713">
        <f>INDEX('Modelo Ajustado (Ter. Reais)'!$E$16:$AH$16,MATCH($C49,'Modelo Ajustado (Ter. Reais)'!$E$3:$AH$3,0))</f>
        <v>20080.295756003612</v>
      </c>
      <c r="E49" s="733">
        <f>INDEX('Modelo Ajustado (Ter. Reais)'!$E$186:$AH$186,MATCH($C49,'Modelo Ajustado (Ter. Reais)'!$E$3:$AH$3,0))</f>
        <v>9.6743719290657462E-2</v>
      </c>
      <c r="F49" s="736">
        <f t="shared" si="5"/>
        <v>1942.6424958921939</v>
      </c>
      <c r="G49" s="662"/>
      <c r="H49" s="662"/>
      <c r="I49" s="662"/>
      <c r="J49" s="716">
        <f>INDEX('Custo com Transporte'!$E$49:$AH$49,MATCH($C49,'Custo com Transporte'!$E$23:$AH$23,0))-P49</f>
        <v>2333.2799530527745</v>
      </c>
      <c r="K49" s="713">
        <f>INDEX('Custo com Transporte'!$E$67:$AH$67,MATCH($C49,'Custo com Transporte'!$E$23:$AH$23,0))</f>
        <v>13535.121445933966</v>
      </c>
      <c r="L49" s="716">
        <f>INDEX('Custo com Transporte'!$E$87:$AH$87,MATCH($C49,'Custo com Transporte'!$E$23:$AH$23,0))-P49</f>
        <v>7674.49254607484</v>
      </c>
      <c r="M49" s="713">
        <f>INDEX('Custo com Transporte'!$E$105:$AH$105,MATCH($C49,'Custo com Transporte'!$E$23:$AH$23,0))</f>
        <v>18175.734513111322</v>
      </c>
      <c r="N49" s="716">
        <f>INDEX('Custo com Transporte'!$E$125:$AH$125,MATCH($C49,'Custo com Transporte'!$E$23:$AH$23,0))-P49</f>
        <v>13873.65968811904</v>
      </c>
      <c r="O49" s="713">
        <f>INDEX('Custo com Transporte'!$E$143:$AH$143,MATCH($C49,'Custo com Transporte'!$E$23:$AH$23,0))</f>
        <v>13341.762568134904</v>
      </c>
      <c r="P49" s="716">
        <f>INDEX('Custo com Transporte'!$E$20:$AH$20,MATCH($C49,'Custo com Transporte'!$E$23:$AH$23,0))</f>
        <v>5701.4516692435263</v>
      </c>
      <c r="Q49" s="728">
        <f>-INDEX('Modelo Ajustado (Ter. Reais)'!$E$162:$AH$162,MATCH($C49,'Modelo Ajustado (Ter. Reais)'!$E$3:$AH$3,0))</f>
        <v>3894.9219225193633</v>
      </c>
      <c r="R49" s="728"/>
      <c r="S49" s="718">
        <f t="shared" si="10"/>
        <v>8.5000000000000006E-2</v>
      </c>
      <c r="T49" s="720">
        <f t="shared" si="11"/>
        <v>26.5</v>
      </c>
      <c r="U49" s="733">
        <f t="shared" si="6"/>
        <v>0.11510970425469857</v>
      </c>
      <c r="V49" s="728"/>
      <c r="W49" s="716">
        <f t="shared" si="7"/>
        <v>268.58316533932185</v>
      </c>
      <c r="X49" s="713">
        <f t="shared" si="0"/>
        <v>1558.023826692887</v>
      </c>
      <c r="Y49" s="716">
        <f t="shared" si="1"/>
        <v>883.40856728356346</v>
      </c>
      <c r="Z49" s="713">
        <f t="shared" si="2"/>
        <v>2092.2034244161619</v>
      </c>
      <c r="AA49" s="716">
        <f t="shared" si="3"/>
        <v>1596.9928636297163</v>
      </c>
      <c r="AB49" s="713">
        <f t="shared" si="4"/>
        <v>1535.7663434544165</v>
      </c>
      <c r="AC49" s="728">
        <f t="shared" si="8"/>
        <v>376.80923313124117</v>
      </c>
    </row>
    <row r="50" spans="3:29">
      <c r="C50" s="722">
        <f t="shared" si="9"/>
        <v>28</v>
      </c>
      <c r="D50" s="713">
        <f>INDEX('Modelo Ajustado (Ter. Reais)'!$E$16:$AH$16,MATCH($C50,'Modelo Ajustado (Ter. Reais)'!$E$3:$AH$3,0))</f>
        <v>20232.905732689298</v>
      </c>
      <c r="E50" s="733">
        <f>INDEX('Modelo Ajustado (Ter. Reais)'!$E$186:$AH$186,MATCH($C50,'Modelo Ajustado (Ter. Reais)'!$E$3:$AH$3,0))</f>
        <v>8.8866143855447319E-2</v>
      </c>
      <c r="F50" s="736">
        <f t="shared" si="5"/>
        <v>1798.0203114548719</v>
      </c>
      <c r="G50" s="662"/>
      <c r="H50" s="662"/>
      <c r="I50" s="662"/>
      <c r="J50" s="716">
        <f>INDEX('Custo com Transporte'!$E$49:$AH$49,MATCH($C50,'Custo com Transporte'!$E$23:$AH$23,0))-P50</f>
        <v>2351.0128491994901</v>
      </c>
      <c r="K50" s="713">
        <f>INDEX('Custo com Transporte'!$E$67:$AH$67,MATCH($C50,'Custo com Transporte'!$E$23:$AH$23,0))</f>
        <v>13637.988186215134</v>
      </c>
      <c r="L50" s="716">
        <f>INDEX('Custo com Transporte'!$E$87:$AH$87,MATCH($C50,'Custo com Transporte'!$E$23:$AH$23,0))-P50</f>
        <v>7732.8185858285524</v>
      </c>
      <c r="M50" s="713">
        <f>INDEX('Custo com Transporte'!$E$105:$AH$105,MATCH($C50,'Custo com Transporte'!$E$23:$AH$23,0))</f>
        <v>18313.869850060324</v>
      </c>
      <c r="N50" s="716">
        <f>INDEX('Custo com Transporte'!$E$125:$AH$125,MATCH($C50,'Custo com Transporte'!$E$23:$AH$23,0))-P50</f>
        <v>13979.099314470959</v>
      </c>
      <c r="O50" s="713">
        <f>INDEX('Custo com Transporte'!$E$143:$AH$143,MATCH($C50,'Custo com Transporte'!$E$23:$AH$23,0))</f>
        <v>13443.15978355492</v>
      </c>
      <c r="P50" s="716">
        <f>INDEX('Custo com Transporte'!$E$20:$AH$20,MATCH($C50,'Custo com Transporte'!$E$23:$AH$23,0))</f>
        <v>5744.7826249670088</v>
      </c>
      <c r="Q50" s="728">
        <f>-INDEX('Modelo Ajustado (Ter. Reais)'!$E$162:$AH$162,MATCH($C50,'Modelo Ajustado (Ter. Reais)'!$E$3:$AH$3,0))</f>
        <v>3952.4537879659806</v>
      </c>
      <c r="R50" s="728"/>
      <c r="S50" s="718">
        <f t="shared" si="10"/>
        <v>8.5000000000000006E-2</v>
      </c>
      <c r="T50" s="720">
        <f t="shared" si="11"/>
        <v>27.5</v>
      </c>
      <c r="U50" s="733">
        <f t="shared" si="6"/>
        <v>0.10609189332230284</v>
      </c>
      <c r="V50" s="728"/>
      <c r="W50" s="716">
        <f t="shared" si="7"/>
        <v>249.42340439663556</v>
      </c>
      <c r="X50" s="713">
        <f t="shared" si="0"/>
        <v>1446.8799877827626</v>
      </c>
      <c r="Y50" s="716">
        <f t="shared" si="1"/>
        <v>820.38936448844356</v>
      </c>
      <c r="Z50" s="713">
        <f t="shared" si="2"/>
        <v>1942.9531264511384</v>
      </c>
      <c r="AA50" s="716">
        <f t="shared" si="3"/>
        <v>1483.0691132127299</v>
      </c>
      <c r="AB50" s="713">
        <f t="shared" si="4"/>
        <v>1426.2102736715804</v>
      </c>
      <c r="AC50" s="728">
        <f t="shared" si="8"/>
        <v>351.23932690339251</v>
      </c>
    </row>
    <row r="51" spans="3:29">
      <c r="C51" s="722">
        <f t="shared" si="9"/>
        <v>29</v>
      </c>
      <c r="D51" s="713">
        <f>INDEX('Modelo Ajustado (Ter. Reais)'!$E$16:$AH$16,MATCH($C51,'Modelo Ajustado (Ter. Reais)'!$E$3:$AH$3,0))</f>
        <v>20386.675543137742</v>
      </c>
      <c r="E51" s="733">
        <f>INDEX('Modelo Ajustado (Ter. Reais)'!$E$186:$AH$186,MATCH($C51,'Modelo Ajustado (Ter. Reais)'!$E$3:$AH$3,0))</f>
        <v>8.1630017758679368E-2</v>
      </c>
      <c r="F51" s="736">
        <f t="shared" si="5"/>
        <v>1664.1646866267683</v>
      </c>
      <c r="G51" s="662"/>
      <c r="H51" s="662"/>
      <c r="I51" s="662"/>
      <c r="J51" s="716">
        <f>INDEX('Custo com Transporte'!$E$49:$AH$49,MATCH($C51,'Custo com Transporte'!$E$23:$AH$23,0))-P51</f>
        <v>2368.8805151175502</v>
      </c>
      <c r="K51" s="713">
        <f>INDEX('Custo com Transporte'!$E$67:$AH$67,MATCH($C51,'Custo com Transporte'!$E$23:$AH$23,0))</f>
        <v>13741.636712333864</v>
      </c>
      <c r="L51" s="716">
        <f>INDEX('Custo com Transporte'!$E$87:$AH$87,MATCH($C51,'Custo com Transporte'!$E$23:$AH$23,0))-P51</f>
        <v>7791.5879026970597</v>
      </c>
      <c r="M51" s="713">
        <f>INDEX('Custo com Transporte'!$E$105:$AH$105,MATCH($C51,'Custo com Transporte'!$E$23:$AH$23,0))</f>
        <v>18453.055013705474</v>
      </c>
      <c r="N51" s="716">
        <f>INDEX('Custo com Transporte'!$E$125:$AH$125,MATCH($C51,'Custo com Transporte'!$E$23:$AH$23,0))-P51</f>
        <v>14085.340280559838</v>
      </c>
      <c r="O51" s="713">
        <f>INDEX('Custo com Transporte'!$E$143:$AH$143,MATCH($C51,'Custo com Transporte'!$E$23:$AH$23,0))</f>
        <v>13545.327616443376</v>
      </c>
      <c r="P51" s="716">
        <f>INDEX('Custo com Transporte'!$E$20:$AH$20,MATCH($C51,'Custo com Transporte'!$E$23:$AH$23,0))</f>
        <v>5788.4428953690731</v>
      </c>
      <c r="Q51" s="728">
        <f>-INDEX('Modelo Ajustado (Ter. Reais)'!$E$162:$AH$162,MATCH($C51,'Modelo Ajustado (Ter. Reais)'!$E$3:$AH$3,0))</f>
        <v>4010.4020352939747</v>
      </c>
      <c r="R51" s="728"/>
      <c r="S51" s="718">
        <f t="shared" si="10"/>
        <v>8.5000000000000006E-2</v>
      </c>
      <c r="T51" s="720">
        <f t="shared" si="11"/>
        <v>28.5</v>
      </c>
      <c r="U51" s="733">
        <f t="shared" si="6"/>
        <v>9.778054684083215E-2</v>
      </c>
      <c r="V51" s="728"/>
      <c r="W51" s="716">
        <f t="shared" si="7"/>
        <v>231.6304321687862</v>
      </c>
      <c r="X51" s="713">
        <f t="shared" si="0"/>
        <v>1343.6647522200601</v>
      </c>
      <c r="Y51" s="716">
        <f t="shared" si="1"/>
        <v>761.86572588413094</v>
      </c>
      <c r="Z51" s="713">
        <f t="shared" si="2"/>
        <v>1804.3498101240807</v>
      </c>
      <c r="AA51" s="716">
        <f t="shared" si="3"/>
        <v>1377.272275072341</v>
      </c>
      <c r="AB51" s="713">
        <f t="shared" si="4"/>
        <v>1324.4695414740588</v>
      </c>
      <c r="AC51" s="728">
        <f t="shared" si="8"/>
        <v>327.36918936049102</v>
      </c>
    </row>
    <row r="52" spans="3:29">
      <c r="C52" s="723">
        <f t="shared" si="9"/>
        <v>30</v>
      </c>
      <c r="D52" s="715">
        <f>INDEX('Modelo Ajustado (Ter. Reais)'!$E$16:$AH$16,MATCH($C52,'Modelo Ajustado (Ter. Reais)'!$E$3:$AH$3,0))</f>
        <v>20541.614002069888</v>
      </c>
      <c r="E52" s="734">
        <f>INDEX('Modelo Ajustado (Ter. Reais)'!$E$186:$AH$186,MATCH($C52,'Modelo Ajustado (Ter. Reais)'!$E$3:$AH$3,0))</f>
        <v>7.4983109541934406E-2</v>
      </c>
      <c r="F52" s="737">
        <f t="shared" si="5"/>
        <v>1540.27409288534</v>
      </c>
      <c r="G52" s="662"/>
      <c r="H52" s="662"/>
      <c r="I52" s="662"/>
      <c r="J52" s="717">
        <f>INDEX('Custo com Transporte'!$E$49:$AH$49,MATCH($C52,'Custo com Transporte'!$E$23:$AH$23,0))-P52</f>
        <v>2386.8839750553943</v>
      </c>
      <c r="K52" s="715">
        <f>INDEX('Custo com Transporte'!$E$67:$AH$67,MATCH($C52,'Custo com Transporte'!$E$23:$AH$23,0))</f>
        <v>13846.072965851965</v>
      </c>
      <c r="L52" s="717">
        <f>INDEX('Custo com Transporte'!$E$87:$AH$87,MATCH($C52,'Custo com Transporte'!$E$23:$AH$23,0))-P52</f>
        <v>7850.8038655804557</v>
      </c>
      <c r="M52" s="715">
        <f>INDEX('Custo com Transporte'!$E$105:$AH$105,MATCH($C52,'Custo com Transporte'!$E$23:$AH$23,0))</f>
        <v>18593.297982715492</v>
      </c>
      <c r="N52" s="717">
        <f>INDEX('Custo com Transporte'!$E$125:$AH$125,MATCH($C52,'Custo com Transporte'!$E$23:$AH$23,0))-P52</f>
        <v>14192.388676556871</v>
      </c>
      <c r="O52" s="715">
        <f>INDEX('Custo com Transporte'!$E$143:$AH$143,MATCH($C52,'Custo com Transporte'!$E$23:$AH$23,0))</f>
        <v>13648.271923482655</v>
      </c>
      <c r="P52" s="717">
        <f>INDEX('Custo com Transporte'!$E$20:$AH$20,MATCH($C52,'Custo com Transporte'!$E$23:$AH$23,0))</f>
        <v>5832.4349832368316</v>
      </c>
      <c r="Q52" s="729">
        <f>-INDEX('Modelo Ajustado (Ter. Reais)'!$E$162:$AH$162,MATCH($C52,'Modelo Ajustado (Ter. Reais)'!$E$3:$AH$3,0))</f>
        <v>4068.7705557341578</v>
      </c>
      <c r="R52" s="729"/>
      <c r="S52" s="719">
        <f t="shared" si="10"/>
        <v>8.5000000000000006E-2</v>
      </c>
      <c r="T52" s="721">
        <f t="shared" si="11"/>
        <v>29.5</v>
      </c>
      <c r="U52" s="734">
        <f t="shared" si="6"/>
        <v>9.0120319668969703E-2</v>
      </c>
      <c r="V52" s="729"/>
      <c r="W52" s="717">
        <f t="shared" si="7"/>
        <v>215.10674684473324</v>
      </c>
      <c r="X52" s="715">
        <f t="shared" si="0"/>
        <v>1247.8125218424584</v>
      </c>
      <c r="Y52" s="717">
        <f t="shared" si="1"/>
        <v>707.51695402449377</v>
      </c>
      <c r="Z52" s="715">
        <f t="shared" si="2"/>
        <v>1675.6339579027297</v>
      </c>
      <c r="AA52" s="717">
        <f t="shared" si="3"/>
        <v>1279.0226043975711</v>
      </c>
      <c r="AB52" s="715">
        <f t="shared" si="4"/>
        <v>1229.9866286732808</v>
      </c>
      <c r="AC52" s="729">
        <f t="shared" si="8"/>
        <v>305.08906828161167</v>
      </c>
    </row>
    <row r="54" spans="3:29">
      <c r="J54" s="923"/>
      <c r="K54" s="923"/>
      <c r="L54" s="923"/>
    </row>
    <row r="55" spans="3:29">
      <c r="J55" s="923"/>
      <c r="K55" s="923"/>
      <c r="L55" s="923"/>
    </row>
    <row r="56" spans="3:29">
      <c r="J56" s="923"/>
      <c r="K56" s="923"/>
      <c r="L56" s="923"/>
    </row>
    <row r="57" spans="3:29">
      <c r="J57" s="923"/>
      <c r="K57" s="923"/>
      <c r="L57" s="923"/>
    </row>
    <row r="58" spans="3:29">
      <c r="J58" s="923"/>
      <c r="K58" s="923"/>
      <c r="L58" s="923"/>
    </row>
    <row r="59" spans="3:29">
      <c r="J59" s="923"/>
      <c r="K59" s="923"/>
      <c r="L59" s="923"/>
    </row>
    <row r="60" spans="3:29">
      <c r="J60" s="923"/>
      <c r="K60" s="923"/>
      <c r="L60" s="923"/>
    </row>
    <row r="61" spans="3:29">
      <c r="J61" s="923"/>
      <c r="K61" s="923"/>
      <c r="L61" s="923"/>
    </row>
    <row r="62" spans="3:29">
      <c r="J62" s="923"/>
      <c r="K62" s="923"/>
      <c r="L62" s="923"/>
    </row>
    <row r="63" spans="3:29">
      <c r="J63" s="923"/>
      <c r="K63" s="923"/>
      <c r="L63" s="923"/>
    </row>
    <row r="64" spans="3:29">
      <c r="J64" s="923"/>
      <c r="K64" s="923"/>
      <c r="L64" s="923"/>
    </row>
    <row r="65" spans="10:12">
      <c r="J65" s="923"/>
      <c r="K65" s="923"/>
      <c r="L65" s="923"/>
    </row>
    <row r="66" spans="10:12">
      <c r="J66" s="923"/>
      <c r="K66" s="923"/>
      <c r="L66" s="923"/>
    </row>
    <row r="67" spans="10:12">
      <c r="J67" s="923"/>
      <c r="K67" s="923"/>
      <c r="L67" s="923"/>
    </row>
    <row r="68" spans="10:12">
      <c r="J68" s="923"/>
      <c r="K68" s="923"/>
      <c r="L68" s="923"/>
    </row>
    <row r="69" spans="10:12">
      <c r="J69" s="923"/>
      <c r="K69" s="923"/>
      <c r="L69" s="923"/>
    </row>
    <row r="70" spans="10:12">
      <c r="J70" s="923"/>
      <c r="K70" s="923"/>
      <c r="L70" s="923"/>
    </row>
    <row r="71" spans="10:12">
      <c r="J71" s="923"/>
      <c r="K71" s="923"/>
      <c r="L71" s="923"/>
    </row>
    <row r="72" spans="10:12">
      <c r="J72" s="923"/>
      <c r="K72" s="923"/>
      <c r="L72" s="923"/>
    </row>
    <row r="73" spans="10:12">
      <c r="J73" s="923"/>
      <c r="K73" s="923"/>
      <c r="L73" s="923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840B-29ED-4878-B00A-CCA94CEBE8EF}">
  <dimension ref="B2:AC87"/>
  <sheetViews>
    <sheetView workbookViewId="0"/>
  </sheetViews>
  <sheetFormatPr baseColWidth="10" defaultColWidth="9.1640625" defaultRowHeight="12"/>
  <cols>
    <col min="1" max="1" width="9.1640625" style="509"/>
    <col min="2" max="2" width="27" style="509" bestFit="1" customWidth="1"/>
    <col min="3" max="3" width="14.1640625" style="509" customWidth="1"/>
    <col min="4" max="4" width="10.6640625" style="509" bestFit="1" customWidth="1"/>
    <col min="5" max="29" width="10.5" style="509" bestFit="1" customWidth="1"/>
    <col min="30" max="16384" width="9.1640625" style="509"/>
  </cols>
  <sheetData>
    <row r="2" spans="2:29" ht="19.5" customHeight="1">
      <c r="B2" s="491" t="s">
        <v>1078</v>
      </c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1"/>
      <c r="U2" s="671"/>
      <c r="V2" s="671"/>
      <c r="W2" s="671"/>
      <c r="X2" s="671"/>
      <c r="Y2" s="671"/>
      <c r="Z2" s="671"/>
      <c r="AA2" s="671"/>
      <c r="AB2" s="671"/>
      <c r="AC2" s="672"/>
    </row>
    <row r="3" spans="2:29">
      <c r="B3" s="669"/>
      <c r="C3" s="670"/>
      <c r="D3" s="686" t="str">
        <f>'Modelo Ajustado (Ter. Reais)'!D14</f>
        <v>Ano 0</v>
      </c>
      <c r="E3" s="686" t="str">
        <f>'Modelo Ajustado (Ter. Reais)'!E14</f>
        <v>Ano 1</v>
      </c>
      <c r="F3" s="686" t="str">
        <f>'Modelo Ajustado (Ter. Reais)'!F14</f>
        <v>Ano 2</v>
      </c>
      <c r="G3" s="686" t="str">
        <f>'Modelo Ajustado (Ter. Reais)'!G14</f>
        <v>Ano 3</v>
      </c>
      <c r="H3" s="686" t="str">
        <f>'Modelo Ajustado (Ter. Reais)'!H14</f>
        <v>Ano 4</v>
      </c>
      <c r="I3" s="686" t="str">
        <f>'Modelo Ajustado (Ter. Reais)'!I14</f>
        <v>Ano 5</v>
      </c>
      <c r="J3" s="686" t="str">
        <f>'Modelo Ajustado (Ter. Reais)'!J14</f>
        <v>Ano 6</v>
      </c>
      <c r="K3" s="686" t="str">
        <f>'Modelo Ajustado (Ter. Reais)'!K14</f>
        <v>Ano 7</v>
      </c>
      <c r="L3" s="686" t="str">
        <f>'Modelo Ajustado (Ter. Reais)'!L14</f>
        <v>Ano 8</v>
      </c>
      <c r="M3" s="686" t="str">
        <f>'Modelo Ajustado (Ter. Reais)'!M14</f>
        <v>Ano 9</v>
      </c>
      <c r="N3" s="686" t="str">
        <f>'Modelo Ajustado (Ter. Reais)'!N14</f>
        <v>Ano 10</v>
      </c>
      <c r="O3" s="686" t="str">
        <f>'Modelo Ajustado (Ter. Reais)'!O14</f>
        <v>Ano 11</v>
      </c>
      <c r="P3" s="686" t="str">
        <f>'Modelo Ajustado (Ter. Reais)'!P14</f>
        <v>Ano 12</v>
      </c>
      <c r="Q3" s="686" t="str">
        <f>'Modelo Ajustado (Ter. Reais)'!Q14</f>
        <v>Ano 13</v>
      </c>
      <c r="R3" s="686" t="str">
        <f>'Modelo Ajustado (Ter. Reais)'!R14</f>
        <v>Ano 14</v>
      </c>
      <c r="S3" s="686" t="str">
        <f>'Modelo Ajustado (Ter. Reais)'!S14</f>
        <v>Ano 15</v>
      </c>
      <c r="T3" s="686" t="str">
        <f>'Modelo Ajustado (Ter. Reais)'!T14</f>
        <v>Ano 16</v>
      </c>
      <c r="U3" s="686" t="str">
        <f>'Modelo Ajustado (Ter. Reais)'!U14</f>
        <v>Ano 17</v>
      </c>
      <c r="V3" s="686" t="str">
        <f>'Modelo Ajustado (Ter. Reais)'!V14</f>
        <v>Ano 18</v>
      </c>
      <c r="W3" s="686" t="str">
        <f>'Modelo Ajustado (Ter. Reais)'!W14</f>
        <v>Ano 19</v>
      </c>
      <c r="X3" s="686" t="str">
        <f>'Modelo Ajustado (Ter. Reais)'!X14</f>
        <v>Ano 20</v>
      </c>
      <c r="Y3" s="686" t="str">
        <f>'Modelo Ajustado (Ter. Reais)'!Y14</f>
        <v>Ano 21</v>
      </c>
      <c r="Z3" s="686" t="str">
        <f>'Modelo Ajustado (Ter. Reais)'!Z14</f>
        <v>Ano 22</v>
      </c>
      <c r="AA3" s="686" t="str">
        <f>'Modelo Ajustado (Ter. Reais)'!AA14</f>
        <v>Ano 23</v>
      </c>
      <c r="AB3" s="686" t="str">
        <f>'Modelo Ajustado (Ter. Reais)'!AB14</f>
        <v>Ano 24</v>
      </c>
      <c r="AC3" s="687" t="str">
        <f>'Modelo Ajustado (Ter. Reais)'!AH14</f>
        <v>Ano 30</v>
      </c>
    </row>
    <row r="4" spans="2:29">
      <c r="B4" s="496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497"/>
      <c r="AA4" s="497"/>
      <c r="AB4" s="497"/>
      <c r="AC4" s="508"/>
    </row>
    <row r="5" spans="2:29">
      <c r="B5" s="681" t="s">
        <v>1080</v>
      </c>
      <c r="C5" s="497"/>
      <c r="D5" s="498">
        <f>'Modelo Ajustado (Ter. Reais)'!D17</f>
        <v>156421.22449999998</v>
      </c>
      <c r="E5" s="498">
        <f>'Modelo Ajustado (Ter. Reais)'!E17</f>
        <v>158807.85985500002</v>
      </c>
      <c r="F5" s="498">
        <f>'Modelo Ajustado (Ter. Reais)'!F17</f>
        <v>160014.80060999998</v>
      </c>
      <c r="G5" s="498">
        <f>'Modelo Ajustado (Ter. Reais)'!G17</f>
        <v>161230.9154575</v>
      </c>
      <c r="H5" s="498">
        <f>'Modelo Ajustado (Ter. Reais)'!H17</f>
        <v>162456.26955</v>
      </c>
      <c r="I5" s="498">
        <f>'Modelo Ajustado (Ter. Reais)'!I17</f>
        <v>163690.93424500001</v>
      </c>
      <c r="J5" s="498">
        <f>'Modelo Ajustado (Ter. Reais)'!J17</f>
        <v>164934.98710499998</v>
      </c>
      <c r="K5" s="498">
        <f>'Modelo Ajustado (Ter. Reais)'!K17</f>
        <v>166188.49328249996</v>
      </c>
      <c r="L5" s="498">
        <f>'Modelo Ajustado (Ter. Reais)'!L17</f>
        <v>167451.52723749998</v>
      </c>
      <c r="M5" s="498">
        <f>'Modelo Ajustado (Ter. Reais)'!M17</f>
        <v>168724.15722499997</v>
      </c>
      <c r="N5" s="498">
        <f>'Modelo Ajustado (Ter. Reais)'!N17</f>
        <v>170006.46391000002</v>
      </c>
      <c r="O5" s="498">
        <f>'Modelo Ajustado (Ter. Reais)'!O17</f>
        <v>171298.51244499997</v>
      </c>
      <c r="P5" s="498">
        <f>'Modelo Ajustado (Ter. Reais)'!P17</f>
        <v>172600.3803925</v>
      </c>
      <c r="Q5" s="498">
        <f>'Modelo Ajustado (Ter. Reais)'!Q17</f>
        <v>173912.14221250004</v>
      </c>
      <c r="R5" s="498">
        <f>'Modelo Ajustado (Ter. Reais)'!R17</f>
        <v>175233.87236500002</v>
      </c>
      <c r="S5" s="498">
        <f>'Modelo Ajustado (Ter. Reais)'!S17</f>
        <v>176565.65151500001</v>
      </c>
      <c r="T5" s="498">
        <f>'Modelo Ajustado (Ter. Reais)'!T17</f>
        <v>177907.55101999998</v>
      </c>
      <c r="U5" s="498">
        <f>'Modelo Ajustado (Ter. Reais)'!U17</f>
        <v>179259.64844250001</v>
      </c>
      <c r="V5" s="498">
        <f>'Modelo Ajustado (Ter. Reais)'!V17</f>
        <v>180622.02134499999</v>
      </c>
      <c r="W5" s="498">
        <f>'Modelo Ajustado (Ter. Reais)'!W17</f>
        <v>181994.74729</v>
      </c>
      <c r="X5" s="498">
        <f>'Modelo Ajustado (Ter. Reais)'!X17</f>
        <v>183377.910045</v>
      </c>
      <c r="Y5" s="498">
        <f>'Modelo Ajustado (Ter. Reais)'!Y17</f>
        <v>184771.58406999995</v>
      </c>
      <c r="Z5" s="498">
        <f>'Modelo Ajustado (Ter. Reais)'!Z17</f>
        <v>186175.84692750001</v>
      </c>
      <c r="AA5" s="498">
        <f>'Modelo Ajustado (Ter. Reais)'!AA17</f>
        <v>187590.78238499997</v>
      </c>
      <c r="AB5" s="498">
        <f>'Modelo Ajustado (Ter. Reais)'!AB17</f>
        <v>189016.47420999999</v>
      </c>
      <c r="AC5" s="499">
        <f>'Modelo Ajustado (Ter. Reais)'!AH17</f>
        <v>197801.04236931377</v>
      </c>
    </row>
    <row r="6" spans="2:29">
      <c r="B6" s="681" t="s">
        <v>1081</v>
      </c>
      <c r="C6" s="497"/>
      <c r="D6" s="497"/>
      <c r="E6" s="665">
        <f>E5/D5-1</f>
        <v>1.5257746272150152E-2</v>
      </c>
      <c r="F6" s="665">
        <f t="shared" ref="F6:AC6" si="0">F5/E5-1</f>
        <v>7.6000064234980069E-3</v>
      </c>
      <c r="G6" s="665">
        <f t="shared" si="0"/>
        <v>7.6000147665342688E-3</v>
      </c>
      <c r="H6" s="665">
        <f t="shared" si="0"/>
        <v>7.5999946351665848E-3</v>
      </c>
      <c r="I6" s="665">
        <f t="shared" si="0"/>
        <v>7.5999818192304947E-3</v>
      </c>
      <c r="J6" s="665">
        <f t="shared" si="0"/>
        <v>7.6000107503690906E-3</v>
      </c>
      <c r="K6" s="665">
        <f t="shared" si="0"/>
        <v>7.600001670367007E-3</v>
      </c>
      <c r="L6" s="665">
        <f t="shared" si="0"/>
        <v>7.6000084605918339E-3</v>
      </c>
      <c r="M6" s="665">
        <f t="shared" si="0"/>
        <v>7.5999903285146608E-3</v>
      </c>
      <c r="N6" s="665">
        <f t="shared" si="0"/>
        <v>7.6000183144493416E-3</v>
      </c>
      <c r="O6" s="665">
        <f t="shared" si="0"/>
        <v>7.5999965253317203E-3</v>
      </c>
      <c r="P6" s="665">
        <f t="shared" si="0"/>
        <v>7.5999956387129419E-3</v>
      </c>
      <c r="Q6" s="665">
        <f t="shared" si="0"/>
        <v>7.5999937950139707E-3</v>
      </c>
      <c r="R6" s="665">
        <f t="shared" si="0"/>
        <v>7.5999877621251155E-3</v>
      </c>
      <c r="S6" s="665">
        <f t="shared" si="0"/>
        <v>7.60000981560216E-3</v>
      </c>
      <c r="T6" s="665">
        <f t="shared" si="0"/>
        <v>7.6000031347318586E-3</v>
      </c>
      <c r="U6" s="665">
        <f t="shared" si="0"/>
        <v>7.6000001953151486E-3</v>
      </c>
      <c r="V6" s="665">
        <f t="shared" si="0"/>
        <v>7.5999976254386148E-3</v>
      </c>
      <c r="W6" s="665">
        <f t="shared" si="0"/>
        <v>7.5999921536589188E-3</v>
      </c>
      <c r="X6" s="665">
        <f t="shared" si="0"/>
        <v>7.6000147015011787E-3</v>
      </c>
      <c r="Y6" s="665">
        <f t="shared" si="0"/>
        <v>7.600010408330915E-3</v>
      </c>
      <c r="Z6" s="665">
        <f t="shared" si="0"/>
        <v>7.5999936059867323E-3</v>
      </c>
      <c r="AA6" s="665">
        <f t="shared" si="0"/>
        <v>7.5999947407301427E-3</v>
      </c>
      <c r="AB6" s="665">
        <f t="shared" si="0"/>
        <v>7.6000100158120087E-3</v>
      </c>
      <c r="AC6" s="667">
        <f t="shared" si="0"/>
        <v>4.6475145597912215E-2</v>
      </c>
    </row>
    <row r="7" spans="2:29">
      <c r="B7" s="681" t="s">
        <v>1079</v>
      </c>
      <c r="C7" s="497"/>
      <c r="D7" s="498">
        <f>'Modelo Ajustado (Ter. Reais)'!D16</f>
        <v>16244.32498900013</v>
      </c>
      <c r="E7" s="498">
        <f>'Modelo Ajustado (Ter. Reais)'!E16</f>
        <v>16492.176778044643</v>
      </c>
      <c r="F7" s="498">
        <f>'Modelo Ajustado (Ter. Reais)'!F16</f>
        <v>16617.517427495244</v>
      </c>
      <c r="G7" s="498">
        <f>'Modelo Ajustado (Ter. Reais)'!G16</f>
        <v>16743.810805327346</v>
      </c>
      <c r="H7" s="498">
        <f>'Modelo Ajustado (Ter. Reais)'!H16</f>
        <v>16871.063677620081</v>
      </c>
      <c r="I7" s="498">
        <f>'Modelo Ajustado (Ter. Reais)'!I16</f>
        <v>16999.283454841072</v>
      </c>
      <c r="J7" s="498">
        <f>'Modelo Ajustado (Ter. Reais)'!J16</f>
        <v>17128.478191846436</v>
      </c>
      <c r="K7" s="498">
        <f>'Modelo Ajustado (Ter. Reais)'!K16</f>
        <v>17258.654654715319</v>
      </c>
      <c r="L7" s="498">
        <f>'Modelo Ajustado (Ter. Reais)'!L16</f>
        <v>17389.820576109589</v>
      </c>
      <c r="M7" s="498">
        <f>'Modelo Ajustado (Ter. Reais)'!M16</f>
        <v>17521.983044302622</v>
      </c>
      <c r="N7" s="498">
        <f>'Modelo Ajustado (Ter. Reais)'!N16</f>
        <v>17655.150436344797</v>
      </c>
      <c r="O7" s="498">
        <f>'Modelo Ajustado (Ter. Reais)'!O16</f>
        <v>17789.329518315226</v>
      </c>
      <c r="P7" s="498">
        <f>'Modelo Ajustado (Ter. Reais)'!P16</f>
        <v>17924.528345070052</v>
      </c>
      <c r="Q7" s="498">
        <f>'Modelo Ajustado (Ter. Reais)'!Q16</f>
        <v>18060.754649271134</v>
      </c>
      <c r="R7" s="498">
        <f>'Modelo Ajustado (Ter. Reais)'!R16</f>
        <v>18198.016163580342</v>
      </c>
      <c r="S7" s="498">
        <f>'Modelo Ajustado (Ter. Reais)'!S16</f>
        <v>18336.321265048042</v>
      </c>
      <c r="T7" s="498">
        <f>'Modelo Ajustado (Ter. Reais)'!T16</f>
        <v>18475.677364141855</v>
      </c>
      <c r="U7" s="498">
        <f>'Modelo Ajustado (Ter. Reais)'!U16</f>
        <v>18616.092515717912</v>
      </c>
      <c r="V7" s="498">
        <f>'Modelo Ajustado (Ter. Reais)'!V16</f>
        <v>18757.574774632318</v>
      </c>
      <c r="W7" s="498">
        <f>'Modelo Ajustado (Ter. Reais)'!W16</f>
        <v>18900.132195741193</v>
      </c>
      <c r="X7" s="498">
        <f>'Modelo Ajustado (Ter. Reais)'!X16</f>
        <v>19043.773478289142</v>
      </c>
      <c r="Y7" s="498">
        <f>'Modelo Ajustado (Ter. Reais)'!Y16</f>
        <v>19188.506354938036</v>
      </c>
      <c r="Z7" s="498">
        <f>'Modelo Ajustado (Ter. Reais)'!Z16</f>
        <v>19334.338880544001</v>
      </c>
      <c r="AA7" s="498">
        <f>'Modelo Ajustado (Ter. Reais)'!AA16</f>
        <v>19481.279754351628</v>
      </c>
      <c r="AB7" s="498">
        <f>'Modelo Ajustado (Ter. Reais)'!AB16</f>
        <v>19629.337675605537</v>
      </c>
      <c r="AC7" s="499">
        <f>'Modelo Ajustado (Ter. Reais)'!AH16</f>
        <v>20541.614002069888</v>
      </c>
    </row>
    <row r="8" spans="2:29">
      <c r="B8" s="519"/>
      <c r="C8" s="497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9"/>
    </row>
    <row r="9" spans="2:29">
      <c r="B9" s="673" t="s">
        <v>1102</v>
      </c>
      <c r="C9" s="497"/>
      <c r="D9" s="498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498"/>
      <c r="S9" s="498"/>
      <c r="T9" s="498"/>
      <c r="U9" s="498"/>
      <c r="V9" s="498"/>
      <c r="W9" s="498"/>
      <c r="X9" s="498"/>
      <c r="Y9" s="498"/>
      <c r="Z9" s="498"/>
      <c r="AA9" s="498"/>
      <c r="AB9" s="498"/>
      <c r="AC9" s="499"/>
    </row>
    <row r="10" spans="2:29" ht="3" customHeight="1">
      <c r="B10" s="519"/>
      <c r="C10" s="497"/>
      <c r="D10" s="498"/>
      <c r="E10" s="498"/>
      <c r="F10" s="498"/>
      <c r="G10" s="498"/>
      <c r="H10" s="498"/>
      <c r="I10" s="498"/>
      <c r="J10" s="498"/>
      <c r="K10" s="498"/>
      <c r="L10" s="498"/>
      <c r="M10" s="498"/>
      <c r="N10" s="498"/>
      <c r="O10" s="498"/>
      <c r="P10" s="498"/>
      <c r="Q10" s="498"/>
      <c r="R10" s="498"/>
      <c r="S10" s="498"/>
      <c r="T10" s="498"/>
      <c r="U10" s="498"/>
      <c r="V10" s="498"/>
      <c r="W10" s="498"/>
      <c r="X10" s="498"/>
      <c r="Y10" s="498"/>
      <c r="Z10" s="498"/>
      <c r="AA10" s="498"/>
      <c r="AB10" s="498"/>
      <c r="AC10" s="499"/>
    </row>
    <row r="11" spans="2:29">
      <c r="B11" s="523" t="s">
        <v>1090</v>
      </c>
      <c r="C11" s="666"/>
      <c r="D11" s="498"/>
      <c r="E11" s="498">
        <f t="shared" ref="E11:AC11" si="1">E$7*E30</f>
        <v>371.82226982402528</v>
      </c>
      <c r="F11" s="498">
        <f t="shared" si="1"/>
        <v>374.64812146308742</v>
      </c>
      <c r="G11" s="498">
        <f t="shared" si="1"/>
        <v>377.49545271846119</v>
      </c>
      <c r="H11" s="498">
        <f t="shared" si="1"/>
        <v>380.36441613392134</v>
      </c>
      <c r="I11" s="498">
        <f t="shared" si="1"/>
        <v>383.25517878122133</v>
      </c>
      <c r="J11" s="498">
        <f t="shared" si="1"/>
        <v>386.16792226009323</v>
      </c>
      <c r="K11" s="498">
        <f t="shared" si="1"/>
        <v>389.10279911431223</v>
      </c>
      <c r="L11" s="498">
        <f t="shared" si="1"/>
        <v>392.05998367962098</v>
      </c>
      <c r="M11" s="498">
        <f t="shared" si="1"/>
        <v>395.03963576378356</v>
      </c>
      <c r="N11" s="498">
        <f t="shared" si="1"/>
        <v>398.04194423052184</v>
      </c>
      <c r="O11" s="498">
        <f t="shared" si="1"/>
        <v>401.06706162361007</v>
      </c>
      <c r="P11" s="498">
        <f t="shared" si="1"/>
        <v>404.11516954278096</v>
      </c>
      <c r="Q11" s="498">
        <f t="shared" si="1"/>
        <v>407.1864423237771</v>
      </c>
      <c r="R11" s="498">
        <f t="shared" si="1"/>
        <v>410.28105430234115</v>
      </c>
      <c r="S11" s="498">
        <f t="shared" si="1"/>
        <v>413.39919434219456</v>
      </c>
      <c r="T11" s="498">
        <f t="shared" si="1"/>
        <v>416.54102951509083</v>
      </c>
      <c r="U11" s="498">
        <f t="shared" si="1"/>
        <v>419.70674142076228</v>
      </c>
      <c r="V11" s="498">
        <f t="shared" si="1"/>
        <v>422.89651165894077</v>
      </c>
      <c r="W11" s="498">
        <f t="shared" si="1"/>
        <v>426.11052182935839</v>
      </c>
      <c r="X11" s="498">
        <f t="shared" si="1"/>
        <v>429.34896805972585</v>
      </c>
      <c r="Y11" s="498">
        <f t="shared" si="1"/>
        <v>432.61202468578591</v>
      </c>
      <c r="Z11" s="498">
        <f t="shared" si="1"/>
        <v>435.89987330727087</v>
      </c>
      <c r="AA11" s="498">
        <f t="shared" si="1"/>
        <v>439.21271005189101</v>
      </c>
      <c r="AB11" s="498">
        <f t="shared" si="1"/>
        <v>442.55073104735737</v>
      </c>
      <c r="AC11" s="499">
        <f t="shared" si="1"/>
        <v>463.11834070724575</v>
      </c>
    </row>
    <row r="12" spans="2:29">
      <c r="B12" s="523" t="s">
        <v>1091</v>
      </c>
      <c r="C12" s="666"/>
      <c r="D12" s="498"/>
      <c r="E12" s="498">
        <f t="shared" ref="E12:AC12" si="2">E$7*E31</f>
        <v>632.09785870084306</v>
      </c>
      <c r="F12" s="498">
        <f t="shared" si="2"/>
        <v>636.90180648724868</v>
      </c>
      <c r="G12" s="498">
        <f t="shared" si="2"/>
        <v>641.74226962138403</v>
      </c>
      <c r="H12" s="498">
        <f t="shared" si="2"/>
        <v>646.61950742766635</v>
      </c>
      <c r="I12" s="498">
        <f t="shared" si="2"/>
        <v>651.53380392807628</v>
      </c>
      <c r="J12" s="498">
        <f t="shared" si="2"/>
        <v>656.48546784215853</v>
      </c>
      <c r="K12" s="498">
        <f t="shared" si="2"/>
        <v>661.47475849433079</v>
      </c>
      <c r="L12" s="498">
        <f t="shared" si="2"/>
        <v>666.50197225535567</v>
      </c>
      <c r="M12" s="498">
        <f t="shared" si="2"/>
        <v>671.56738079843217</v>
      </c>
      <c r="N12" s="498">
        <f t="shared" si="2"/>
        <v>676.6713051918872</v>
      </c>
      <c r="O12" s="498">
        <f t="shared" si="2"/>
        <v>681.81400476013721</v>
      </c>
      <c r="P12" s="498">
        <f t="shared" si="2"/>
        <v>686.9957882227277</v>
      </c>
      <c r="Q12" s="498">
        <f t="shared" si="2"/>
        <v>692.21695195042116</v>
      </c>
      <c r="R12" s="498">
        <f t="shared" si="2"/>
        <v>697.47779231397999</v>
      </c>
      <c r="S12" s="498">
        <f t="shared" si="2"/>
        <v>702.77863038173086</v>
      </c>
      <c r="T12" s="498">
        <f t="shared" si="2"/>
        <v>708.11975017565453</v>
      </c>
      <c r="U12" s="498">
        <f t="shared" si="2"/>
        <v>713.50146041529592</v>
      </c>
      <c r="V12" s="498">
        <f t="shared" si="2"/>
        <v>718.92406982019929</v>
      </c>
      <c r="W12" s="498">
        <f t="shared" si="2"/>
        <v>724.38788710990934</v>
      </c>
      <c r="X12" s="498">
        <f t="shared" si="2"/>
        <v>729.89324570153406</v>
      </c>
      <c r="Y12" s="498">
        <f t="shared" si="2"/>
        <v>735.44044196583616</v>
      </c>
      <c r="Z12" s="498">
        <f t="shared" si="2"/>
        <v>741.02978462236058</v>
      </c>
      <c r="AA12" s="498">
        <f t="shared" si="2"/>
        <v>746.66160708821485</v>
      </c>
      <c r="AB12" s="498">
        <f t="shared" si="2"/>
        <v>752.33624278050763</v>
      </c>
      <c r="AC12" s="499">
        <f t="shared" si="2"/>
        <v>787.30117920231794</v>
      </c>
    </row>
    <row r="13" spans="2:29">
      <c r="B13" s="523" t="s">
        <v>1092</v>
      </c>
      <c r="C13" s="666"/>
      <c r="D13" s="498"/>
      <c r="E13" s="498">
        <f t="shared" ref="E13:AC13" si="3">E$7*E32</f>
        <v>583.01731908407169</v>
      </c>
      <c r="F13" s="498">
        <f t="shared" si="3"/>
        <v>587.44825445412118</v>
      </c>
      <c r="G13" s="498">
        <f t="shared" si="3"/>
        <v>591.91286986254715</v>
      </c>
      <c r="H13" s="498">
        <f t="shared" si="3"/>
        <v>596.41140449798866</v>
      </c>
      <c r="I13" s="498">
        <f t="shared" si="3"/>
        <v>600.94412032895502</v>
      </c>
      <c r="J13" s="498">
        <f t="shared" si="3"/>
        <v>605.51130210382621</v>
      </c>
      <c r="K13" s="498">
        <f t="shared" si="3"/>
        <v>610.11318901124162</v>
      </c>
      <c r="L13" s="498">
        <f t="shared" si="3"/>
        <v>614.75005440964571</v>
      </c>
      <c r="M13" s="498">
        <f t="shared" si="3"/>
        <v>619.4221488776127</v>
      </c>
      <c r="N13" s="498">
        <f t="shared" si="3"/>
        <v>624.12976855345823</v>
      </c>
      <c r="O13" s="498">
        <f t="shared" si="3"/>
        <v>628.87315262582058</v>
      </c>
      <c r="P13" s="498">
        <f t="shared" si="3"/>
        <v>633.6525858430806</v>
      </c>
      <c r="Q13" s="498">
        <f t="shared" si="3"/>
        <v>638.46834156368254</v>
      </c>
      <c r="R13" s="498">
        <f t="shared" si="3"/>
        <v>643.32069314607088</v>
      </c>
      <c r="S13" s="498">
        <f t="shared" si="3"/>
        <v>648.20993672856116</v>
      </c>
      <c r="T13" s="498">
        <f t="shared" si="3"/>
        <v>653.13633427966249</v>
      </c>
      <c r="U13" s="498">
        <f t="shared" si="3"/>
        <v>658.10017054775528</v>
      </c>
      <c r="V13" s="498">
        <f t="shared" si="3"/>
        <v>663.10173028121915</v>
      </c>
      <c r="W13" s="498">
        <f t="shared" si="3"/>
        <v>668.14129822843404</v>
      </c>
      <c r="X13" s="498">
        <f t="shared" si="3"/>
        <v>673.21918191765019</v>
      </c>
      <c r="Y13" s="498">
        <f t="shared" si="3"/>
        <v>678.33565470731241</v>
      </c>
      <c r="Z13" s="498">
        <f t="shared" si="3"/>
        <v>683.49100134580078</v>
      </c>
      <c r="AA13" s="498">
        <f t="shared" si="3"/>
        <v>688.68552936136518</v>
      </c>
      <c r="AB13" s="498">
        <f t="shared" si="3"/>
        <v>693.91954628225642</v>
      </c>
      <c r="AC13" s="499">
        <f t="shared" si="3"/>
        <v>726.16955822896136</v>
      </c>
    </row>
    <row r="14" spans="2:29">
      <c r="B14" s="523" t="s">
        <v>1089</v>
      </c>
      <c r="C14" s="666"/>
      <c r="D14" s="498"/>
      <c r="E14" s="498">
        <f t="shared" ref="E14:AC14" si="4">E$7*E33</f>
        <v>2268.1158459265544</v>
      </c>
      <c r="F14" s="498">
        <f t="shared" si="4"/>
        <v>2285.3535409248339</v>
      </c>
      <c r="G14" s="498">
        <f t="shared" si="4"/>
        <v>2302.7222615826136</v>
      </c>
      <c r="H14" s="498">
        <f t="shared" si="4"/>
        <v>2320.2229384169204</v>
      </c>
      <c r="I14" s="498">
        <f t="shared" si="4"/>
        <v>2337.8565905654505</v>
      </c>
      <c r="J14" s="498">
        <f t="shared" si="4"/>
        <v>2355.624325786569</v>
      </c>
      <c r="K14" s="498">
        <f t="shared" si="4"/>
        <v>2373.5270745973048</v>
      </c>
      <c r="L14" s="498">
        <f t="shared" si="4"/>
        <v>2391.5659004456884</v>
      </c>
      <c r="M14" s="498">
        <f t="shared" si="4"/>
        <v>2409.7417781590802</v>
      </c>
      <c r="N14" s="498">
        <f t="shared" si="4"/>
        <v>2428.0558598061834</v>
      </c>
      <c r="O14" s="498">
        <f t="shared" si="4"/>
        <v>2446.5090759040218</v>
      </c>
      <c r="P14" s="498">
        <f t="shared" si="4"/>
        <v>2465.1025342109642</v>
      </c>
      <c r="Q14" s="498">
        <f t="shared" si="4"/>
        <v>2483.8372981750404</v>
      </c>
      <c r="R14" s="498">
        <f t="shared" si="4"/>
        <v>2502.7144312442811</v>
      </c>
      <c r="S14" s="498">
        <f t="shared" si="4"/>
        <v>2521.7350854873871</v>
      </c>
      <c r="T14" s="498">
        <f t="shared" si="4"/>
        <v>2540.9002800420544</v>
      </c>
      <c r="U14" s="498">
        <f t="shared" si="4"/>
        <v>2560.2111226666502</v>
      </c>
      <c r="V14" s="498">
        <f t="shared" si="4"/>
        <v>2579.668721119539</v>
      </c>
      <c r="W14" s="498">
        <f t="shared" si="4"/>
        <v>2599.2741831590865</v>
      </c>
      <c r="X14" s="498">
        <f t="shared" si="4"/>
        <v>2619.0287051643281</v>
      </c>
      <c r="Y14" s="498">
        <f t="shared" si="4"/>
        <v>2638.9333505832947</v>
      </c>
      <c r="Z14" s="498">
        <f t="shared" si="4"/>
        <v>2658.9892271743529</v>
      </c>
      <c r="AA14" s="498">
        <f t="shared" si="4"/>
        <v>2679.1975313165358</v>
      </c>
      <c r="AB14" s="498">
        <f t="shared" si="4"/>
        <v>2699.5594593888804</v>
      </c>
      <c r="AC14" s="499">
        <f t="shared" si="4"/>
        <v>2825.0218783141995</v>
      </c>
    </row>
    <row r="15" spans="2:29">
      <c r="B15" s="523" t="s">
        <v>1093</v>
      </c>
      <c r="C15" s="666"/>
      <c r="D15" s="498"/>
      <c r="E15" s="498">
        <f t="shared" ref="E15:AC15" si="5">E$7*E34</f>
        <v>572.23447325917493</v>
      </c>
      <c r="F15" s="498">
        <f t="shared" si="5"/>
        <v>576.58345893169155</v>
      </c>
      <c r="G15" s="498">
        <f t="shared" si="5"/>
        <v>580.96550173371179</v>
      </c>
      <c r="H15" s="498">
        <f t="shared" si="5"/>
        <v>585.38083643010498</v>
      </c>
      <c r="I15" s="498">
        <f t="shared" si="5"/>
        <v>589.82972014429959</v>
      </c>
      <c r="J15" s="498">
        <f t="shared" si="5"/>
        <v>594.31243235828356</v>
      </c>
      <c r="K15" s="498">
        <f t="shared" si="5"/>
        <v>598.82920783692657</v>
      </c>
      <c r="L15" s="498">
        <f t="shared" si="5"/>
        <v>603.38031488293666</v>
      </c>
      <c r="M15" s="498">
        <f t="shared" si="5"/>
        <v>607.96599944046295</v>
      </c>
      <c r="N15" s="498">
        <f t="shared" si="5"/>
        <v>612.58655217077319</v>
      </c>
      <c r="O15" s="498">
        <f t="shared" si="5"/>
        <v>617.24220783873591</v>
      </c>
      <c r="P15" s="498">
        <f t="shared" si="5"/>
        <v>621.93324592633996</v>
      </c>
      <c r="Q15" s="498">
        <f t="shared" si="5"/>
        <v>626.65993473629294</v>
      </c>
      <c r="R15" s="498">
        <f t="shared" si="5"/>
        <v>631.42254257130298</v>
      </c>
      <c r="S15" s="498">
        <f t="shared" si="5"/>
        <v>636.2213600926375</v>
      </c>
      <c r="T15" s="498">
        <f t="shared" si="5"/>
        <v>641.05664442372483</v>
      </c>
      <c r="U15" s="498">
        <f t="shared" si="5"/>
        <v>645.92867504655317</v>
      </c>
      <c r="V15" s="498">
        <f t="shared" si="5"/>
        <v>650.83773144310987</v>
      </c>
      <c r="W15" s="498">
        <f t="shared" si="5"/>
        <v>655.78409309538267</v>
      </c>
      <c r="X15" s="498">
        <f t="shared" si="5"/>
        <v>660.76806184391819</v>
      </c>
      <c r="Y15" s="498">
        <f t="shared" si="5"/>
        <v>665.78990599142458</v>
      </c>
      <c r="Z15" s="498">
        <f t="shared" si="5"/>
        <v>670.84990501988989</v>
      </c>
      <c r="AA15" s="498">
        <f t="shared" si="5"/>
        <v>675.9483607698603</v>
      </c>
      <c r="AB15" s="498">
        <f t="shared" si="5"/>
        <v>681.08557508188301</v>
      </c>
      <c r="AC15" s="499">
        <f t="shared" si="5"/>
        <v>712.73912634845135</v>
      </c>
    </row>
    <row r="16" spans="2:29">
      <c r="B16" s="523" t="s">
        <v>1094</v>
      </c>
      <c r="C16" s="666"/>
      <c r="D16" s="498"/>
      <c r="E16" s="498">
        <f t="shared" ref="E16:AC16" si="6">E$7*E35</f>
        <v>1375.7423983488936</v>
      </c>
      <c r="F16" s="498">
        <f t="shared" si="6"/>
        <v>1386.1980494134236</v>
      </c>
      <c r="G16" s="498">
        <f t="shared" si="6"/>
        <v>1396.7331750583064</v>
      </c>
      <c r="H16" s="498">
        <f t="shared" si="6"/>
        <v>1407.3483396955091</v>
      </c>
      <c r="I16" s="498">
        <f t="shared" si="6"/>
        <v>1418.0441614905189</v>
      </c>
      <c r="J16" s="498">
        <f t="shared" si="6"/>
        <v>1428.8213123623452</v>
      </c>
      <c r="K16" s="498">
        <f t="shared" si="6"/>
        <v>1439.6803567229554</v>
      </c>
      <c r="L16" s="498">
        <f t="shared" si="6"/>
        <v>1450.6219396145977</v>
      </c>
      <c r="M16" s="498">
        <f t="shared" si="6"/>
        <v>1461.6466523259994</v>
      </c>
      <c r="N16" s="498">
        <f t="shared" si="6"/>
        <v>1472.755193652931</v>
      </c>
      <c r="O16" s="498">
        <f t="shared" si="6"/>
        <v>1483.9481280073576</v>
      </c>
      <c r="P16" s="498">
        <f t="shared" si="6"/>
        <v>1495.22612730829</v>
      </c>
      <c r="Q16" s="498">
        <f t="shared" si="6"/>
        <v>1506.5898365979754</v>
      </c>
      <c r="R16" s="498">
        <f t="shared" si="6"/>
        <v>1518.0399009186624</v>
      </c>
      <c r="S16" s="498">
        <f t="shared" si="6"/>
        <v>1529.5770190661201</v>
      </c>
      <c r="T16" s="498">
        <f t="shared" si="6"/>
        <v>1541.2018092058363</v>
      </c>
      <c r="U16" s="498">
        <f t="shared" si="6"/>
        <v>1552.9149432568206</v>
      </c>
      <c r="V16" s="498">
        <f t="shared" si="6"/>
        <v>1564.7170931380811</v>
      </c>
      <c r="W16" s="498">
        <f t="shared" si="6"/>
        <v>1576.6089307686264</v>
      </c>
      <c r="X16" s="498">
        <f t="shared" si="6"/>
        <v>1588.5911818209859</v>
      </c>
      <c r="Y16" s="498">
        <f t="shared" si="6"/>
        <v>1600.6644913374082</v>
      </c>
      <c r="Z16" s="498">
        <f t="shared" si="6"/>
        <v>1612.8295312369025</v>
      </c>
      <c r="AA16" s="498">
        <f t="shared" si="6"/>
        <v>1625.0870271919971</v>
      </c>
      <c r="AB16" s="498">
        <f t="shared" si="6"/>
        <v>1637.4377048752224</v>
      </c>
      <c r="AC16" s="499">
        <f t="shared" si="6"/>
        <v>1713.5378606168097</v>
      </c>
    </row>
    <row r="17" spans="2:29">
      <c r="B17" s="523" t="s">
        <v>1083</v>
      </c>
      <c r="C17" s="666"/>
      <c r="D17" s="498"/>
      <c r="E17" s="498">
        <f t="shared" ref="E17:AC17" si="7">E$7*E36</f>
        <v>3553.8772549780338</v>
      </c>
      <c r="F17" s="498">
        <f t="shared" si="7"/>
        <v>3580.88674494419</v>
      </c>
      <c r="G17" s="498">
        <f t="shared" si="7"/>
        <v>3608.1015370830519</v>
      </c>
      <c r="H17" s="498">
        <f t="shared" si="7"/>
        <v>3635.52308940802</v>
      </c>
      <c r="I17" s="498">
        <f t="shared" si="7"/>
        <v>3663.1529987909134</v>
      </c>
      <c r="J17" s="498">
        <f t="shared" si="7"/>
        <v>3690.9930009619711</v>
      </c>
      <c r="K17" s="498">
        <f t="shared" si="7"/>
        <v>3719.0445539345965</v>
      </c>
      <c r="L17" s="498">
        <f t="shared" si="7"/>
        <v>3747.3093240098174</v>
      </c>
      <c r="M17" s="498">
        <f t="shared" si="7"/>
        <v>3775.7888386302438</v>
      </c>
      <c r="N17" s="498">
        <f t="shared" si="7"/>
        <v>3804.4849029553279</v>
      </c>
      <c r="O17" s="498">
        <f t="shared" si="7"/>
        <v>3833.3989749984653</v>
      </c>
      <c r="P17" s="498">
        <f t="shared" si="7"/>
        <v>3862.5327904899009</v>
      </c>
      <c r="Q17" s="498">
        <f t="shared" si="7"/>
        <v>3891.8880157306617</v>
      </c>
      <c r="R17" s="498">
        <f t="shared" si="7"/>
        <v>3921.4663170217768</v>
      </c>
      <c r="S17" s="498">
        <f t="shared" si="7"/>
        <v>3951.2694995226962</v>
      </c>
      <c r="T17" s="498">
        <f t="shared" si="7"/>
        <v>3981.2991601052386</v>
      </c>
      <c r="U17" s="498">
        <f t="shared" si="7"/>
        <v>4011.5570344996459</v>
      </c>
      <c r="V17" s="498">
        <f t="shared" si="7"/>
        <v>4042.0448584361557</v>
      </c>
      <c r="W17" s="498">
        <f t="shared" si="7"/>
        <v>4072.764367645008</v>
      </c>
      <c r="X17" s="498">
        <f t="shared" si="7"/>
        <v>4103.71743671486</v>
      </c>
      <c r="Y17" s="498">
        <f t="shared" si="7"/>
        <v>4134.905731946742</v>
      </c>
      <c r="Z17" s="498">
        <f t="shared" si="7"/>
        <v>4166.3309890708952</v>
      </c>
      <c r="AA17" s="498">
        <f t="shared" si="7"/>
        <v>4197.995082675975</v>
      </c>
      <c r="AB17" s="498">
        <f t="shared" si="7"/>
        <v>4229.8998873506416</v>
      </c>
      <c r="AC17" s="499">
        <f t="shared" si="7"/>
        <v>4426.4851004798556</v>
      </c>
    </row>
    <row r="18" spans="2:29">
      <c r="B18" s="523" t="s">
        <v>1095</v>
      </c>
      <c r="C18" s="666"/>
      <c r="D18" s="498"/>
      <c r="E18" s="498">
        <f t="shared" ref="E18:AC18" si="8">E$7*E37</f>
        <v>297.45781585922026</v>
      </c>
      <c r="F18" s="498">
        <f t="shared" si="8"/>
        <v>299.71849717047002</v>
      </c>
      <c r="G18" s="498">
        <f t="shared" si="8"/>
        <v>301.99636217476899</v>
      </c>
      <c r="H18" s="498">
        <f t="shared" si="8"/>
        <v>304.29153290713708</v>
      </c>
      <c r="I18" s="498">
        <f t="shared" si="8"/>
        <v>306.60414302497708</v>
      </c>
      <c r="J18" s="498">
        <f t="shared" si="8"/>
        <v>308.93433780807464</v>
      </c>
      <c r="K18" s="498">
        <f t="shared" si="8"/>
        <v>311.2822392914498</v>
      </c>
      <c r="L18" s="498">
        <f t="shared" si="8"/>
        <v>313.64798694369682</v>
      </c>
      <c r="M18" s="498">
        <f t="shared" si="8"/>
        <v>316.03170861102694</v>
      </c>
      <c r="N18" s="498">
        <f t="shared" si="8"/>
        <v>318.4335553844175</v>
      </c>
      <c r="O18" s="498">
        <f t="shared" si="8"/>
        <v>320.85364929888812</v>
      </c>
      <c r="P18" s="498">
        <f t="shared" si="8"/>
        <v>323.29213563422485</v>
      </c>
      <c r="Q18" s="498">
        <f t="shared" si="8"/>
        <v>325.7491538590217</v>
      </c>
      <c r="R18" s="498">
        <f t="shared" si="8"/>
        <v>328.22484344187296</v>
      </c>
      <c r="S18" s="498">
        <f t="shared" si="8"/>
        <v>330.71935547375574</v>
      </c>
      <c r="T18" s="498">
        <f t="shared" si="8"/>
        <v>333.23282361207271</v>
      </c>
      <c r="U18" s="498">
        <f t="shared" si="8"/>
        <v>335.76539313660987</v>
      </c>
      <c r="V18" s="498">
        <f t="shared" si="8"/>
        <v>338.31720932715263</v>
      </c>
      <c r="W18" s="498">
        <f t="shared" si="8"/>
        <v>340.88841746348675</v>
      </c>
      <c r="X18" s="498">
        <f t="shared" si="8"/>
        <v>343.47917444778074</v>
      </c>
      <c r="Y18" s="498">
        <f t="shared" si="8"/>
        <v>346.08961974862876</v>
      </c>
      <c r="Z18" s="498">
        <f t="shared" si="8"/>
        <v>348.71989864581673</v>
      </c>
      <c r="AA18" s="498">
        <f t="shared" si="8"/>
        <v>351.3701680415129</v>
      </c>
      <c r="AB18" s="498">
        <f t="shared" si="8"/>
        <v>354.04058483788594</v>
      </c>
      <c r="AC18" s="499">
        <f t="shared" si="8"/>
        <v>370.49467256579669</v>
      </c>
    </row>
    <row r="19" spans="2:29">
      <c r="B19" s="523" t="s">
        <v>1084</v>
      </c>
      <c r="C19" s="666"/>
      <c r="D19" s="498"/>
      <c r="E19" s="498">
        <f t="shared" ref="E19:AC19" si="9">E$7*E38</f>
        <v>750.33734050488306</v>
      </c>
      <c r="F19" s="498">
        <f t="shared" si="9"/>
        <v>756.03990911251049</v>
      </c>
      <c r="G19" s="498">
        <f t="shared" si="9"/>
        <v>761.78582358585459</v>
      </c>
      <c r="H19" s="498">
        <f t="shared" si="9"/>
        <v>767.5753917582532</v>
      </c>
      <c r="I19" s="498">
        <f t="shared" si="9"/>
        <v>773.4089507805046</v>
      </c>
      <c r="J19" s="498">
        <f t="shared" si="9"/>
        <v>779.28686712086812</v>
      </c>
      <c r="K19" s="498">
        <f t="shared" si="9"/>
        <v>785.20944861268208</v>
      </c>
      <c r="L19" s="498">
        <f t="shared" si="9"/>
        <v>791.17704706547511</v>
      </c>
      <c r="M19" s="498">
        <f t="shared" si="9"/>
        <v>797.18998497131531</v>
      </c>
      <c r="N19" s="498">
        <f t="shared" si="9"/>
        <v>803.248643457193</v>
      </c>
      <c r="O19" s="498">
        <f t="shared" si="9"/>
        <v>809.3533303564451</v>
      </c>
      <c r="P19" s="498">
        <f t="shared" si="9"/>
        <v>815.504412137332</v>
      </c>
      <c r="Q19" s="498">
        <f t="shared" si="9"/>
        <v>821.7022406093821</v>
      </c>
      <c r="R19" s="498">
        <f t="shared" si="9"/>
        <v>827.94716758212439</v>
      </c>
      <c r="S19" s="498">
        <f t="shared" si="9"/>
        <v>834.23957418254861</v>
      </c>
      <c r="T19" s="498">
        <f t="shared" si="9"/>
        <v>840.57979756145323</v>
      </c>
      <c r="U19" s="498">
        <f t="shared" si="9"/>
        <v>846.96820418709819</v>
      </c>
      <c r="V19" s="498">
        <f t="shared" si="9"/>
        <v>853.4051605277424</v>
      </c>
      <c r="W19" s="498">
        <f t="shared" si="9"/>
        <v>859.89103305164519</v>
      </c>
      <c r="X19" s="498">
        <f t="shared" si="9"/>
        <v>866.42621754452682</v>
      </c>
      <c r="Y19" s="498">
        <f t="shared" si="9"/>
        <v>873.01106581591603</v>
      </c>
      <c r="Z19" s="498">
        <f t="shared" si="9"/>
        <v>879.64594433407262</v>
      </c>
      <c r="AA19" s="498">
        <f t="shared" si="9"/>
        <v>886.33124888471605</v>
      </c>
      <c r="AB19" s="498">
        <f t="shared" si="9"/>
        <v>893.06737525356709</v>
      </c>
      <c r="AC19" s="499">
        <f t="shared" si="9"/>
        <v>934.57281154722193</v>
      </c>
    </row>
    <row r="20" spans="2:29">
      <c r="B20" s="523" t="s">
        <v>1085</v>
      </c>
      <c r="C20" s="666"/>
      <c r="D20" s="498"/>
      <c r="E20" s="498">
        <f t="shared" ref="E20:AC20" si="10">E$7*E39</f>
        <v>855.19122059525819</v>
      </c>
      <c r="F20" s="498">
        <f t="shared" si="10"/>
        <v>861.69067936510112</v>
      </c>
      <c r="G20" s="498">
        <f t="shared" si="10"/>
        <v>868.23954125246075</v>
      </c>
      <c r="H20" s="498">
        <f t="shared" si="10"/>
        <v>874.83815710801912</v>
      </c>
      <c r="I20" s="498">
        <f t="shared" si="10"/>
        <v>881.48691119680905</v>
      </c>
      <c r="J20" s="498">
        <f t="shared" si="10"/>
        <v>888.18622119821441</v>
      </c>
      <c r="K20" s="498">
        <f t="shared" si="10"/>
        <v>894.93643796291815</v>
      </c>
      <c r="L20" s="498">
        <f t="shared" si="10"/>
        <v>901.73796246312827</v>
      </c>
      <c r="M20" s="498">
        <f t="shared" si="10"/>
        <v>908.59116225670232</v>
      </c>
      <c r="N20" s="498">
        <f t="shared" si="10"/>
        <v>915.49647173020026</v>
      </c>
      <c r="O20" s="498">
        <f t="shared" si="10"/>
        <v>922.4542417343032</v>
      </c>
      <c r="P20" s="498">
        <f t="shared" si="10"/>
        <v>929.46488994839638</v>
      </c>
      <c r="Q20" s="498">
        <f t="shared" si="10"/>
        <v>936.52881734468735</v>
      </c>
      <c r="R20" s="498">
        <f t="shared" si="10"/>
        <v>943.6464248953846</v>
      </c>
      <c r="S20" s="498">
        <f t="shared" si="10"/>
        <v>950.81814698704761</v>
      </c>
      <c r="T20" s="498">
        <f t="shared" si="10"/>
        <v>958.044367884709</v>
      </c>
      <c r="U20" s="498">
        <f t="shared" si="10"/>
        <v>965.32550526775333</v>
      </c>
      <c r="V20" s="498">
        <f t="shared" si="10"/>
        <v>972.66197681556378</v>
      </c>
      <c r="W20" s="498">
        <f t="shared" si="10"/>
        <v>980.05420020752433</v>
      </c>
      <c r="X20" s="498">
        <f t="shared" si="10"/>
        <v>987.50262653736957</v>
      </c>
      <c r="Y20" s="498">
        <f t="shared" si="10"/>
        <v>995.00765677730772</v>
      </c>
      <c r="Z20" s="498">
        <f t="shared" si="10"/>
        <v>1002.5697086067231</v>
      </c>
      <c r="AA20" s="498">
        <f t="shared" si="10"/>
        <v>1010.1892331193494</v>
      </c>
      <c r="AB20" s="498">
        <f t="shared" si="10"/>
        <v>1017.866681408922</v>
      </c>
      <c r="AC20" s="499">
        <f t="shared" si="10"/>
        <v>1065.1721836266654</v>
      </c>
    </row>
    <row r="21" spans="2:29">
      <c r="B21" s="523" t="s">
        <v>1086</v>
      </c>
      <c r="C21" s="666"/>
      <c r="D21" s="498"/>
      <c r="E21" s="498">
        <f t="shared" ref="E21:AC21" si="11">E$7*E40</f>
        <v>628.0078137327788</v>
      </c>
      <c r="F21" s="498">
        <f t="shared" si="11"/>
        <v>632.78067715115469</v>
      </c>
      <c r="G21" s="498">
        <f t="shared" si="11"/>
        <v>637.58981964148097</v>
      </c>
      <c r="H21" s="498">
        <f t="shared" si="11"/>
        <v>642.4354988501932</v>
      </c>
      <c r="I21" s="498">
        <f t="shared" si="11"/>
        <v>647.31799696148289</v>
      </c>
      <c r="J21" s="498">
        <f t="shared" si="11"/>
        <v>652.23762069729753</v>
      </c>
      <c r="K21" s="498">
        <f t="shared" si="11"/>
        <v>657.19462770407335</v>
      </c>
      <c r="L21" s="498">
        <f t="shared" si="11"/>
        <v>662.18931243487987</v>
      </c>
      <c r="M21" s="498">
        <f t="shared" si="11"/>
        <v>667.2219448050306</v>
      </c>
      <c r="N21" s="498">
        <f t="shared" si="11"/>
        <v>672.29284380535148</v>
      </c>
      <c r="O21" s="498">
        <f t="shared" si="11"/>
        <v>677.40226708227749</v>
      </c>
      <c r="P21" s="498">
        <f t="shared" si="11"/>
        <v>682.55052135775713</v>
      </c>
      <c r="Q21" s="498">
        <f t="shared" si="11"/>
        <v>687.73790108485957</v>
      </c>
      <c r="R21" s="498">
        <f t="shared" si="11"/>
        <v>692.96470071665419</v>
      </c>
      <c r="S21" s="498">
        <f t="shared" si="11"/>
        <v>698.23123924396668</v>
      </c>
      <c r="T21" s="498">
        <f t="shared" si="11"/>
        <v>703.53779885098845</v>
      </c>
      <c r="U21" s="498">
        <f t="shared" si="11"/>
        <v>708.88468625966755</v>
      </c>
      <c r="V21" s="498">
        <f t="shared" si="11"/>
        <v>714.27220819195099</v>
      </c>
      <c r="W21" s="498">
        <f t="shared" si="11"/>
        <v>719.70067136978639</v>
      </c>
      <c r="X21" s="498">
        <f t="shared" si="11"/>
        <v>725.17040705287707</v>
      </c>
      <c r="Y21" s="498">
        <f t="shared" si="11"/>
        <v>730.68170969429252</v>
      </c>
      <c r="Z21" s="498">
        <f t="shared" si="11"/>
        <v>736.23488601598058</v>
      </c>
      <c r="AA21" s="498">
        <f t="shared" si="11"/>
        <v>741.830267277644</v>
      </c>
      <c r="AB21" s="498">
        <f t="shared" si="11"/>
        <v>747.46818473898668</v>
      </c>
      <c r="AC21" s="499">
        <f t="shared" si="11"/>
        <v>782.20687745453824</v>
      </c>
    </row>
    <row r="22" spans="2:29">
      <c r="B22" s="523" t="s">
        <v>1098</v>
      </c>
      <c r="C22" s="666"/>
      <c r="D22" s="498"/>
      <c r="E22" s="498">
        <f t="shared" ref="E22:AC22" si="12">E$7*E41</f>
        <v>371.82226982402528</v>
      </c>
      <c r="F22" s="498">
        <f t="shared" si="12"/>
        <v>374.64812146308742</v>
      </c>
      <c r="G22" s="498">
        <f t="shared" si="12"/>
        <v>377.49545271846119</v>
      </c>
      <c r="H22" s="498">
        <f t="shared" si="12"/>
        <v>380.36441613392134</v>
      </c>
      <c r="I22" s="498">
        <f t="shared" si="12"/>
        <v>383.25517878122133</v>
      </c>
      <c r="J22" s="498">
        <f t="shared" si="12"/>
        <v>386.16792226009323</v>
      </c>
      <c r="K22" s="498">
        <f t="shared" si="12"/>
        <v>389.10279911431223</v>
      </c>
      <c r="L22" s="498">
        <f t="shared" si="12"/>
        <v>392.05998367962098</v>
      </c>
      <c r="M22" s="498">
        <f t="shared" si="12"/>
        <v>395.03963576378356</v>
      </c>
      <c r="N22" s="498">
        <f t="shared" si="12"/>
        <v>398.04194423052184</v>
      </c>
      <c r="O22" s="498">
        <f t="shared" si="12"/>
        <v>401.06706162361007</v>
      </c>
      <c r="P22" s="498">
        <f t="shared" si="12"/>
        <v>404.11516954278096</v>
      </c>
      <c r="Q22" s="498">
        <f t="shared" si="12"/>
        <v>407.1864423237771</v>
      </c>
      <c r="R22" s="498">
        <f t="shared" si="12"/>
        <v>410.28105430234115</v>
      </c>
      <c r="S22" s="498">
        <f t="shared" si="12"/>
        <v>413.39919434219456</v>
      </c>
      <c r="T22" s="498">
        <f t="shared" si="12"/>
        <v>416.54102951509083</v>
      </c>
      <c r="U22" s="498">
        <f t="shared" si="12"/>
        <v>419.70674142076228</v>
      </c>
      <c r="V22" s="498">
        <f t="shared" si="12"/>
        <v>422.89651165894077</v>
      </c>
      <c r="W22" s="498">
        <f t="shared" si="12"/>
        <v>426.11052182935839</v>
      </c>
      <c r="X22" s="498">
        <f t="shared" si="12"/>
        <v>429.34896805972585</v>
      </c>
      <c r="Y22" s="498">
        <f t="shared" si="12"/>
        <v>432.61202468578591</v>
      </c>
      <c r="Z22" s="498">
        <f t="shared" si="12"/>
        <v>435.89987330727087</v>
      </c>
      <c r="AA22" s="498">
        <f t="shared" si="12"/>
        <v>439.21271005189101</v>
      </c>
      <c r="AB22" s="498">
        <f t="shared" si="12"/>
        <v>442.55073104735737</v>
      </c>
      <c r="AC22" s="499">
        <f t="shared" si="12"/>
        <v>463.11834070724575</v>
      </c>
    </row>
    <row r="23" spans="2:29">
      <c r="B23" s="523" t="s">
        <v>1087</v>
      </c>
      <c r="C23" s="666"/>
      <c r="D23" s="498"/>
      <c r="E23" s="498">
        <f t="shared" ref="E23:AC23" si="13">E$7*E42</f>
        <v>1318.8535910658177</v>
      </c>
      <c r="F23" s="498">
        <f t="shared" si="13"/>
        <v>1328.876886829571</v>
      </c>
      <c r="G23" s="498">
        <f t="shared" si="13"/>
        <v>1338.9763707923817</v>
      </c>
      <c r="H23" s="498">
        <f t="shared" si="13"/>
        <v>1349.152584027019</v>
      </c>
      <c r="I23" s="498">
        <f t="shared" si="13"/>
        <v>1359.4061191369919</v>
      </c>
      <c r="J23" s="498">
        <f t="shared" si="13"/>
        <v>1369.7376202565506</v>
      </c>
      <c r="K23" s="498">
        <f t="shared" si="13"/>
        <v>1380.1476284584653</v>
      </c>
      <c r="L23" s="498">
        <f t="shared" si="13"/>
        <v>1390.6367621116156</v>
      </c>
      <c r="M23" s="498">
        <f t="shared" si="13"/>
        <v>1401.2055880541404</v>
      </c>
      <c r="N23" s="498">
        <f t="shared" si="13"/>
        <v>1411.854776185661</v>
      </c>
      <c r="O23" s="498">
        <f t="shared" si="13"/>
        <v>1422.5848675789448</v>
      </c>
      <c r="P23" s="498">
        <f t="shared" si="13"/>
        <v>1433.3965063682442</v>
      </c>
      <c r="Q23" s="498">
        <f t="shared" si="13"/>
        <v>1444.2903109224374</v>
      </c>
      <c r="R23" s="498">
        <f t="shared" si="13"/>
        <v>1455.2668996104039</v>
      </c>
      <c r="S23" s="498">
        <f t="shared" si="13"/>
        <v>1466.3269423317643</v>
      </c>
      <c r="T23" s="498">
        <f t="shared" si="13"/>
        <v>1477.4710316900271</v>
      </c>
      <c r="U23" s="498">
        <f t="shared" si="13"/>
        <v>1488.6998118194438</v>
      </c>
      <c r="V23" s="498">
        <f t="shared" si="13"/>
        <v>1500.0139268542628</v>
      </c>
      <c r="W23" s="498">
        <f t="shared" si="13"/>
        <v>1511.4140209287343</v>
      </c>
      <c r="X23" s="498">
        <f t="shared" si="13"/>
        <v>1522.9007897078477</v>
      </c>
      <c r="Y23" s="498">
        <f t="shared" si="13"/>
        <v>1534.4748515604826</v>
      </c>
      <c r="Z23" s="498">
        <f t="shared" si="13"/>
        <v>1546.1368506208898</v>
      </c>
      <c r="AA23" s="498">
        <f t="shared" si="13"/>
        <v>1557.8874825540574</v>
      </c>
      <c r="AB23" s="498">
        <f t="shared" si="13"/>
        <v>1569.7274430249765</v>
      </c>
      <c r="AC23" s="499">
        <f t="shared" si="13"/>
        <v>1642.6807544886008</v>
      </c>
    </row>
    <row r="24" spans="2:29">
      <c r="B24" s="523" t="s">
        <v>1088</v>
      </c>
      <c r="C24" s="666"/>
      <c r="D24" s="498"/>
      <c r="E24" s="498">
        <f t="shared" ref="E24:AC24" si="14">E$7*E43</f>
        <v>409.00449680642782</v>
      </c>
      <c r="F24" s="498">
        <f t="shared" si="14"/>
        <v>412.11293360939624</v>
      </c>
      <c r="G24" s="498">
        <f t="shared" si="14"/>
        <v>415.2449979903073</v>
      </c>
      <c r="H24" s="498">
        <f t="shared" si="14"/>
        <v>418.40085774731347</v>
      </c>
      <c r="I24" s="498">
        <f t="shared" si="14"/>
        <v>421.58069665934346</v>
      </c>
      <c r="J24" s="498">
        <f t="shared" si="14"/>
        <v>424.78471448610259</v>
      </c>
      <c r="K24" s="498">
        <f t="shared" si="14"/>
        <v>428.01307902574348</v>
      </c>
      <c r="L24" s="498">
        <f t="shared" si="14"/>
        <v>431.26598204758307</v>
      </c>
      <c r="M24" s="498">
        <f t="shared" si="14"/>
        <v>434.54359934016196</v>
      </c>
      <c r="N24" s="498">
        <f t="shared" si="14"/>
        <v>437.84613865357403</v>
      </c>
      <c r="O24" s="498">
        <f t="shared" si="14"/>
        <v>441.17376778597111</v>
      </c>
      <c r="P24" s="498">
        <f t="shared" si="14"/>
        <v>444.52668649705913</v>
      </c>
      <c r="Q24" s="498">
        <f t="shared" si="14"/>
        <v>447.9050865561548</v>
      </c>
      <c r="R24" s="498">
        <f t="shared" si="14"/>
        <v>451.30915973257527</v>
      </c>
      <c r="S24" s="498">
        <f t="shared" si="14"/>
        <v>454.73911377641406</v>
      </c>
      <c r="T24" s="498">
        <f t="shared" si="14"/>
        <v>458.19513246659994</v>
      </c>
      <c r="U24" s="498">
        <f t="shared" si="14"/>
        <v>461.67741556283852</v>
      </c>
      <c r="V24" s="498">
        <f t="shared" si="14"/>
        <v>465.18616282483487</v>
      </c>
      <c r="W24" s="498">
        <f t="shared" si="14"/>
        <v>468.7215740122943</v>
      </c>
      <c r="X24" s="498">
        <f t="shared" si="14"/>
        <v>472.28386486569849</v>
      </c>
      <c r="Y24" s="498">
        <f t="shared" si="14"/>
        <v>475.87322715436454</v>
      </c>
      <c r="Z24" s="498">
        <f t="shared" si="14"/>
        <v>479.48986063799799</v>
      </c>
      <c r="AA24" s="498">
        <f t="shared" si="14"/>
        <v>483.13398105708018</v>
      </c>
      <c r="AB24" s="498">
        <f t="shared" si="14"/>
        <v>486.80580415209312</v>
      </c>
      <c r="AC24" s="499">
        <f t="shared" si="14"/>
        <v>509.43017477797042</v>
      </c>
    </row>
    <row r="25" spans="2:29">
      <c r="B25" s="523" t="s">
        <v>1096</v>
      </c>
      <c r="C25" s="666"/>
      <c r="D25" s="498"/>
      <c r="E25" s="498">
        <f t="shared" ref="E25:AC25" si="15">E$7*E44</f>
        <v>1708.5233298413962</v>
      </c>
      <c r="F25" s="498">
        <f t="shared" si="15"/>
        <v>1721.5081181228868</v>
      </c>
      <c r="G25" s="498">
        <f t="shared" si="15"/>
        <v>1734.591605241329</v>
      </c>
      <c r="H25" s="498">
        <f t="shared" si="15"/>
        <v>1747.7744921353685</v>
      </c>
      <c r="I25" s="498">
        <f t="shared" si="15"/>
        <v>1761.0575464997119</v>
      </c>
      <c r="J25" s="498">
        <f t="shared" si="15"/>
        <v>1774.4416027851285</v>
      </c>
      <c r="K25" s="498">
        <f t="shared" si="15"/>
        <v>1787.9273619302646</v>
      </c>
      <c r="L25" s="498">
        <f t="shared" si="15"/>
        <v>1801.5156250078583</v>
      </c>
      <c r="M25" s="498">
        <f t="shared" si="15"/>
        <v>1815.2071263345856</v>
      </c>
      <c r="N25" s="498">
        <f t="shared" si="15"/>
        <v>1829.0027337392478</v>
      </c>
      <c r="O25" s="498">
        <f t="shared" si="15"/>
        <v>1842.9031481604884</v>
      </c>
      <c r="P25" s="498">
        <f t="shared" si="15"/>
        <v>1856.9092040490787</v>
      </c>
      <c r="Q25" s="498">
        <f t="shared" si="15"/>
        <v>1871.0217024777558</v>
      </c>
      <c r="R25" s="498">
        <f t="shared" si="15"/>
        <v>1885.2414445192574</v>
      </c>
      <c r="S25" s="498">
        <f t="shared" si="15"/>
        <v>1899.5692980023841</v>
      </c>
      <c r="T25" s="498">
        <f t="shared" si="15"/>
        <v>1914.0060306218425</v>
      </c>
      <c r="U25" s="498">
        <f t="shared" si="15"/>
        <v>1928.5524768284026</v>
      </c>
      <c r="V25" s="498">
        <f t="shared" si="15"/>
        <v>1943.2094710728327</v>
      </c>
      <c r="W25" s="498">
        <f t="shared" si="15"/>
        <v>1957.9778478059018</v>
      </c>
      <c r="X25" s="498">
        <f t="shared" si="15"/>
        <v>1972.8585082344405</v>
      </c>
      <c r="Y25" s="498">
        <f t="shared" si="15"/>
        <v>1987.8522534311862</v>
      </c>
      <c r="Z25" s="498">
        <f t="shared" si="15"/>
        <v>2002.9599178469098</v>
      </c>
      <c r="AA25" s="498">
        <f t="shared" si="15"/>
        <v>2018.1824026884394</v>
      </c>
      <c r="AB25" s="498">
        <f t="shared" si="15"/>
        <v>2033.5206091626071</v>
      </c>
      <c r="AC25" s="499">
        <f t="shared" si="15"/>
        <v>2128.0287755497943</v>
      </c>
    </row>
    <row r="26" spans="2:29">
      <c r="B26" s="523" t="s">
        <v>1097</v>
      </c>
      <c r="C26" s="666"/>
      <c r="D26" s="498"/>
      <c r="E26" s="498">
        <f t="shared" ref="E26:AC26" si="16">E$7*E45</f>
        <v>796.07147969323819</v>
      </c>
      <c r="F26" s="498">
        <f t="shared" si="16"/>
        <v>802.12162805247021</v>
      </c>
      <c r="G26" s="498">
        <f t="shared" si="16"/>
        <v>808.21776427022542</v>
      </c>
      <c r="H26" s="498">
        <f t="shared" si="16"/>
        <v>814.36021494272552</v>
      </c>
      <c r="I26" s="498">
        <f t="shared" si="16"/>
        <v>820.54933777059489</v>
      </c>
      <c r="J26" s="498">
        <f t="shared" si="16"/>
        <v>826.78552155885961</v>
      </c>
      <c r="K26" s="498">
        <f t="shared" si="16"/>
        <v>833.06909290374244</v>
      </c>
      <c r="L26" s="498">
        <f t="shared" si="16"/>
        <v>839.40042505806855</v>
      </c>
      <c r="M26" s="498">
        <f t="shared" si="16"/>
        <v>845.77986017026069</v>
      </c>
      <c r="N26" s="498">
        <f t="shared" si="16"/>
        <v>852.20780259754724</v>
      </c>
      <c r="O26" s="498">
        <f t="shared" si="16"/>
        <v>858.68457893614925</v>
      </c>
      <c r="P26" s="498">
        <f t="shared" si="16"/>
        <v>865.21057799109417</v>
      </c>
      <c r="Q26" s="498">
        <f t="shared" si="16"/>
        <v>871.78617301520671</v>
      </c>
      <c r="R26" s="498">
        <f t="shared" si="16"/>
        <v>878.4117372613124</v>
      </c>
      <c r="S26" s="498">
        <f t="shared" si="16"/>
        <v>885.08767508663868</v>
      </c>
      <c r="T26" s="498">
        <f t="shared" si="16"/>
        <v>891.81434419180948</v>
      </c>
      <c r="U26" s="498">
        <f t="shared" si="16"/>
        <v>898.59213338185202</v>
      </c>
      <c r="V26" s="498">
        <f t="shared" si="16"/>
        <v>905.42143146179217</v>
      </c>
      <c r="W26" s="498">
        <f t="shared" si="16"/>
        <v>912.30262723665635</v>
      </c>
      <c r="X26" s="498">
        <f t="shared" si="16"/>
        <v>919.23614061587307</v>
      </c>
      <c r="Y26" s="498">
        <f t="shared" si="16"/>
        <v>926.22234485226772</v>
      </c>
      <c r="Z26" s="498">
        <f t="shared" si="16"/>
        <v>933.26162875086698</v>
      </c>
      <c r="AA26" s="498">
        <f t="shared" si="16"/>
        <v>940.35441222109876</v>
      </c>
      <c r="AB26" s="498">
        <f t="shared" si="16"/>
        <v>947.50111517239213</v>
      </c>
      <c r="AC26" s="499">
        <f t="shared" si="16"/>
        <v>991.53636745421329</v>
      </c>
    </row>
    <row r="27" spans="2:29">
      <c r="B27" s="519"/>
      <c r="C27" s="497"/>
      <c r="D27" s="498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98"/>
      <c r="P27" s="498"/>
      <c r="Q27" s="498"/>
      <c r="R27" s="498"/>
      <c r="S27" s="498"/>
      <c r="T27" s="498"/>
      <c r="U27" s="498"/>
      <c r="V27" s="498"/>
      <c r="W27" s="498"/>
      <c r="X27" s="498"/>
      <c r="Y27" s="498"/>
      <c r="Z27" s="498"/>
      <c r="AA27" s="498"/>
      <c r="AB27" s="498"/>
      <c r="AC27" s="499"/>
    </row>
    <row r="28" spans="2:29">
      <c r="B28" s="673" t="s">
        <v>1100</v>
      </c>
      <c r="C28" s="497"/>
      <c r="D28" s="49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8"/>
      <c r="S28" s="498"/>
      <c r="T28" s="498"/>
      <c r="U28" s="498"/>
      <c r="V28" s="498"/>
      <c r="W28" s="498"/>
      <c r="X28" s="498"/>
      <c r="Y28" s="498"/>
      <c r="Z28" s="498"/>
      <c r="AA28" s="498"/>
      <c r="AB28" s="498"/>
      <c r="AC28" s="499"/>
    </row>
    <row r="29" spans="2:29" ht="3" customHeight="1">
      <c r="B29" s="519"/>
      <c r="C29" s="497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8"/>
      <c r="W29" s="498"/>
      <c r="X29" s="498"/>
      <c r="Y29" s="498"/>
      <c r="Z29" s="498"/>
      <c r="AA29" s="498"/>
      <c r="AB29" s="498"/>
      <c r="AC29" s="499"/>
    </row>
    <row r="30" spans="2:29">
      <c r="B30" s="523" t="str">
        <f>B11</f>
        <v>Arauá</v>
      </c>
      <c r="D30" s="674">
        <f>'Custo com Transporte'!D30</f>
        <v>2.254537256228159E-2</v>
      </c>
      <c r="E30" s="663">
        <f>D30</f>
        <v>2.254537256228159E-2</v>
      </c>
      <c r="F30" s="663">
        <f t="shared" ref="F30:AC30" si="17">E30</f>
        <v>2.254537256228159E-2</v>
      </c>
      <c r="G30" s="663">
        <f t="shared" si="17"/>
        <v>2.254537256228159E-2</v>
      </c>
      <c r="H30" s="663">
        <f t="shared" si="17"/>
        <v>2.254537256228159E-2</v>
      </c>
      <c r="I30" s="663">
        <f t="shared" si="17"/>
        <v>2.254537256228159E-2</v>
      </c>
      <c r="J30" s="663">
        <f t="shared" si="17"/>
        <v>2.254537256228159E-2</v>
      </c>
      <c r="K30" s="663">
        <f t="shared" si="17"/>
        <v>2.254537256228159E-2</v>
      </c>
      <c r="L30" s="663">
        <f t="shared" si="17"/>
        <v>2.254537256228159E-2</v>
      </c>
      <c r="M30" s="663">
        <f t="shared" si="17"/>
        <v>2.254537256228159E-2</v>
      </c>
      <c r="N30" s="663">
        <f t="shared" si="17"/>
        <v>2.254537256228159E-2</v>
      </c>
      <c r="O30" s="663">
        <f t="shared" si="17"/>
        <v>2.254537256228159E-2</v>
      </c>
      <c r="P30" s="663">
        <f t="shared" si="17"/>
        <v>2.254537256228159E-2</v>
      </c>
      <c r="Q30" s="663">
        <f t="shared" si="17"/>
        <v>2.254537256228159E-2</v>
      </c>
      <c r="R30" s="663">
        <f t="shared" si="17"/>
        <v>2.254537256228159E-2</v>
      </c>
      <c r="S30" s="663">
        <f t="shared" si="17"/>
        <v>2.254537256228159E-2</v>
      </c>
      <c r="T30" s="663">
        <f t="shared" si="17"/>
        <v>2.254537256228159E-2</v>
      </c>
      <c r="U30" s="663">
        <f t="shared" si="17"/>
        <v>2.254537256228159E-2</v>
      </c>
      <c r="V30" s="663">
        <f t="shared" si="17"/>
        <v>2.254537256228159E-2</v>
      </c>
      <c r="W30" s="663">
        <f t="shared" si="17"/>
        <v>2.254537256228159E-2</v>
      </c>
      <c r="X30" s="663">
        <f t="shared" si="17"/>
        <v>2.254537256228159E-2</v>
      </c>
      <c r="Y30" s="663">
        <f t="shared" si="17"/>
        <v>2.254537256228159E-2</v>
      </c>
      <c r="Z30" s="663">
        <f t="shared" si="17"/>
        <v>2.254537256228159E-2</v>
      </c>
      <c r="AA30" s="663">
        <f t="shared" si="17"/>
        <v>2.254537256228159E-2</v>
      </c>
      <c r="AB30" s="663">
        <f t="shared" si="17"/>
        <v>2.254537256228159E-2</v>
      </c>
      <c r="AC30" s="664">
        <f t="shared" si="17"/>
        <v>2.254537256228159E-2</v>
      </c>
    </row>
    <row r="31" spans="2:29">
      <c r="B31" s="523" t="str">
        <f t="shared" ref="B31:B45" si="18">B12</f>
        <v>Boquim</v>
      </c>
      <c r="D31" s="674">
        <f>'Custo com Transporte'!D31</f>
        <v>3.8327133355878708E-2</v>
      </c>
      <c r="E31" s="663">
        <f t="shared" ref="E31:E45" si="19">D31</f>
        <v>3.8327133355878708E-2</v>
      </c>
      <c r="F31" s="663">
        <f t="shared" ref="F31:AC31" si="20">E31</f>
        <v>3.8327133355878708E-2</v>
      </c>
      <c r="G31" s="663">
        <f t="shared" si="20"/>
        <v>3.8327133355878708E-2</v>
      </c>
      <c r="H31" s="663">
        <f t="shared" si="20"/>
        <v>3.8327133355878708E-2</v>
      </c>
      <c r="I31" s="663">
        <f t="shared" si="20"/>
        <v>3.8327133355878708E-2</v>
      </c>
      <c r="J31" s="663">
        <f t="shared" si="20"/>
        <v>3.8327133355878708E-2</v>
      </c>
      <c r="K31" s="663">
        <f t="shared" si="20"/>
        <v>3.8327133355878708E-2</v>
      </c>
      <c r="L31" s="663">
        <f t="shared" si="20"/>
        <v>3.8327133355878708E-2</v>
      </c>
      <c r="M31" s="663">
        <f t="shared" si="20"/>
        <v>3.8327133355878708E-2</v>
      </c>
      <c r="N31" s="663">
        <f t="shared" si="20"/>
        <v>3.8327133355878708E-2</v>
      </c>
      <c r="O31" s="663">
        <f t="shared" si="20"/>
        <v>3.8327133355878708E-2</v>
      </c>
      <c r="P31" s="663">
        <f t="shared" si="20"/>
        <v>3.8327133355878708E-2</v>
      </c>
      <c r="Q31" s="663">
        <f t="shared" si="20"/>
        <v>3.8327133355878708E-2</v>
      </c>
      <c r="R31" s="663">
        <f t="shared" si="20"/>
        <v>3.8327133355878708E-2</v>
      </c>
      <c r="S31" s="663">
        <f t="shared" si="20"/>
        <v>3.8327133355878708E-2</v>
      </c>
      <c r="T31" s="663">
        <f t="shared" si="20"/>
        <v>3.8327133355878708E-2</v>
      </c>
      <c r="U31" s="663">
        <f t="shared" si="20"/>
        <v>3.8327133355878708E-2</v>
      </c>
      <c r="V31" s="663">
        <f t="shared" si="20"/>
        <v>3.8327133355878708E-2</v>
      </c>
      <c r="W31" s="663">
        <f t="shared" si="20"/>
        <v>3.8327133355878708E-2</v>
      </c>
      <c r="X31" s="663">
        <f t="shared" si="20"/>
        <v>3.8327133355878708E-2</v>
      </c>
      <c r="Y31" s="663">
        <f t="shared" si="20"/>
        <v>3.8327133355878708E-2</v>
      </c>
      <c r="Z31" s="663">
        <f t="shared" si="20"/>
        <v>3.8327133355878708E-2</v>
      </c>
      <c r="AA31" s="663">
        <f t="shared" si="20"/>
        <v>3.8327133355878708E-2</v>
      </c>
      <c r="AB31" s="663">
        <f t="shared" si="20"/>
        <v>3.8327133355878708E-2</v>
      </c>
      <c r="AC31" s="664">
        <f t="shared" si="20"/>
        <v>3.8327133355878708E-2</v>
      </c>
    </row>
    <row r="32" spans="2:29">
      <c r="B32" s="523" t="str">
        <f t="shared" si="18"/>
        <v>Cristinápolis</v>
      </c>
      <c r="D32" s="674">
        <f>'Custo com Transporte'!D32</f>
        <v>3.5351144177657536E-2</v>
      </c>
      <c r="E32" s="663">
        <f t="shared" si="19"/>
        <v>3.5351144177657536E-2</v>
      </c>
      <c r="F32" s="663">
        <f t="shared" ref="F32:AC32" si="21">E32</f>
        <v>3.5351144177657536E-2</v>
      </c>
      <c r="G32" s="663">
        <f t="shared" si="21"/>
        <v>3.5351144177657536E-2</v>
      </c>
      <c r="H32" s="663">
        <f t="shared" si="21"/>
        <v>3.5351144177657536E-2</v>
      </c>
      <c r="I32" s="663">
        <f t="shared" si="21"/>
        <v>3.5351144177657536E-2</v>
      </c>
      <c r="J32" s="663">
        <f t="shared" si="21"/>
        <v>3.5351144177657536E-2</v>
      </c>
      <c r="K32" s="663">
        <f t="shared" si="21"/>
        <v>3.5351144177657536E-2</v>
      </c>
      <c r="L32" s="663">
        <f t="shared" si="21"/>
        <v>3.5351144177657536E-2</v>
      </c>
      <c r="M32" s="663">
        <f t="shared" si="21"/>
        <v>3.5351144177657536E-2</v>
      </c>
      <c r="N32" s="663">
        <f t="shared" si="21"/>
        <v>3.5351144177657536E-2</v>
      </c>
      <c r="O32" s="663">
        <f t="shared" si="21"/>
        <v>3.5351144177657536E-2</v>
      </c>
      <c r="P32" s="663">
        <f t="shared" si="21"/>
        <v>3.5351144177657536E-2</v>
      </c>
      <c r="Q32" s="663">
        <f t="shared" si="21"/>
        <v>3.5351144177657536E-2</v>
      </c>
      <c r="R32" s="663">
        <f t="shared" si="21"/>
        <v>3.5351144177657536E-2</v>
      </c>
      <c r="S32" s="663">
        <f t="shared" si="21"/>
        <v>3.5351144177657536E-2</v>
      </c>
      <c r="T32" s="663">
        <f t="shared" si="21"/>
        <v>3.5351144177657536E-2</v>
      </c>
      <c r="U32" s="663">
        <f t="shared" si="21"/>
        <v>3.5351144177657536E-2</v>
      </c>
      <c r="V32" s="663">
        <f t="shared" si="21"/>
        <v>3.5351144177657536E-2</v>
      </c>
      <c r="W32" s="663">
        <f t="shared" si="21"/>
        <v>3.5351144177657536E-2</v>
      </c>
      <c r="X32" s="663">
        <f t="shared" si="21"/>
        <v>3.5351144177657536E-2</v>
      </c>
      <c r="Y32" s="663">
        <f t="shared" si="21"/>
        <v>3.5351144177657536E-2</v>
      </c>
      <c r="Z32" s="663">
        <f t="shared" si="21"/>
        <v>3.5351144177657536E-2</v>
      </c>
      <c r="AA32" s="663">
        <f t="shared" si="21"/>
        <v>3.5351144177657536E-2</v>
      </c>
      <c r="AB32" s="663">
        <f t="shared" si="21"/>
        <v>3.5351144177657536E-2</v>
      </c>
      <c r="AC32" s="664">
        <f t="shared" si="21"/>
        <v>3.5351144177657536E-2</v>
      </c>
    </row>
    <row r="33" spans="2:29">
      <c r="B33" s="523" t="str">
        <f t="shared" si="18"/>
        <v>Estância</v>
      </c>
      <c r="D33" s="674">
        <f>'Custo com Transporte'!D33</f>
        <v>0.13752677262991772</v>
      </c>
      <c r="E33" s="663">
        <f t="shared" si="19"/>
        <v>0.13752677262991772</v>
      </c>
      <c r="F33" s="663">
        <f t="shared" ref="F33:AC33" si="22">E33</f>
        <v>0.13752677262991772</v>
      </c>
      <c r="G33" s="663">
        <f t="shared" si="22"/>
        <v>0.13752677262991772</v>
      </c>
      <c r="H33" s="663">
        <f t="shared" si="22"/>
        <v>0.13752677262991772</v>
      </c>
      <c r="I33" s="663">
        <f t="shared" si="22"/>
        <v>0.13752677262991772</v>
      </c>
      <c r="J33" s="663">
        <f t="shared" si="22"/>
        <v>0.13752677262991772</v>
      </c>
      <c r="K33" s="663">
        <f t="shared" si="22"/>
        <v>0.13752677262991772</v>
      </c>
      <c r="L33" s="663">
        <f t="shared" si="22"/>
        <v>0.13752677262991772</v>
      </c>
      <c r="M33" s="663">
        <f t="shared" si="22"/>
        <v>0.13752677262991772</v>
      </c>
      <c r="N33" s="663">
        <f t="shared" si="22"/>
        <v>0.13752677262991772</v>
      </c>
      <c r="O33" s="663">
        <f t="shared" si="22"/>
        <v>0.13752677262991772</v>
      </c>
      <c r="P33" s="663">
        <f t="shared" si="22"/>
        <v>0.13752677262991772</v>
      </c>
      <c r="Q33" s="663">
        <f t="shared" si="22"/>
        <v>0.13752677262991772</v>
      </c>
      <c r="R33" s="663">
        <f t="shared" si="22"/>
        <v>0.13752677262991772</v>
      </c>
      <c r="S33" s="663">
        <f t="shared" si="22"/>
        <v>0.13752677262991772</v>
      </c>
      <c r="T33" s="663">
        <f t="shared" si="22"/>
        <v>0.13752677262991772</v>
      </c>
      <c r="U33" s="663">
        <f t="shared" si="22"/>
        <v>0.13752677262991772</v>
      </c>
      <c r="V33" s="663">
        <f t="shared" si="22"/>
        <v>0.13752677262991772</v>
      </c>
      <c r="W33" s="663">
        <f t="shared" si="22"/>
        <v>0.13752677262991772</v>
      </c>
      <c r="X33" s="663">
        <f t="shared" si="22"/>
        <v>0.13752677262991772</v>
      </c>
      <c r="Y33" s="663">
        <f t="shared" si="22"/>
        <v>0.13752677262991772</v>
      </c>
      <c r="Z33" s="663">
        <f t="shared" si="22"/>
        <v>0.13752677262991772</v>
      </c>
      <c r="AA33" s="663">
        <f t="shared" si="22"/>
        <v>0.13752677262991772</v>
      </c>
      <c r="AB33" s="663">
        <f t="shared" si="22"/>
        <v>0.13752677262991772</v>
      </c>
      <c r="AC33" s="664">
        <f t="shared" si="22"/>
        <v>0.13752677262991772</v>
      </c>
    </row>
    <row r="34" spans="2:29">
      <c r="B34" s="523" t="str">
        <f t="shared" si="18"/>
        <v>Indiaroba</v>
      </c>
      <c r="D34" s="674">
        <f>'Custo com Transporte'!D34</f>
        <v>3.469732837335137E-2</v>
      </c>
      <c r="E34" s="663">
        <f t="shared" si="19"/>
        <v>3.469732837335137E-2</v>
      </c>
      <c r="F34" s="663">
        <f t="shared" ref="F34:AC34" si="23">E34</f>
        <v>3.469732837335137E-2</v>
      </c>
      <c r="G34" s="663">
        <f t="shared" si="23"/>
        <v>3.469732837335137E-2</v>
      </c>
      <c r="H34" s="663">
        <f t="shared" si="23"/>
        <v>3.469732837335137E-2</v>
      </c>
      <c r="I34" s="663">
        <f t="shared" si="23"/>
        <v>3.469732837335137E-2</v>
      </c>
      <c r="J34" s="663">
        <f t="shared" si="23"/>
        <v>3.469732837335137E-2</v>
      </c>
      <c r="K34" s="663">
        <f t="shared" si="23"/>
        <v>3.469732837335137E-2</v>
      </c>
      <c r="L34" s="663">
        <f t="shared" si="23"/>
        <v>3.469732837335137E-2</v>
      </c>
      <c r="M34" s="663">
        <f t="shared" si="23"/>
        <v>3.469732837335137E-2</v>
      </c>
      <c r="N34" s="663">
        <f t="shared" si="23"/>
        <v>3.469732837335137E-2</v>
      </c>
      <c r="O34" s="663">
        <f t="shared" si="23"/>
        <v>3.469732837335137E-2</v>
      </c>
      <c r="P34" s="663">
        <f t="shared" si="23"/>
        <v>3.469732837335137E-2</v>
      </c>
      <c r="Q34" s="663">
        <f t="shared" si="23"/>
        <v>3.469732837335137E-2</v>
      </c>
      <c r="R34" s="663">
        <f t="shared" si="23"/>
        <v>3.469732837335137E-2</v>
      </c>
      <c r="S34" s="663">
        <f t="shared" si="23"/>
        <v>3.469732837335137E-2</v>
      </c>
      <c r="T34" s="663">
        <f t="shared" si="23"/>
        <v>3.469732837335137E-2</v>
      </c>
      <c r="U34" s="663">
        <f t="shared" si="23"/>
        <v>3.469732837335137E-2</v>
      </c>
      <c r="V34" s="663">
        <f t="shared" si="23"/>
        <v>3.469732837335137E-2</v>
      </c>
      <c r="W34" s="663">
        <f t="shared" si="23"/>
        <v>3.469732837335137E-2</v>
      </c>
      <c r="X34" s="663">
        <f t="shared" si="23"/>
        <v>3.469732837335137E-2</v>
      </c>
      <c r="Y34" s="663">
        <f t="shared" si="23"/>
        <v>3.469732837335137E-2</v>
      </c>
      <c r="Z34" s="663">
        <f t="shared" si="23"/>
        <v>3.469732837335137E-2</v>
      </c>
      <c r="AA34" s="663">
        <f t="shared" si="23"/>
        <v>3.469732837335137E-2</v>
      </c>
      <c r="AB34" s="663">
        <f t="shared" si="23"/>
        <v>3.469732837335137E-2</v>
      </c>
      <c r="AC34" s="664">
        <f t="shared" si="23"/>
        <v>3.469732837335137E-2</v>
      </c>
    </row>
    <row r="35" spans="2:29">
      <c r="B35" s="523" t="str">
        <f t="shared" si="18"/>
        <v>Itabaianinha</v>
      </c>
      <c r="D35" s="674">
        <f>'Custo com Transporte'!D35</f>
        <v>8.3417878480441895E-2</v>
      </c>
      <c r="E35" s="663">
        <f t="shared" si="19"/>
        <v>8.3417878480441895E-2</v>
      </c>
      <c r="F35" s="663">
        <f t="shared" ref="F35:AC35" si="24">E35</f>
        <v>8.3417878480441895E-2</v>
      </c>
      <c r="G35" s="663">
        <f t="shared" si="24"/>
        <v>8.3417878480441895E-2</v>
      </c>
      <c r="H35" s="663">
        <f t="shared" si="24"/>
        <v>8.3417878480441895E-2</v>
      </c>
      <c r="I35" s="663">
        <f t="shared" si="24"/>
        <v>8.3417878480441895E-2</v>
      </c>
      <c r="J35" s="663">
        <f t="shared" si="24"/>
        <v>8.3417878480441895E-2</v>
      </c>
      <c r="K35" s="663">
        <f t="shared" si="24"/>
        <v>8.3417878480441895E-2</v>
      </c>
      <c r="L35" s="663">
        <f t="shared" si="24"/>
        <v>8.3417878480441895E-2</v>
      </c>
      <c r="M35" s="663">
        <f t="shared" si="24"/>
        <v>8.3417878480441895E-2</v>
      </c>
      <c r="N35" s="663">
        <f t="shared" si="24"/>
        <v>8.3417878480441895E-2</v>
      </c>
      <c r="O35" s="663">
        <f t="shared" si="24"/>
        <v>8.3417878480441895E-2</v>
      </c>
      <c r="P35" s="663">
        <f t="shared" si="24"/>
        <v>8.3417878480441895E-2</v>
      </c>
      <c r="Q35" s="663">
        <f t="shared" si="24"/>
        <v>8.3417878480441895E-2</v>
      </c>
      <c r="R35" s="663">
        <f t="shared" si="24"/>
        <v>8.3417878480441895E-2</v>
      </c>
      <c r="S35" s="663">
        <f t="shared" si="24"/>
        <v>8.3417878480441895E-2</v>
      </c>
      <c r="T35" s="663">
        <f t="shared" si="24"/>
        <v>8.3417878480441895E-2</v>
      </c>
      <c r="U35" s="663">
        <f t="shared" si="24"/>
        <v>8.3417878480441895E-2</v>
      </c>
      <c r="V35" s="663">
        <f t="shared" si="24"/>
        <v>8.3417878480441895E-2</v>
      </c>
      <c r="W35" s="663">
        <f t="shared" si="24"/>
        <v>8.3417878480441895E-2</v>
      </c>
      <c r="X35" s="663">
        <f t="shared" si="24"/>
        <v>8.3417878480441895E-2</v>
      </c>
      <c r="Y35" s="663">
        <f t="shared" si="24"/>
        <v>8.3417878480441895E-2</v>
      </c>
      <c r="Z35" s="663">
        <f t="shared" si="24"/>
        <v>8.3417878480441895E-2</v>
      </c>
      <c r="AA35" s="663">
        <f t="shared" si="24"/>
        <v>8.3417878480441895E-2</v>
      </c>
      <c r="AB35" s="663">
        <f t="shared" si="24"/>
        <v>8.3417878480441895E-2</v>
      </c>
      <c r="AC35" s="664">
        <f t="shared" si="24"/>
        <v>8.3417878480441895E-2</v>
      </c>
    </row>
    <row r="36" spans="2:29">
      <c r="B36" s="523" t="str">
        <f t="shared" si="18"/>
        <v>Lagarto</v>
      </c>
      <c r="D36" s="674">
        <f>'Custo com Transporte'!D36</f>
        <v>0.21548867095028745</v>
      </c>
      <c r="E36" s="663">
        <f t="shared" si="19"/>
        <v>0.21548867095028745</v>
      </c>
      <c r="F36" s="663">
        <f t="shared" ref="F36:AC36" si="25">E36</f>
        <v>0.21548867095028745</v>
      </c>
      <c r="G36" s="663">
        <f t="shared" si="25"/>
        <v>0.21548867095028745</v>
      </c>
      <c r="H36" s="663">
        <f t="shared" si="25"/>
        <v>0.21548867095028745</v>
      </c>
      <c r="I36" s="663">
        <f t="shared" si="25"/>
        <v>0.21548867095028745</v>
      </c>
      <c r="J36" s="663">
        <f t="shared" si="25"/>
        <v>0.21548867095028745</v>
      </c>
      <c r="K36" s="663">
        <f t="shared" si="25"/>
        <v>0.21548867095028745</v>
      </c>
      <c r="L36" s="663">
        <f t="shared" si="25"/>
        <v>0.21548867095028745</v>
      </c>
      <c r="M36" s="663">
        <f t="shared" si="25"/>
        <v>0.21548867095028745</v>
      </c>
      <c r="N36" s="663">
        <f t="shared" si="25"/>
        <v>0.21548867095028745</v>
      </c>
      <c r="O36" s="663">
        <f t="shared" si="25"/>
        <v>0.21548867095028745</v>
      </c>
      <c r="P36" s="663">
        <f t="shared" si="25"/>
        <v>0.21548867095028745</v>
      </c>
      <c r="Q36" s="663">
        <f t="shared" si="25"/>
        <v>0.21548867095028745</v>
      </c>
      <c r="R36" s="663">
        <f t="shared" si="25"/>
        <v>0.21548867095028745</v>
      </c>
      <c r="S36" s="663">
        <f t="shared" si="25"/>
        <v>0.21548867095028745</v>
      </c>
      <c r="T36" s="663">
        <f t="shared" si="25"/>
        <v>0.21548867095028745</v>
      </c>
      <c r="U36" s="663">
        <f t="shared" si="25"/>
        <v>0.21548867095028745</v>
      </c>
      <c r="V36" s="663">
        <f t="shared" si="25"/>
        <v>0.21548867095028745</v>
      </c>
      <c r="W36" s="663">
        <f t="shared" si="25"/>
        <v>0.21548867095028745</v>
      </c>
      <c r="X36" s="663">
        <f t="shared" si="25"/>
        <v>0.21548867095028745</v>
      </c>
      <c r="Y36" s="663">
        <f t="shared" si="25"/>
        <v>0.21548867095028745</v>
      </c>
      <c r="Z36" s="663">
        <f t="shared" si="25"/>
        <v>0.21548867095028745</v>
      </c>
      <c r="AA36" s="663">
        <f t="shared" si="25"/>
        <v>0.21548867095028745</v>
      </c>
      <c r="AB36" s="663">
        <f t="shared" si="25"/>
        <v>0.21548867095028745</v>
      </c>
      <c r="AC36" s="664">
        <f t="shared" si="25"/>
        <v>0.21548867095028745</v>
      </c>
    </row>
    <row r="37" spans="2:29">
      <c r="B37" s="523" t="str">
        <f t="shared" si="18"/>
        <v>Pedrinhas</v>
      </c>
      <c r="D37" s="674">
        <f>'Custo com Transporte'!D37</f>
        <v>1.8036298049825275E-2</v>
      </c>
      <c r="E37" s="663">
        <f t="shared" si="19"/>
        <v>1.8036298049825275E-2</v>
      </c>
      <c r="F37" s="663">
        <f t="shared" ref="F37:AC37" si="26">E37</f>
        <v>1.8036298049825275E-2</v>
      </c>
      <c r="G37" s="663">
        <f t="shared" si="26"/>
        <v>1.8036298049825275E-2</v>
      </c>
      <c r="H37" s="663">
        <f t="shared" si="26"/>
        <v>1.8036298049825275E-2</v>
      </c>
      <c r="I37" s="663">
        <f t="shared" si="26"/>
        <v>1.8036298049825275E-2</v>
      </c>
      <c r="J37" s="663">
        <f t="shared" si="26"/>
        <v>1.8036298049825275E-2</v>
      </c>
      <c r="K37" s="663">
        <f t="shared" si="26"/>
        <v>1.8036298049825275E-2</v>
      </c>
      <c r="L37" s="663">
        <f t="shared" si="26"/>
        <v>1.8036298049825275E-2</v>
      </c>
      <c r="M37" s="663">
        <f t="shared" si="26"/>
        <v>1.8036298049825275E-2</v>
      </c>
      <c r="N37" s="663">
        <f t="shared" si="26"/>
        <v>1.8036298049825275E-2</v>
      </c>
      <c r="O37" s="663">
        <f t="shared" si="26"/>
        <v>1.8036298049825275E-2</v>
      </c>
      <c r="P37" s="663">
        <f t="shared" si="26"/>
        <v>1.8036298049825275E-2</v>
      </c>
      <c r="Q37" s="663">
        <f t="shared" si="26"/>
        <v>1.8036298049825275E-2</v>
      </c>
      <c r="R37" s="663">
        <f t="shared" si="26"/>
        <v>1.8036298049825275E-2</v>
      </c>
      <c r="S37" s="663">
        <f t="shared" si="26"/>
        <v>1.8036298049825275E-2</v>
      </c>
      <c r="T37" s="663">
        <f t="shared" si="26"/>
        <v>1.8036298049825275E-2</v>
      </c>
      <c r="U37" s="663">
        <f t="shared" si="26"/>
        <v>1.8036298049825275E-2</v>
      </c>
      <c r="V37" s="663">
        <f t="shared" si="26"/>
        <v>1.8036298049825275E-2</v>
      </c>
      <c r="W37" s="663">
        <f t="shared" si="26"/>
        <v>1.8036298049825275E-2</v>
      </c>
      <c r="X37" s="663">
        <f t="shared" si="26"/>
        <v>1.8036298049825275E-2</v>
      </c>
      <c r="Y37" s="663">
        <f t="shared" si="26"/>
        <v>1.8036298049825275E-2</v>
      </c>
      <c r="Z37" s="663">
        <f t="shared" si="26"/>
        <v>1.8036298049825275E-2</v>
      </c>
      <c r="AA37" s="663">
        <f t="shared" si="26"/>
        <v>1.8036298049825275E-2</v>
      </c>
      <c r="AB37" s="663">
        <f t="shared" si="26"/>
        <v>1.8036298049825275E-2</v>
      </c>
      <c r="AC37" s="664">
        <f t="shared" si="26"/>
        <v>1.8036298049825275E-2</v>
      </c>
    </row>
    <row r="38" spans="2:29">
      <c r="B38" s="523" t="str">
        <f t="shared" si="18"/>
        <v>Poço Verde</v>
      </c>
      <c r="D38" s="674">
        <f>'Custo com Transporte'!D38</f>
        <v>4.5496561830684248E-2</v>
      </c>
      <c r="E38" s="663">
        <f t="shared" si="19"/>
        <v>4.5496561830684248E-2</v>
      </c>
      <c r="F38" s="663">
        <f t="shared" ref="F38:AC38" si="27">E38</f>
        <v>4.5496561830684248E-2</v>
      </c>
      <c r="G38" s="663">
        <f t="shared" si="27"/>
        <v>4.5496561830684248E-2</v>
      </c>
      <c r="H38" s="663">
        <f t="shared" si="27"/>
        <v>4.5496561830684248E-2</v>
      </c>
      <c r="I38" s="663">
        <f t="shared" si="27"/>
        <v>4.5496561830684248E-2</v>
      </c>
      <c r="J38" s="663">
        <f t="shared" si="27"/>
        <v>4.5496561830684248E-2</v>
      </c>
      <c r="K38" s="663">
        <f t="shared" si="27"/>
        <v>4.5496561830684248E-2</v>
      </c>
      <c r="L38" s="663">
        <f t="shared" si="27"/>
        <v>4.5496561830684248E-2</v>
      </c>
      <c r="M38" s="663">
        <f t="shared" si="27"/>
        <v>4.5496561830684248E-2</v>
      </c>
      <c r="N38" s="663">
        <f t="shared" si="27"/>
        <v>4.5496561830684248E-2</v>
      </c>
      <c r="O38" s="663">
        <f t="shared" si="27"/>
        <v>4.5496561830684248E-2</v>
      </c>
      <c r="P38" s="663">
        <f t="shared" si="27"/>
        <v>4.5496561830684248E-2</v>
      </c>
      <c r="Q38" s="663">
        <f t="shared" si="27"/>
        <v>4.5496561830684248E-2</v>
      </c>
      <c r="R38" s="663">
        <f t="shared" si="27"/>
        <v>4.5496561830684248E-2</v>
      </c>
      <c r="S38" s="663">
        <f t="shared" si="27"/>
        <v>4.5496561830684248E-2</v>
      </c>
      <c r="T38" s="663">
        <f t="shared" si="27"/>
        <v>4.5496561830684248E-2</v>
      </c>
      <c r="U38" s="663">
        <f t="shared" si="27"/>
        <v>4.5496561830684248E-2</v>
      </c>
      <c r="V38" s="663">
        <f t="shared" si="27"/>
        <v>4.5496561830684248E-2</v>
      </c>
      <c r="W38" s="663">
        <f t="shared" si="27"/>
        <v>4.5496561830684248E-2</v>
      </c>
      <c r="X38" s="663">
        <f t="shared" si="27"/>
        <v>4.5496561830684248E-2</v>
      </c>
      <c r="Y38" s="663">
        <f t="shared" si="27"/>
        <v>4.5496561830684248E-2</v>
      </c>
      <c r="Z38" s="663">
        <f t="shared" si="27"/>
        <v>4.5496561830684248E-2</v>
      </c>
      <c r="AA38" s="663">
        <f t="shared" si="27"/>
        <v>4.5496561830684248E-2</v>
      </c>
      <c r="AB38" s="663">
        <f t="shared" si="27"/>
        <v>4.5496561830684248E-2</v>
      </c>
      <c r="AC38" s="664">
        <f t="shared" si="27"/>
        <v>4.5496561830684248E-2</v>
      </c>
    </row>
    <row r="39" spans="2:29">
      <c r="B39" s="523" t="str">
        <f t="shared" si="18"/>
        <v>Riachão do
Dantas</v>
      </c>
      <c r="D39" s="674">
        <f>'Custo com Transporte'!D39</f>
        <v>5.1854356893247661E-2</v>
      </c>
      <c r="E39" s="663">
        <f t="shared" si="19"/>
        <v>5.1854356893247661E-2</v>
      </c>
      <c r="F39" s="663">
        <f t="shared" ref="F39:AC39" si="28">E39</f>
        <v>5.1854356893247661E-2</v>
      </c>
      <c r="G39" s="663">
        <f t="shared" si="28"/>
        <v>5.1854356893247661E-2</v>
      </c>
      <c r="H39" s="663">
        <f t="shared" si="28"/>
        <v>5.1854356893247661E-2</v>
      </c>
      <c r="I39" s="663">
        <f t="shared" si="28"/>
        <v>5.1854356893247661E-2</v>
      </c>
      <c r="J39" s="663">
        <f t="shared" si="28"/>
        <v>5.1854356893247661E-2</v>
      </c>
      <c r="K39" s="663">
        <f t="shared" si="28"/>
        <v>5.1854356893247661E-2</v>
      </c>
      <c r="L39" s="663">
        <f t="shared" si="28"/>
        <v>5.1854356893247661E-2</v>
      </c>
      <c r="M39" s="663">
        <f t="shared" si="28"/>
        <v>5.1854356893247661E-2</v>
      </c>
      <c r="N39" s="663">
        <f t="shared" si="28"/>
        <v>5.1854356893247661E-2</v>
      </c>
      <c r="O39" s="663">
        <f t="shared" si="28"/>
        <v>5.1854356893247661E-2</v>
      </c>
      <c r="P39" s="663">
        <f t="shared" si="28"/>
        <v>5.1854356893247661E-2</v>
      </c>
      <c r="Q39" s="663">
        <f t="shared" si="28"/>
        <v>5.1854356893247661E-2</v>
      </c>
      <c r="R39" s="663">
        <f t="shared" si="28"/>
        <v>5.1854356893247661E-2</v>
      </c>
      <c r="S39" s="663">
        <f t="shared" si="28"/>
        <v>5.1854356893247661E-2</v>
      </c>
      <c r="T39" s="663">
        <f t="shared" si="28"/>
        <v>5.1854356893247661E-2</v>
      </c>
      <c r="U39" s="663">
        <f t="shared" si="28"/>
        <v>5.1854356893247661E-2</v>
      </c>
      <c r="V39" s="663">
        <f t="shared" si="28"/>
        <v>5.1854356893247661E-2</v>
      </c>
      <c r="W39" s="663">
        <f t="shared" si="28"/>
        <v>5.1854356893247661E-2</v>
      </c>
      <c r="X39" s="663">
        <f t="shared" si="28"/>
        <v>5.1854356893247661E-2</v>
      </c>
      <c r="Y39" s="663">
        <f t="shared" si="28"/>
        <v>5.1854356893247661E-2</v>
      </c>
      <c r="Z39" s="663">
        <f t="shared" si="28"/>
        <v>5.1854356893247661E-2</v>
      </c>
      <c r="AA39" s="663">
        <f t="shared" si="28"/>
        <v>5.1854356893247661E-2</v>
      </c>
      <c r="AB39" s="663">
        <f t="shared" si="28"/>
        <v>5.1854356893247661E-2</v>
      </c>
      <c r="AC39" s="664">
        <f t="shared" si="28"/>
        <v>5.1854356893247661E-2</v>
      </c>
    </row>
    <row r="40" spans="2:29">
      <c r="B40" s="523" t="str">
        <f t="shared" si="18"/>
        <v>Salgado</v>
      </c>
      <c r="D40" s="674">
        <f>'Custo com Transporte'!D40</f>
        <v>3.807913425769361E-2</v>
      </c>
      <c r="E40" s="663">
        <f t="shared" si="19"/>
        <v>3.807913425769361E-2</v>
      </c>
      <c r="F40" s="663">
        <f t="shared" ref="F40:AC40" si="29">E40</f>
        <v>3.807913425769361E-2</v>
      </c>
      <c r="G40" s="663">
        <f t="shared" si="29"/>
        <v>3.807913425769361E-2</v>
      </c>
      <c r="H40" s="663">
        <f t="shared" si="29"/>
        <v>3.807913425769361E-2</v>
      </c>
      <c r="I40" s="663">
        <f t="shared" si="29"/>
        <v>3.807913425769361E-2</v>
      </c>
      <c r="J40" s="663">
        <f t="shared" si="29"/>
        <v>3.807913425769361E-2</v>
      </c>
      <c r="K40" s="663">
        <f t="shared" si="29"/>
        <v>3.807913425769361E-2</v>
      </c>
      <c r="L40" s="663">
        <f t="shared" si="29"/>
        <v>3.807913425769361E-2</v>
      </c>
      <c r="M40" s="663">
        <f t="shared" si="29"/>
        <v>3.807913425769361E-2</v>
      </c>
      <c r="N40" s="663">
        <f t="shared" si="29"/>
        <v>3.807913425769361E-2</v>
      </c>
      <c r="O40" s="663">
        <f t="shared" si="29"/>
        <v>3.807913425769361E-2</v>
      </c>
      <c r="P40" s="663">
        <f t="shared" si="29"/>
        <v>3.807913425769361E-2</v>
      </c>
      <c r="Q40" s="663">
        <f t="shared" si="29"/>
        <v>3.807913425769361E-2</v>
      </c>
      <c r="R40" s="663">
        <f t="shared" si="29"/>
        <v>3.807913425769361E-2</v>
      </c>
      <c r="S40" s="663">
        <f t="shared" si="29"/>
        <v>3.807913425769361E-2</v>
      </c>
      <c r="T40" s="663">
        <f t="shared" si="29"/>
        <v>3.807913425769361E-2</v>
      </c>
      <c r="U40" s="663">
        <f t="shared" si="29"/>
        <v>3.807913425769361E-2</v>
      </c>
      <c r="V40" s="663">
        <f t="shared" si="29"/>
        <v>3.807913425769361E-2</v>
      </c>
      <c r="W40" s="663">
        <f t="shared" si="29"/>
        <v>3.807913425769361E-2</v>
      </c>
      <c r="X40" s="663">
        <f t="shared" si="29"/>
        <v>3.807913425769361E-2</v>
      </c>
      <c r="Y40" s="663">
        <f t="shared" si="29"/>
        <v>3.807913425769361E-2</v>
      </c>
      <c r="Z40" s="663">
        <f t="shared" si="29"/>
        <v>3.807913425769361E-2</v>
      </c>
      <c r="AA40" s="663">
        <f t="shared" si="29"/>
        <v>3.807913425769361E-2</v>
      </c>
      <c r="AB40" s="663">
        <f t="shared" si="29"/>
        <v>3.807913425769361E-2</v>
      </c>
      <c r="AC40" s="664">
        <f t="shared" si="29"/>
        <v>3.807913425769361E-2</v>
      </c>
    </row>
    <row r="41" spans="2:29">
      <c r="B41" s="523" t="str">
        <f t="shared" si="18"/>
        <v>Santa Luzia do 
Itanhy</v>
      </c>
      <c r="D41" s="674">
        <f>'Custo com Transporte'!D41</f>
        <v>2.254537256228159E-2</v>
      </c>
      <c r="E41" s="663">
        <f t="shared" si="19"/>
        <v>2.254537256228159E-2</v>
      </c>
      <c r="F41" s="663">
        <f t="shared" ref="F41:AC41" si="30">E41</f>
        <v>2.254537256228159E-2</v>
      </c>
      <c r="G41" s="663">
        <f t="shared" si="30"/>
        <v>2.254537256228159E-2</v>
      </c>
      <c r="H41" s="663">
        <f t="shared" si="30"/>
        <v>2.254537256228159E-2</v>
      </c>
      <c r="I41" s="663">
        <f t="shared" si="30"/>
        <v>2.254537256228159E-2</v>
      </c>
      <c r="J41" s="663">
        <f t="shared" si="30"/>
        <v>2.254537256228159E-2</v>
      </c>
      <c r="K41" s="663">
        <f t="shared" si="30"/>
        <v>2.254537256228159E-2</v>
      </c>
      <c r="L41" s="663">
        <f t="shared" si="30"/>
        <v>2.254537256228159E-2</v>
      </c>
      <c r="M41" s="663">
        <f t="shared" si="30"/>
        <v>2.254537256228159E-2</v>
      </c>
      <c r="N41" s="663">
        <f t="shared" si="30"/>
        <v>2.254537256228159E-2</v>
      </c>
      <c r="O41" s="663">
        <f t="shared" si="30"/>
        <v>2.254537256228159E-2</v>
      </c>
      <c r="P41" s="663">
        <f t="shared" si="30"/>
        <v>2.254537256228159E-2</v>
      </c>
      <c r="Q41" s="663">
        <f t="shared" si="30"/>
        <v>2.254537256228159E-2</v>
      </c>
      <c r="R41" s="663">
        <f t="shared" si="30"/>
        <v>2.254537256228159E-2</v>
      </c>
      <c r="S41" s="663">
        <f t="shared" si="30"/>
        <v>2.254537256228159E-2</v>
      </c>
      <c r="T41" s="663">
        <f t="shared" si="30"/>
        <v>2.254537256228159E-2</v>
      </c>
      <c r="U41" s="663">
        <f t="shared" si="30"/>
        <v>2.254537256228159E-2</v>
      </c>
      <c r="V41" s="663">
        <f t="shared" si="30"/>
        <v>2.254537256228159E-2</v>
      </c>
      <c r="W41" s="663">
        <f t="shared" si="30"/>
        <v>2.254537256228159E-2</v>
      </c>
      <c r="X41" s="663">
        <f t="shared" si="30"/>
        <v>2.254537256228159E-2</v>
      </c>
      <c r="Y41" s="663">
        <f t="shared" si="30"/>
        <v>2.254537256228159E-2</v>
      </c>
      <c r="Z41" s="663">
        <f t="shared" si="30"/>
        <v>2.254537256228159E-2</v>
      </c>
      <c r="AA41" s="663">
        <f t="shared" si="30"/>
        <v>2.254537256228159E-2</v>
      </c>
      <c r="AB41" s="663">
        <f t="shared" si="30"/>
        <v>2.254537256228159E-2</v>
      </c>
      <c r="AC41" s="664">
        <f t="shared" si="30"/>
        <v>2.254537256228159E-2</v>
      </c>
    </row>
    <row r="42" spans="2:29">
      <c r="B42" s="523" t="str">
        <f t="shared" si="18"/>
        <v>Simão Dias</v>
      </c>
      <c r="D42" s="674">
        <f>'Custo com Transporte'!D42</f>
        <v>7.9968436478412799E-2</v>
      </c>
      <c r="E42" s="663">
        <f t="shared" si="19"/>
        <v>7.9968436478412799E-2</v>
      </c>
      <c r="F42" s="663">
        <f t="shared" ref="F42:AC42" si="31">E42</f>
        <v>7.9968436478412799E-2</v>
      </c>
      <c r="G42" s="663">
        <f t="shared" si="31"/>
        <v>7.9968436478412799E-2</v>
      </c>
      <c r="H42" s="663">
        <f t="shared" si="31"/>
        <v>7.9968436478412799E-2</v>
      </c>
      <c r="I42" s="663">
        <f t="shared" si="31"/>
        <v>7.9968436478412799E-2</v>
      </c>
      <c r="J42" s="663">
        <f t="shared" si="31"/>
        <v>7.9968436478412799E-2</v>
      </c>
      <c r="K42" s="663">
        <f t="shared" si="31"/>
        <v>7.9968436478412799E-2</v>
      </c>
      <c r="L42" s="663">
        <f t="shared" si="31"/>
        <v>7.9968436478412799E-2</v>
      </c>
      <c r="M42" s="663">
        <f t="shared" si="31"/>
        <v>7.9968436478412799E-2</v>
      </c>
      <c r="N42" s="663">
        <f t="shared" si="31"/>
        <v>7.9968436478412799E-2</v>
      </c>
      <c r="O42" s="663">
        <f t="shared" si="31"/>
        <v>7.9968436478412799E-2</v>
      </c>
      <c r="P42" s="663">
        <f t="shared" si="31"/>
        <v>7.9968436478412799E-2</v>
      </c>
      <c r="Q42" s="663">
        <f t="shared" si="31"/>
        <v>7.9968436478412799E-2</v>
      </c>
      <c r="R42" s="663">
        <f t="shared" si="31"/>
        <v>7.9968436478412799E-2</v>
      </c>
      <c r="S42" s="663">
        <f t="shared" si="31"/>
        <v>7.9968436478412799E-2</v>
      </c>
      <c r="T42" s="663">
        <f t="shared" si="31"/>
        <v>7.9968436478412799E-2</v>
      </c>
      <c r="U42" s="663">
        <f t="shared" si="31"/>
        <v>7.9968436478412799E-2</v>
      </c>
      <c r="V42" s="663">
        <f t="shared" si="31"/>
        <v>7.9968436478412799E-2</v>
      </c>
      <c r="W42" s="663">
        <f t="shared" si="31"/>
        <v>7.9968436478412799E-2</v>
      </c>
      <c r="X42" s="663">
        <f t="shared" si="31"/>
        <v>7.9968436478412799E-2</v>
      </c>
      <c r="Y42" s="663">
        <f t="shared" si="31"/>
        <v>7.9968436478412799E-2</v>
      </c>
      <c r="Z42" s="663">
        <f t="shared" si="31"/>
        <v>7.9968436478412799E-2</v>
      </c>
      <c r="AA42" s="663">
        <f t="shared" si="31"/>
        <v>7.9968436478412799E-2</v>
      </c>
      <c r="AB42" s="663">
        <f t="shared" si="31"/>
        <v>7.9968436478412799E-2</v>
      </c>
      <c r="AC42" s="664">
        <f t="shared" si="31"/>
        <v>7.9968436478412799E-2</v>
      </c>
    </row>
    <row r="43" spans="2:29">
      <c r="B43" s="523" t="str">
        <f t="shared" si="18"/>
        <v>Tobias Barreto</v>
      </c>
      <c r="D43" s="674">
        <f>'Custo com Transporte'!D43</f>
        <v>2.4799909818509751E-2</v>
      </c>
      <c r="E43" s="663">
        <f t="shared" si="19"/>
        <v>2.4799909818509751E-2</v>
      </c>
      <c r="F43" s="663">
        <f t="shared" ref="F43:AC43" si="32">E43</f>
        <v>2.4799909818509751E-2</v>
      </c>
      <c r="G43" s="663">
        <f t="shared" si="32"/>
        <v>2.4799909818509751E-2</v>
      </c>
      <c r="H43" s="663">
        <f t="shared" si="32"/>
        <v>2.4799909818509751E-2</v>
      </c>
      <c r="I43" s="663">
        <f t="shared" si="32"/>
        <v>2.4799909818509751E-2</v>
      </c>
      <c r="J43" s="663">
        <f t="shared" si="32"/>
        <v>2.4799909818509751E-2</v>
      </c>
      <c r="K43" s="663">
        <f t="shared" si="32"/>
        <v>2.4799909818509751E-2</v>
      </c>
      <c r="L43" s="663">
        <f t="shared" si="32"/>
        <v>2.4799909818509751E-2</v>
      </c>
      <c r="M43" s="663">
        <f t="shared" si="32"/>
        <v>2.4799909818509751E-2</v>
      </c>
      <c r="N43" s="663">
        <f t="shared" si="32"/>
        <v>2.4799909818509751E-2</v>
      </c>
      <c r="O43" s="663">
        <f t="shared" si="32"/>
        <v>2.4799909818509751E-2</v>
      </c>
      <c r="P43" s="663">
        <f t="shared" si="32"/>
        <v>2.4799909818509751E-2</v>
      </c>
      <c r="Q43" s="663">
        <f t="shared" si="32"/>
        <v>2.4799909818509751E-2</v>
      </c>
      <c r="R43" s="663">
        <f t="shared" si="32"/>
        <v>2.4799909818509751E-2</v>
      </c>
      <c r="S43" s="663">
        <f t="shared" si="32"/>
        <v>2.4799909818509751E-2</v>
      </c>
      <c r="T43" s="663">
        <f t="shared" si="32"/>
        <v>2.4799909818509751E-2</v>
      </c>
      <c r="U43" s="663">
        <f t="shared" si="32"/>
        <v>2.4799909818509751E-2</v>
      </c>
      <c r="V43" s="663">
        <f t="shared" si="32"/>
        <v>2.4799909818509751E-2</v>
      </c>
      <c r="W43" s="663">
        <f t="shared" si="32"/>
        <v>2.4799909818509751E-2</v>
      </c>
      <c r="X43" s="663">
        <f t="shared" si="32"/>
        <v>2.4799909818509751E-2</v>
      </c>
      <c r="Y43" s="663">
        <f t="shared" si="32"/>
        <v>2.4799909818509751E-2</v>
      </c>
      <c r="Z43" s="663">
        <f t="shared" si="32"/>
        <v>2.4799909818509751E-2</v>
      </c>
      <c r="AA43" s="663">
        <f t="shared" si="32"/>
        <v>2.4799909818509751E-2</v>
      </c>
      <c r="AB43" s="663">
        <f t="shared" si="32"/>
        <v>2.4799909818509751E-2</v>
      </c>
      <c r="AC43" s="664">
        <f t="shared" si="32"/>
        <v>2.4799909818509751E-2</v>
      </c>
    </row>
    <row r="44" spans="2:29">
      <c r="B44" s="523" t="str">
        <f t="shared" si="18"/>
        <v>Tomar do Geru</v>
      </c>
      <c r="D44" s="674">
        <f>'Custo com Transporte'!D44</f>
        <v>0.10359598692368391</v>
      </c>
      <c r="E44" s="663">
        <f t="shared" si="19"/>
        <v>0.10359598692368391</v>
      </c>
      <c r="F44" s="663">
        <f t="shared" ref="F44:AC44" si="33">E44</f>
        <v>0.10359598692368391</v>
      </c>
      <c r="G44" s="663">
        <f t="shared" si="33"/>
        <v>0.10359598692368391</v>
      </c>
      <c r="H44" s="663">
        <f t="shared" si="33"/>
        <v>0.10359598692368391</v>
      </c>
      <c r="I44" s="663">
        <f t="shared" si="33"/>
        <v>0.10359598692368391</v>
      </c>
      <c r="J44" s="663">
        <f t="shared" si="33"/>
        <v>0.10359598692368391</v>
      </c>
      <c r="K44" s="663">
        <f t="shared" si="33"/>
        <v>0.10359598692368391</v>
      </c>
      <c r="L44" s="663">
        <f t="shared" si="33"/>
        <v>0.10359598692368391</v>
      </c>
      <c r="M44" s="663">
        <f t="shared" si="33"/>
        <v>0.10359598692368391</v>
      </c>
      <c r="N44" s="663">
        <f t="shared" si="33"/>
        <v>0.10359598692368391</v>
      </c>
      <c r="O44" s="663">
        <f t="shared" si="33"/>
        <v>0.10359598692368391</v>
      </c>
      <c r="P44" s="663">
        <f t="shared" si="33"/>
        <v>0.10359598692368391</v>
      </c>
      <c r="Q44" s="663">
        <f t="shared" si="33"/>
        <v>0.10359598692368391</v>
      </c>
      <c r="R44" s="663">
        <f t="shared" si="33"/>
        <v>0.10359598692368391</v>
      </c>
      <c r="S44" s="663">
        <f t="shared" si="33"/>
        <v>0.10359598692368391</v>
      </c>
      <c r="T44" s="663">
        <f t="shared" si="33"/>
        <v>0.10359598692368391</v>
      </c>
      <c r="U44" s="663">
        <f t="shared" si="33"/>
        <v>0.10359598692368391</v>
      </c>
      <c r="V44" s="663">
        <f t="shared" si="33"/>
        <v>0.10359598692368391</v>
      </c>
      <c r="W44" s="663">
        <f t="shared" si="33"/>
        <v>0.10359598692368391</v>
      </c>
      <c r="X44" s="663">
        <f t="shared" si="33"/>
        <v>0.10359598692368391</v>
      </c>
      <c r="Y44" s="663">
        <f t="shared" si="33"/>
        <v>0.10359598692368391</v>
      </c>
      <c r="Z44" s="663">
        <f t="shared" si="33"/>
        <v>0.10359598692368391</v>
      </c>
      <c r="AA44" s="663">
        <f t="shared" si="33"/>
        <v>0.10359598692368391</v>
      </c>
      <c r="AB44" s="663">
        <f t="shared" si="33"/>
        <v>0.10359598692368391</v>
      </c>
      <c r="AC44" s="664">
        <f t="shared" si="33"/>
        <v>0.10359598692368391</v>
      </c>
    </row>
    <row r="45" spans="2:29">
      <c r="B45" s="523" t="str">
        <f t="shared" si="18"/>
        <v>Umbaúba</v>
      </c>
      <c r="D45" s="674">
        <f>'Custo com Transporte'!D45</f>
        <v>4.8269642655844887E-2</v>
      </c>
      <c r="E45" s="663">
        <f t="shared" si="19"/>
        <v>4.8269642655844887E-2</v>
      </c>
      <c r="F45" s="663">
        <f t="shared" ref="F45:AC45" si="34">E45</f>
        <v>4.8269642655844887E-2</v>
      </c>
      <c r="G45" s="663">
        <f t="shared" si="34"/>
        <v>4.8269642655844887E-2</v>
      </c>
      <c r="H45" s="663">
        <f t="shared" si="34"/>
        <v>4.8269642655844887E-2</v>
      </c>
      <c r="I45" s="663">
        <f t="shared" si="34"/>
        <v>4.8269642655844887E-2</v>
      </c>
      <c r="J45" s="663">
        <f t="shared" si="34"/>
        <v>4.8269642655844887E-2</v>
      </c>
      <c r="K45" s="663">
        <f t="shared" si="34"/>
        <v>4.8269642655844887E-2</v>
      </c>
      <c r="L45" s="663">
        <f t="shared" si="34"/>
        <v>4.8269642655844887E-2</v>
      </c>
      <c r="M45" s="663">
        <f t="shared" si="34"/>
        <v>4.8269642655844887E-2</v>
      </c>
      <c r="N45" s="663">
        <f t="shared" si="34"/>
        <v>4.8269642655844887E-2</v>
      </c>
      <c r="O45" s="663">
        <f t="shared" si="34"/>
        <v>4.8269642655844887E-2</v>
      </c>
      <c r="P45" s="663">
        <f t="shared" si="34"/>
        <v>4.8269642655844887E-2</v>
      </c>
      <c r="Q45" s="663">
        <f t="shared" si="34"/>
        <v>4.8269642655844887E-2</v>
      </c>
      <c r="R45" s="663">
        <f t="shared" si="34"/>
        <v>4.8269642655844887E-2</v>
      </c>
      <c r="S45" s="663">
        <f t="shared" si="34"/>
        <v>4.8269642655844887E-2</v>
      </c>
      <c r="T45" s="663">
        <f t="shared" si="34"/>
        <v>4.8269642655844887E-2</v>
      </c>
      <c r="U45" s="663">
        <f t="shared" si="34"/>
        <v>4.8269642655844887E-2</v>
      </c>
      <c r="V45" s="663">
        <f t="shared" si="34"/>
        <v>4.8269642655844887E-2</v>
      </c>
      <c r="W45" s="663">
        <f t="shared" si="34"/>
        <v>4.8269642655844887E-2</v>
      </c>
      <c r="X45" s="663">
        <f t="shared" si="34"/>
        <v>4.8269642655844887E-2</v>
      </c>
      <c r="Y45" s="663">
        <f t="shared" si="34"/>
        <v>4.8269642655844887E-2</v>
      </c>
      <c r="Z45" s="663">
        <f t="shared" si="34"/>
        <v>4.8269642655844887E-2</v>
      </c>
      <c r="AA45" s="663">
        <f t="shared" si="34"/>
        <v>4.8269642655844887E-2</v>
      </c>
      <c r="AB45" s="663">
        <f t="shared" si="34"/>
        <v>4.8269642655844887E-2</v>
      </c>
      <c r="AC45" s="664">
        <f t="shared" si="34"/>
        <v>4.8269642655844887E-2</v>
      </c>
    </row>
    <row r="46" spans="2:29">
      <c r="B46" s="519"/>
      <c r="C46" s="497"/>
      <c r="D46" s="498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498"/>
      <c r="P46" s="498"/>
      <c r="Q46" s="498"/>
      <c r="R46" s="498"/>
      <c r="S46" s="498"/>
      <c r="T46" s="498"/>
      <c r="U46" s="498"/>
      <c r="V46" s="498"/>
      <c r="W46" s="498"/>
      <c r="X46" s="498"/>
      <c r="Y46" s="498"/>
      <c r="Z46" s="498"/>
      <c r="AA46" s="498"/>
      <c r="AB46" s="498"/>
      <c r="AC46" s="499"/>
    </row>
    <row r="47" spans="2:29">
      <c r="B47" s="673" t="s">
        <v>1099</v>
      </c>
      <c r="C47" s="497"/>
      <c r="D47" s="498"/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498"/>
      <c r="P47" s="498"/>
      <c r="Q47" s="498"/>
      <c r="R47" s="498"/>
      <c r="S47" s="498"/>
      <c r="T47" s="498"/>
      <c r="U47" s="498"/>
      <c r="V47" s="498"/>
      <c r="W47" s="498"/>
      <c r="X47" s="498"/>
      <c r="Y47" s="498"/>
      <c r="Z47" s="498"/>
      <c r="AA47" s="498"/>
      <c r="AB47" s="498"/>
      <c r="AC47" s="499"/>
    </row>
    <row r="48" spans="2:29" ht="3" customHeight="1">
      <c r="B48" s="519"/>
      <c r="C48" s="497"/>
      <c r="D48" s="498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498"/>
      <c r="U48" s="498"/>
      <c r="V48" s="498"/>
      <c r="W48" s="498"/>
      <c r="X48" s="498"/>
      <c r="Y48" s="498"/>
      <c r="Z48" s="498"/>
      <c r="AA48" s="498"/>
      <c r="AB48" s="498"/>
      <c r="AC48" s="676"/>
    </row>
    <row r="49" spans="2:29">
      <c r="B49" s="678" t="s">
        <v>688</v>
      </c>
      <c r="C49" s="666"/>
      <c r="D49" s="498"/>
      <c r="E49" s="675">
        <f t="shared" ref="E49:AC49" si="35">E6</f>
        <v>1.5257746272150152E-2</v>
      </c>
      <c r="F49" s="675">
        <f t="shared" si="35"/>
        <v>7.6000064234980069E-3</v>
      </c>
      <c r="G49" s="675">
        <f t="shared" si="35"/>
        <v>7.6000147665342688E-3</v>
      </c>
      <c r="H49" s="675">
        <f t="shared" si="35"/>
        <v>7.5999946351665848E-3</v>
      </c>
      <c r="I49" s="675">
        <f t="shared" si="35"/>
        <v>7.5999818192304947E-3</v>
      </c>
      <c r="J49" s="675">
        <f t="shared" si="35"/>
        <v>7.6000107503690906E-3</v>
      </c>
      <c r="K49" s="675">
        <f t="shared" si="35"/>
        <v>7.600001670367007E-3</v>
      </c>
      <c r="L49" s="675">
        <f t="shared" si="35"/>
        <v>7.6000084605918339E-3</v>
      </c>
      <c r="M49" s="675">
        <f t="shared" si="35"/>
        <v>7.5999903285146608E-3</v>
      </c>
      <c r="N49" s="675">
        <f t="shared" si="35"/>
        <v>7.6000183144493416E-3</v>
      </c>
      <c r="O49" s="675">
        <f t="shared" si="35"/>
        <v>7.5999965253317203E-3</v>
      </c>
      <c r="P49" s="675">
        <f t="shared" si="35"/>
        <v>7.5999956387129419E-3</v>
      </c>
      <c r="Q49" s="675">
        <f t="shared" si="35"/>
        <v>7.5999937950139707E-3</v>
      </c>
      <c r="R49" s="675">
        <f t="shared" si="35"/>
        <v>7.5999877621251155E-3</v>
      </c>
      <c r="S49" s="675">
        <f t="shared" si="35"/>
        <v>7.60000981560216E-3</v>
      </c>
      <c r="T49" s="675">
        <f t="shared" si="35"/>
        <v>7.6000031347318586E-3</v>
      </c>
      <c r="U49" s="675">
        <f t="shared" si="35"/>
        <v>7.6000001953151486E-3</v>
      </c>
      <c r="V49" s="675">
        <f t="shared" si="35"/>
        <v>7.5999976254386148E-3</v>
      </c>
      <c r="W49" s="675">
        <f t="shared" si="35"/>
        <v>7.5999921536589188E-3</v>
      </c>
      <c r="X49" s="675">
        <f t="shared" si="35"/>
        <v>7.6000147015011787E-3</v>
      </c>
      <c r="Y49" s="675">
        <f t="shared" si="35"/>
        <v>7.600010408330915E-3</v>
      </c>
      <c r="Z49" s="675">
        <f t="shared" si="35"/>
        <v>7.5999936059867323E-3</v>
      </c>
      <c r="AA49" s="675">
        <f t="shared" si="35"/>
        <v>7.5999947407301427E-3</v>
      </c>
      <c r="AB49" s="675">
        <f t="shared" si="35"/>
        <v>7.6000100158120087E-3</v>
      </c>
      <c r="AC49" s="677">
        <f t="shared" si="35"/>
        <v>4.6475145597912215E-2</v>
      </c>
    </row>
    <row r="50" spans="2:29" ht="3" customHeight="1">
      <c r="B50" s="519"/>
      <c r="C50" s="497"/>
      <c r="D50" s="498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498"/>
      <c r="P50" s="498"/>
      <c r="Q50" s="498"/>
      <c r="R50" s="498"/>
      <c r="S50" s="498"/>
      <c r="T50" s="498"/>
      <c r="U50" s="498"/>
      <c r="V50" s="498"/>
      <c r="W50" s="498"/>
      <c r="X50" s="498"/>
      <c r="Y50" s="498"/>
      <c r="Z50" s="498"/>
      <c r="AA50" s="498"/>
      <c r="AB50" s="498"/>
      <c r="AC50" s="499"/>
    </row>
    <row r="51" spans="2:29">
      <c r="B51" s="523" t="str">
        <f t="shared" ref="B51:B66" si="36">B30</f>
        <v>Arauá</v>
      </c>
      <c r="C51" s="666"/>
      <c r="D51" s="694">
        <f>'RCL 2021'!D3/1000</f>
        <v>1831.307945</v>
      </c>
      <c r="E51" s="498">
        <f t="shared" ref="E51:E66" si="37">D51*(1+E$49)</f>
        <v>1859.2495769709826</v>
      </c>
      <c r="F51" s="498">
        <f t="shared" ref="F51:AC62" si="38">E51*(1+F$49)</f>
        <v>1873.3798856988481</v>
      </c>
      <c r="G51" s="498">
        <f t="shared" si="38"/>
        <v>1887.6176004934875</v>
      </c>
      <c r="H51" s="498">
        <f t="shared" si="38"/>
        <v>1901.9634841304842</v>
      </c>
      <c r="I51" s="498">
        <f t="shared" si="38"/>
        <v>1916.4183720307162</v>
      </c>
      <c r="J51" s="498">
        <f t="shared" si="38"/>
        <v>1930.9831722603544</v>
      </c>
      <c r="K51" s="498">
        <f t="shared" si="38"/>
        <v>1945.6586475949837</v>
      </c>
      <c r="L51" s="498">
        <f t="shared" si="38"/>
        <v>1960.4456697781293</v>
      </c>
      <c r="M51" s="498">
        <f t="shared" si="38"/>
        <v>1975.3450379080216</v>
      </c>
      <c r="N51" s="498">
        <f t="shared" si="38"/>
        <v>1990.3576963734793</v>
      </c>
      <c r="O51" s="498">
        <f t="shared" si="38"/>
        <v>2005.4844079500849</v>
      </c>
      <c r="P51" s="498">
        <f t="shared" si="38"/>
        <v>2020.7260807040125</v>
      </c>
      <c r="Q51" s="498">
        <f t="shared" si="38"/>
        <v>2036.0835863787859</v>
      </c>
      <c r="R51" s="498">
        <f t="shared" si="38"/>
        <v>2051.5577967179283</v>
      </c>
      <c r="S51" s="498">
        <f t="shared" si="38"/>
        <v>2067.1496561102599</v>
      </c>
      <c r="T51" s="498">
        <f t="shared" si="38"/>
        <v>2082.8599999766579</v>
      </c>
      <c r="U51" s="498">
        <f t="shared" si="38"/>
        <v>2098.6897363832945</v>
      </c>
      <c r="V51" s="498">
        <f t="shared" si="38"/>
        <v>2114.6397733963399</v>
      </c>
      <c r="W51" s="498">
        <f t="shared" si="38"/>
        <v>2130.7110190819672</v>
      </c>
      <c r="X51" s="498">
        <f t="shared" si="38"/>
        <v>2146.9044541516405</v>
      </c>
      <c r="Y51" s="498">
        <f t="shared" si="38"/>
        <v>2163.2209503488848</v>
      </c>
      <c r="Z51" s="498">
        <f t="shared" si="38"/>
        <v>2179.6614157398731</v>
      </c>
      <c r="AA51" s="498">
        <f t="shared" si="38"/>
        <v>2196.2268310360687</v>
      </c>
      <c r="AB51" s="498">
        <f t="shared" si="38"/>
        <v>2212.9181769489378</v>
      </c>
      <c r="AC51" s="499">
        <f t="shared" si="38"/>
        <v>2315.7638714189061</v>
      </c>
    </row>
    <row r="52" spans="2:29">
      <c r="B52" s="523" t="str">
        <f t="shared" si="36"/>
        <v>Boquim</v>
      </c>
      <c r="C52" s="666"/>
      <c r="D52" s="694">
        <f>'RCL 2021'!D4/1000</f>
        <v>3295.7361550000001</v>
      </c>
      <c r="E52" s="498">
        <f t="shared" si="37"/>
        <v>3346.0216610329417</v>
      </c>
      <c r="F52" s="498">
        <f t="shared" ref="F52:T52" si="39">E52*(1+F$49)</f>
        <v>3371.4514471499556</v>
      </c>
      <c r="G52" s="498">
        <f t="shared" si="39"/>
        <v>3397.0745279329485</v>
      </c>
      <c r="H52" s="498">
        <f t="shared" si="39"/>
        <v>3422.8922761204999</v>
      </c>
      <c r="I52" s="498">
        <f t="shared" si="39"/>
        <v>3448.9061951882004</v>
      </c>
      <c r="J52" s="498">
        <f t="shared" si="39"/>
        <v>3475.1179193486455</v>
      </c>
      <c r="K52" s="498">
        <f t="shared" si="39"/>
        <v>3501.5288213404174</v>
      </c>
      <c r="L52" s="498">
        <f t="shared" si="39"/>
        <v>3528.1404700076109</v>
      </c>
      <c r="M52" s="498">
        <f t="shared" si="39"/>
        <v>3554.9543034573098</v>
      </c>
      <c r="N52" s="498">
        <f t="shared" si="39"/>
        <v>3581.9720212706161</v>
      </c>
      <c r="O52" s="498">
        <f t="shared" si="39"/>
        <v>3609.1949961861083</v>
      </c>
      <c r="P52" s="498">
        <f t="shared" si="39"/>
        <v>3636.6248624163873</v>
      </c>
      <c r="Q52" s="498">
        <f t="shared" si="39"/>
        <v>3664.2631888055453</v>
      </c>
      <c r="R52" s="498">
        <f t="shared" si="39"/>
        <v>3692.1115441976731</v>
      </c>
      <c r="S52" s="498">
        <f t="shared" si="39"/>
        <v>3720.1716281738736</v>
      </c>
      <c r="T52" s="498">
        <f t="shared" si="39"/>
        <v>3748.4449442097357</v>
      </c>
      <c r="U52" s="498">
        <f t="shared" si="38"/>
        <v>3776.9331265178575</v>
      </c>
      <c r="V52" s="498">
        <f t="shared" si="38"/>
        <v>3805.6378093108337</v>
      </c>
      <c r="W52" s="498">
        <f t="shared" si="38"/>
        <v>3834.5606268012639</v>
      </c>
      <c r="X52" s="498">
        <f t="shared" si="38"/>
        <v>3863.703343938751</v>
      </c>
      <c r="Y52" s="498">
        <f t="shared" si="38"/>
        <v>3893.0675295673886</v>
      </c>
      <c r="Z52" s="498">
        <f t="shared" si="38"/>
        <v>3922.6548178997755</v>
      </c>
      <c r="AA52" s="498">
        <f t="shared" si="38"/>
        <v>3952.4669738855137</v>
      </c>
      <c r="AB52" s="498">
        <f t="shared" si="38"/>
        <v>3982.5057624742099</v>
      </c>
      <c r="AC52" s="499">
        <f t="shared" si="38"/>
        <v>4167.5932976297236</v>
      </c>
    </row>
    <row r="53" spans="2:29">
      <c r="B53" s="523" t="str">
        <f t="shared" si="36"/>
        <v>Cristinápolis</v>
      </c>
      <c r="C53" s="666"/>
      <c r="D53" s="694">
        <f>'RCL 2021'!D5/1000</f>
        <v>3055.9260395000001</v>
      </c>
      <c r="E53" s="498">
        <f t="shared" si="37"/>
        <v>3102.552583637148</v>
      </c>
      <c r="F53" s="498">
        <f t="shared" si="38"/>
        <v>3126.1320032020308</v>
      </c>
      <c r="G53" s="498">
        <f t="shared" si="38"/>
        <v>3149.8906525885018</v>
      </c>
      <c r="H53" s="498">
        <f t="shared" si="38"/>
        <v>3173.8298046495356</v>
      </c>
      <c r="I53" s="498">
        <f t="shared" si="38"/>
        <v>3197.9508534622041</v>
      </c>
      <c r="J53" s="498">
        <f t="shared" si="38"/>
        <v>3222.2553143276687</v>
      </c>
      <c r="K53" s="498">
        <f t="shared" si="38"/>
        <v>3246.7444600989079</v>
      </c>
      <c r="L53" s="498">
        <f t="shared" si="38"/>
        <v>3271.4197454650393</v>
      </c>
      <c r="M53" s="498">
        <f t="shared" si="38"/>
        <v>3296.2825038910855</v>
      </c>
      <c r="N53" s="498">
        <f t="shared" si="38"/>
        <v>3321.3343112902567</v>
      </c>
      <c r="O53" s="498">
        <f t="shared" si="38"/>
        <v>3346.5764405155278</v>
      </c>
      <c r="P53" s="498">
        <f t="shared" si="38"/>
        <v>3372.0104068680653</v>
      </c>
      <c r="Q53" s="498">
        <f t="shared" si="38"/>
        <v>3397.6376650369853</v>
      </c>
      <c r="R53" s="498">
        <f t="shared" si="38"/>
        <v>3423.4596697114016</v>
      </c>
      <c r="S53" s="498">
        <f t="shared" si="38"/>
        <v>3449.4779968045264</v>
      </c>
      <c r="T53" s="498">
        <f t="shared" si="38"/>
        <v>3475.6940403934295</v>
      </c>
      <c r="U53" s="498">
        <f t="shared" si="38"/>
        <v>3502.1093157792752</v>
      </c>
      <c r="V53" s="498">
        <f t="shared" si="38"/>
        <v>3528.7253382632243</v>
      </c>
      <c r="W53" s="498">
        <f t="shared" si="38"/>
        <v>3555.5436231464423</v>
      </c>
      <c r="X53" s="498">
        <f t="shared" si="38"/>
        <v>3582.5658069541842</v>
      </c>
      <c r="Y53" s="498">
        <f t="shared" si="38"/>
        <v>3609.7933443755664</v>
      </c>
      <c r="Z53" s="498">
        <f t="shared" si="38"/>
        <v>3637.2277507117542</v>
      </c>
      <c r="AA53" s="498">
        <f t="shared" si="38"/>
        <v>3664.8706624880015</v>
      </c>
      <c r="AB53" s="498">
        <f t="shared" si="38"/>
        <v>3692.723716229566</v>
      </c>
      <c r="AC53" s="499">
        <f t="shared" si="38"/>
        <v>3864.3435885941985</v>
      </c>
    </row>
    <row r="54" spans="2:29">
      <c r="B54" s="523" t="str">
        <f t="shared" si="36"/>
        <v>Estância</v>
      </c>
      <c r="C54" s="666"/>
      <c r="D54" s="694">
        <f>'RCL 2021'!D6/1000</f>
        <v>11012.892571</v>
      </c>
      <c r="E54" s="498">
        <f t="shared" si="37"/>
        <v>11180.924491570766</v>
      </c>
      <c r="F54" s="498">
        <f t="shared" si="38"/>
        <v>11265.899589527349</v>
      </c>
      <c r="G54" s="498">
        <f t="shared" si="38"/>
        <v>11351.52059276605</v>
      </c>
      <c r="H54" s="498">
        <f t="shared" si="38"/>
        <v>11437.792088372054</v>
      </c>
      <c r="I54" s="498">
        <f t="shared" si="38"/>
        <v>11524.719100295821</v>
      </c>
      <c r="J54" s="498">
        <f t="shared" si="38"/>
        <v>11612.307089353053</v>
      </c>
      <c r="K54" s="498">
        <f t="shared" si="38"/>
        <v>11700.560642628951</v>
      </c>
      <c r="L54" s="498">
        <f t="shared" si="38"/>
        <v>11789.485002506599</v>
      </c>
      <c r="M54" s="498">
        <f t="shared" si="38"/>
        <v>11879.084974503818</v>
      </c>
      <c r="N54" s="498">
        <f t="shared" si="38"/>
        <v>11969.366237868946</v>
      </c>
      <c r="O54" s="498">
        <f t="shared" si="38"/>
        <v>12060.333379687172</v>
      </c>
      <c r="P54" s="498">
        <f t="shared" si="38"/>
        <v>12151.991860774218</v>
      </c>
      <c r="Q54" s="498">
        <f t="shared" si="38"/>
        <v>12244.346923513163</v>
      </c>
      <c r="R54" s="498">
        <f t="shared" si="38"/>
        <v>12337.403810287078</v>
      </c>
      <c r="S54" s="498">
        <f t="shared" si="38"/>
        <v>12431.168200344307</v>
      </c>
      <c r="T54" s="498">
        <f t="shared" si="38"/>
        <v>12525.645117635304</v>
      </c>
      <c r="U54" s="498">
        <f t="shared" si="38"/>
        <v>12620.840022975781</v>
      </c>
      <c r="V54" s="498">
        <f t="shared" si="38"/>
        <v>12716.758377181437</v>
      </c>
      <c r="W54" s="498">
        <f t="shared" si="38"/>
        <v>12813.405641067991</v>
      </c>
      <c r="X54" s="498">
        <f t="shared" si="38"/>
        <v>12910.787712316407</v>
      </c>
      <c r="Y54" s="498">
        <f t="shared" si="38"/>
        <v>13008.909833309763</v>
      </c>
      <c r="Z54" s="498">
        <f t="shared" si="38"/>
        <v>13107.777464863775</v>
      </c>
      <c r="AA54" s="498">
        <f t="shared" si="38"/>
        <v>13207.3965046594</v>
      </c>
      <c r="AB54" s="498">
        <f t="shared" si="38"/>
        <v>13307.772850377612</v>
      </c>
      <c r="AC54" s="499">
        <f t="shared" si="38"/>
        <v>13926.253531182856</v>
      </c>
    </row>
    <row r="55" spans="2:29">
      <c r="B55" s="523" t="str">
        <f t="shared" si="36"/>
        <v>Indiaroba</v>
      </c>
      <c r="C55" s="666"/>
      <c r="D55" s="694">
        <f>'RCL 2021'!D7/1000</f>
        <v>3306.4451184999998</v>
      </c>
      <c r="E55" s="498">
        <f t="shared" si="37"/>
        <v>3356.8940191808624</v>
      </c>
      <c r="F55" s="498">
        <f t="shared" si="38"/>
        <v>3382.4064352896389</v>
      </c>
      <c r="G55" s="498">
        <f t="shared" si="38"/>
        <v>3408.1127741442606</v>
      </c>
      <c r="H55" s="498">
        <f t="shared" si="38"/>
        <v>3434.0144129437995</v>
      </c>
      <c r="I55" s="498">
        <f t="shared" si="38"/>
        <v>3460.1128600491479</v>
      </c>
      <c r="J55" s="498">
        <f t="shared" si="38"/>
        <v>3486.4097549830117</v>
      </c>
      <c r="K55" s="498">
        <f t="shared" si="38"/>
        <v>3512.9064749444665</v>
      </c>
      <c r="L55" s="498">
        <f t="shared" si="38"/>
        <v>3539.6045938753123</v>
      </c>
      <c r="M55" s="498">
        <f t="shared" si="38"/>
        <v>3566.5055545555306</v>
      </c>
      <c r="N55" s="498">
        <f t="shared" si="38"/>
        <v>3593.611062088738</v>
      </c>
      <c r="O55" s="498">
        <f t="shared" si="38"/>
        <v>3620.9224936740061</v>
      </c>
      <c r="P55" s="498">
        <f t="shared" si="38"/>
        <v>3648.4414888340461</v>
      </c>
      <c r="Q55" s="498">
        <f t="shared" si="38"/>
        <v>3676.1696215106563</v>
      </c>
      <c r="R55" s="498">
        <f t="shared" si="38"/>
        <v>3704.1084656456333</v>
      </c>
      <c r="S55" s="498">
        <f t="shared" si="38"/>
        <v>3732.2597263425951</v>
      </c>
      <c r="T55" s="498">
        <f t="shared" si="38"/>
        <v>3760.6249119624322</v>
      </c>
      <c r="U55" s="498">
        <f t="shared" si="38"/>
        <v>3789.2056620278536</v>
      </c>
      <c r="V55" s="498">
        <f t="shared" si="38"/>
        <v>3818.0036160615637</v>
      </c>
      <c r="W55" s="498">
        <f t="shared" si="38"/>
        <v>3847.0204135862728</v>
      </c>
      <c r="X55" s="498">
        <f t="shared" si="38"/>
        <v>3876.2578252865037</v>
      </c>
      <c r="Y55" s="498">
        <f t="shared" si="38"/>
        <v>3905.7174251040551</v>
      </c>
      <c r="Z55" s="498">
        <f t="shared" si="38"/>
        <v>3935.4008525616368</v>
      </c>
      <c r="AA55" s="498">
        <f t="shared" si="38"/>
        <v>3965.3098783437704</v>
      </c>
      <c r="AB55" s="498">
        <f t="shared" si="38"/>
        <v>3995.4462731349813</v>
      </c>
      <c r="AC55" s="499">
        <f t="shared" si="38"/>
        <v>4181.1352204075656</v>
      </c>
    </row>
    <row r="56" spans="2:29">
      <c r="B56" s="523" t="str">
        <f t="shared" si="36"/>
        <v>Itabaianinha</v>
      </c>
      <c r="C56" s="666"/>
      <c r="D56" s="694">
        <f>'RCL 2021'!D8/1000</f>
        <v>5465.0890385000002</v>
      </c>
      <c r="E56" s="498">
        <f t="shared" si="37"/>
        <v>5548.4739804041419</v>
      </c>
      <c r="F56" s="498">
        <f t="shared" si="38"/>
        <v>5590.6424182958253</v>
      </c>
      <c r="G56" s="498">
        <f t="shared" si="38"/>
        <v>5633.1313832292863</v>
      </c>
      <c r="H56" s="498">
        <f t="shared" si="38"/>
        <v>5675.9431515210172</v>
      </c>
      <c r="I56" s="498">
        <f t="shared" si="38"/>
        <v>5719.0802162795626</v>
      </c>
      <c r="J56" s="498">
        <f t="shared" si="38"/>
        <v>5762.5452874055109</v>
      </c>
      <c r="K56" s="498">
        <f t="shared" si="38"/>
        <v>5806.3406412153581</v>
      </c>
      <c r="L56" s="498">
        <f t="shared" si="38"/>
        <v>5850.4688792136731</v>
      </c>
      <c r="M56" s="498">
        <f t="shared" si="38"/>
        <v>5894.9323861129733</v>
      </c>
      <c r="N56" s="498">
        <f t="shared" si="38"/>
        <v>5939.7339802098722</v>
      </c>
      <c r="O56" s="498">
        <f t="shared" si="38"/>
        <v>5984.8759378208624</v>
      </c>
      <c r="P56" s="498">
        <f t="shared" si="38"/>
        <v>6030.3609688465394</v>
      </c>
      <c r="Q56" s="498">
        <f t="shared" si="38"/>
        <v>6076.1916747914674</v>
      </c>
      <c r="R56" s="498">
        <f t="shared" si="38"/>
        <v>6122.3706571602088</v>
      </c>
      <c r="S56" s="498">
        <f t="shared" si="38"/>
        <v>6168.9007342493815</v>
      </c>
      <c r="T56" s="498">
        <f t="shared" si="38"/>
        <v>6215.7843991675263</v>
      </c>
      <c r="U56" s="498">
        <f t="shared" si="38"/>
        <v>6263.0243618152363</v>
      </c>
      <c r="V56" s="498">
        <f t="shared" si="38"/>
        <v>6310.623332093096</v>
      </c>
      <c r="W56" s="498">
        <f t="shared" si="38"/>
        <v>6358.5840199017002</v>
      </c>
      <c r="X56" s="498">
        <f t="shared" si="38"/>
        <v>6406.9093519336839</v>
      </c>
      <c r="Y56" s="498">
        <f t="shared" si="38"/>
        <v>6455.6019296936129</v>
      </c>
      <c r="Z56" s="498">
        <f t="shared" si="38"/>
        <v>6504.6644630820801</v>
      </c>
      <c r="AA56" s="498">
        <f t="shared" si="38"/>
        <v>6554.0998787917179</v>
      </c>
      <c r="AB56" s="498">
        <f t="shared" si="38"/>
        <v>6603.9111035151673</v>
      </c>
      <c r="AC56" s="499">
        <f t="shared" si="38"/>
        <v>6910.8288335667039</v>
      </c>
    </row>
    <row r="57" spans="2:29">
      <c r="B57" s="523" t="str">
        <f t="shared" si="36"/>
        <v>Lagarto</v>
      </c>
      <c r="C57" s="666"/>
      <c r="D57" s="694">
        <f>'RCL 2021'!D9/1000</f>
        <v>11871.560237000002</v>
      </c>
      <c r="E57" s="498">
        <f t="shared" si="37"/>
        <v>12052.693490950694</v>
      </c>
      <c r="F57" s="498">
        <f t="shared" si="38"/>
        <v>12144.294038902372</v>
      </c>
      <c r="G57" s="498">
        <f t="shared" si="38"/>
        <v>12236.590852927164</v>
      </c>
      <c r="H57" s="498">
        <f t="shared" si="38"/>
        <v>12329.588877762139</v>
      </c>
      <c r="I57" s="498">
        <f t="shared" si="38"/>
        <v>12423.293529071718</v>
      </c>
      <c r="J57" s="498">
        <f t="shared" si="38"/>
        <v>12517.710693447654</v>
      </c>
      <c r="K57" s="498">
        <f t="shared" si="38"/>
        <v>12612.845315627028</v>
      </c>
      <c r="L57" s="498">
        <f t="shared" si="38"/>
        <v>12708.70304673793</v>
      </c>
      <c r="M57" s="498">
        <f t="shared" si="38"/>
        <v>12805.289066981102</v>
      </c>
      <c r="N57" s="498">
        <f t="shared" si="38"/>
        <v>12902.609498411977</v>
      </c>
      <c r="O57" s="498">
        <f t="shared" si="38"/>
        <v>13000.669285767621</v>
      </c>
      <c r="P57" s="498">
        <f t="shared" si="38"/>
        <v>13099.474315639804</v>
      </c>
      <c r="Q57" s="498">
        <f t="shared" si="38"/>
        <v>13199.030239156611</v>
      </c>
      <c r="R57" s="498">
        <f t="shared" si="38"/>
        <v>13299.342707446121</v>
      </c>
      <c r="S57" s="498">
        <f t="shared" si="38"/>
        <v>13400.417842563769</v>
      </c>
      <c r="T57" s="498">
        <f t="shared" si="38"/>
        <v>13502.261060173971</v>
      </c>
      <c r="U57" s="498">
        <f t="shared" si="38"/>
        <v>13604.878246868489</v>
      </c>
      <c r="V57" s="498">
        <f t="shared" si="38"/>
        <v>13708.275289239071</v>
      </c>
      <c r="W57" s="498">
        <f t="shared" si="38"/>
        <v>13812.458073877484</v>
      </c>
      <c r="X57" s="498">
        <f t="shared" si="38"/>
        <v>13917.432958302821</v>
      </c>
      <c r="Y57" s="498">
        <f t="shared" si="38"/>
        <v>14023.20559364317</v>
      </c>
      <c r="Z57" s="498">
        <f t="shared" si="38"/>
        <v>14129.781866490295</v>
      </c>
      <c r="AA57" s="498">
        <f t="shared" si="38"/>
        <v>14237.168134363286</v>
      </c>
      <c r="AB57" s="498">
        <f t="shared" si="38"/>
        <v>14345.370754781246</v>
      </c>
      <c r="AC57" s="499">
        <f t="shared" si="38"/>
        <v>15012.073949265738</v>
      </c>
    </row>
    <row r="58" spans="2:29">
      <c r="B58" s="523" t="str">
        <f t="shared" si="36"/>
        <v>Pedrinhas</v>
      </c>
      <c r="C58" s="666"/>
      <c r="D58" s="694">
        <f>'RCL 2021'!D10/1000</f>
        <v>1259.6459335000002</v>
      </c>
      <c r="E58" s="498">
        <f t="shared" si="37"/>
        <v>1278.8652915460889</v>
      </c>
      <c r="F58" s="498">
        <f t="shared" si="38"/>
        <v>1288.5846759766278</v>
      </c>
      <c r="G58" s="498">
        <f t="shared" si="38"/>
        <v>1298.3779385419798</v>
      </c>
      <c r="H58" s="498">
        <f t="shared" si="38"/>
        <v>1308.2456039093174</v>
      </c>
      <c r="I58" s="498">
        <f t="shared" si="38"/>
        <v>1318.1882467141165</v>
      </c>
      <c r="J58" s="498">
        <f t="shared" si="38"/>
        <v>1328.2064915601541</v>
      </c>
      <c r="K58" s="498">
        <f t="shared" si="38"/>
        <v>1338.3008631146035</v>
      </c>
      <c r="L58" s="498">
        <f t="shared" si="38"/>
        <v>1348.4719609970919</v>
      </c>
      <c r="M58" s="498">
        <f t="shared" si="38"/>
        <v>1358.720334858943</v>
      </c>
      <c r="N58" s="498">
        <f t="shared" si="38"/>
        <v>1369.0466342880857</v>
      </c>
      <c r="O58" s="498">
        <f t="shared" si="38"/>
        <v>1379.4513839516922</v>
      </c>
      <c r="P58" s="498">
        <f t="shared" si="38"/>
        <v>1389.9352084535415</v>
      </c>
      <c r="Q58" s="498">
        <f t="shared" si="38"/>
        <v>1400.4987074132598</v>
      </c>
      <c r="R58" s="498">
        <f t="shared" si="38"/>
        <v>1411.1424804504727</v>
      </c>
      <c r="S58" s="498">
        <f t="shared" si="38"/>
        <v>1421.8671771531094</v>
      </c>
      <c r="T58" s="498">
        <f t="shared" si="38"/>
        <v>1432.6733721566454</v>
      </c>
      <c r="U58" s="498">
        <f t="shared" si="38"/>
        <v>1443.5616900648588</v>
      </c>
      <c r="V58" s="498">
        <f t="shared" si="38"/>
        <v>1454.5327554815258</v>
      </c>
      <c r="W58" s="498">
        <f t="shared" si="38"/>
        <v>1465.5871930104252</v>
      </c>
      <c r="X58" s="498">
        <f t="shared" si="38"/>
        <v>1476.7256772236362</v>
      </c>
      <c r="Y58" s="498">
        <f t="shared" si="38"/>
        <v>1487.9488077407855</v>
      </c>
      <c r="Z58" s="498">
        <f t="shared" si="38"/>
        <v>1499.2572091656509</v>
      </c>
      <c r="AA58" s="498">
        <f t="shared" si="38"/>
        <v>1510.6515560703117</v>
      </c>
      <c r="AB58" s="498">
        <f t="shared" si="38"/>
        <v>1522.132523026848</v>
      </c>
      <c r="AC58" s="499">
        <f t="shared" si="38"/>
        <v>1592.8738536538383</v>
      </c>
    </row>
    <row r="59" spans="2:29">
      <c r="B59" s="523" t="str">
        <f t="shared" si="36"/>
        <v>Poço Verde</v>
      </c>
      <c r="C59" s="666"/>
      <c r="D59" s="694">
        <f>'RCL 2021'!D11/1000</f>
        <v>2925.6866975000003</v>
      </c>
      <c r="E59" s="498">
        <f t="shared" si="37"/>
        <v>2970.3260828022603</v>
      </c>
      <c r="F59" s="498">
        <f t="shared" si="38"/>
        <v>2992.9005801114413</v>
      </c>
      <c r="G59" s="498">
        <f t="shared" si="38"/>
        <v>3015.6466687150573</v>
      </c>
      <c r="H59" s="498">
        <f t="shared" si="38"/>
        <v>3038.5655672188495</v>
      </c>
      <c r="I59" s="498">
        <f t="shared" si="38"/>
        <v>3061.6586102862525</v>
      </c>
      <c r="J59" s="498">
        <f t="shared" si="38"/>
        <v>3084.9272486383879</v>
      </c>
      <c r="K59" s="498">
        <f t="shared" si="38"/>
        <v>3108.3727008810006</v>
      </c>
      <c r="L59" s="498">
        <f t="shared" si="38"/>
        <v>3131.9963597063688</v>
      </c>
      <c r="M59" s="498">
        <f t="shared" si="38"/>
        <v>3155.7995017490803</v>
      </c>
      <c r="N59" s="498">
        <f t="shared" si="38"/>
        <v>3179.7836357591032</v>
      </c>
      <c r="O59" s="498">
        <f t="shared" si="38"/>
        <v>3203.9499803421791</v>
      </c>
      <c r="P59" s="498">
        <f t="shared" si="38"/>
        <v>3228.2999862194342</v>
      </c>
      <c r="Q59" s="498">
        <f t="shared" si="38"/>
        <v>3252.8350460831457</v>
      </c>
      <c r="R59" s="498">
        <f t="shared" si="38"/>
        <v>3277.5565526255891</v>
      </c>
      <c r="S59" s="498">
        <f t="shared" si="38"/>
        <v>3302.4660145967346</v>
      </c>
      <c r="T59" s="498">
        <f t="shared" si="38"/>
        <v>3327.5647666600153</v>
      </c>
      <c r="U59" s="498">
        <f t="shared" si="38"/>
        <v>3352.8542595365552</v>
      </c>
      <c r="V59" s="498">
        <f t="shared" si="38"/>
        <v>3378.3359439474748</v>
      </c>
      <c r="W59" s="498">
        <f t="shared" si="38"/>
        <v>3404.0112706138993</v>
      </c>
      <c r="X59" s="498">
        <f t="shared" si="38"/>
        <v>3429.8818063146405</v>
      </c>
      <c r="Y59" s="498">
        <f t="shared" si="38"/>
        <v>3455.9489437419766</v>
      </c>
      <c r="Z59" s="498">
        <f t="shared" si="38"/>
        <v>3482.2141336170321</v>
      </c>
      <c r="AA59" s="498">
        <f t="shared" si="38"/>
        <v>3508.6789427186177</v>
      </c>
      <c r="AB59" s="498">
        <f t="shared" si="38"/>
        <v>3535.3449378255477</v>
      </c>
      <c r="AC59" s="499">
        <f t="shared" si="38"/>
        <v>3699.6506085498318</v>
      </c>
    </row>
    <row r="60" spans="2:29">
      <c r="B60" s="523" t="str">
        <f t="shared" si="36"/>
        <v>Riachão do
Dantas</v>
      </c>
      <c r="C60" s="666"/>
      <c r="D60" s="694">
        <f>'RCL 2021'!D12/1000</f>
        <v>2725.2419580000001</v>
      </c>
      <c r="E60" s="498">
        <f t="shared" si="37"/>
        <v>2766.8230083253816</v>
      </c>
      <c r="F60" s="498">
        <f t="shared" si="38"/>
        <v>2787.8508809613368</v>
      </c>
      <c r="G60" s="498">
        <f t="shared" si="38"/>
        <v>2809.0385888235387</v>
      </c>
      <c r="H60" s="498">
        <f t="shared" si="38"/>
        <v>2830.3872670285737</v>
      </c>
      <c r="I60" s="498">
        <f t="shared" si="38"/>
        <v>2851.8981587993721</v>
      </c>
      <c r="J60" s="498">
        <f t="shared" si="38"/>
        <v>2873.5726154652052</v>
      </c>
      <c r="K60" s="498">
        <f t="shared" si="38"/>
        <v>2895.4117721426614</v>
      </c>
      <c r="L60" s="498">
        <f t="shared" si="38"/>
        <v>2917.4169261078428</v>
      </c>
      <c r="M60" s="498">
        <f t="shared" si="38"/>
        <v>2939.5892665305073</v>
      </c>
      <c r="N60" s="498">
        <f t="shared" si="38"/>
        <v>2961.930198793098</v>
      </c>
      <c r="O60" s="498">
        <f t="shared" si="38"/>
        <v>2984.4408580122008</v>
      </c>
      <c r="P60" s="498">
        <f t="shared" si="38"/>
        <v>3007.1225955170903</v>
      </c>
      <c r="Q60" s="498">
        <f t="shared" si="38"/>
        <v>3029.9767085838666</v>
      </c>
      <c r="R60" s="498">
        <f t="shared" si="38"/>
        <v>3053.0044944886281</v>
      </c>
      <c r="S60" s="498">
        <f t="shared" si="38"/>
        <v>3076.207358613819</v>
      </c>
      <c r="T60" s="498">
        <f t="shared" si="38"/>
        <v>3099.5865441823694</v>
      </c>
      <c r="U60" s="498">
        <f t="shared" si="38"/>
        <v>3123.1434025235517</v>
      </c>
      <c r="V60" s="498">
        <f t="shared" si="38"/>
        <v>3146.8792849666352</v>
      </c>
      <c r="W60" s="498">
        <f t="shared" si="38"/>
        <v>3170.7955428408932</v>
      </c>
      <c r="X60" s="498">
        <f t="shared" si="38"/>
        <v>3194.8936355819383</v>
      </c>
      <c r="Y60" s="498">
        <f t="shared" si="38"/>
        <v>3219.174860465871</v>
      </c>
      <c r="Z60" s="498">
        <f t="shared" si="38"/>
        <v>3243.6405688219647</v>
      </c>
      <c r="AA60" s="498">
        <f t="shared" si="38"/>
        <v>3268.2922200858306</v>
      </c>
      <c r="AB60" s="498">
        <f t="shared" si="38"/>
        <v>3293.1312736930836</v>
      </c>
      <c r="AC60" s="499">
        <f t="shared" si="38"/>
        <v>3446.1800291110076</v>
      </c>
    </row>
    <row r="61" spans="2:29">
      <c r="B61" s="523" t="str">
        <f t="shared" si="36"/>
        <v>Salgado</v>
      </c>
      <c r="C61" s="666"/>
      <c r="D61" s="694">
        <f>'RCL 2021'!D13/1000</f>
        <v>2658.4089120000003</v>
      </c>
      <c r="E61" s="498">
        <f t="shared" si="37"/>
        <v>2698.9702406669189</v>
      </c>
      <c r="F61" s="498">
        <f t="shared" si="38"/>
        <v>2719.4824318328174</v>
      </c>
      <c r="G61" s="498">
        <f t="shared" si="38"/>
        <v>2740.1505384720772</v>
      </c>
      <c r="H61" s="498">
        <f t="shared" si="38"/>
        <v>2760.9756678640138</v>
      </c>
      <c r="I61" s="498">
        <f t="shared" si="38"/>
        <v>2781.9590327431179</v>
      </c>
      <c r="J61" s="498">
        <f t="shared" si="38"/>
        <v>2803.101951299052</v>
      </c>
      <c r="K61" s="498">
        <f t="shared" si="38"/>
        <v>2824.4055308111338</v>
      </c>
      <c r="L61" s="498">
        <f t="shared" si="38"/>
        <v>2845.8710367414405</v>
      </c>
      <c r="M61" s="498">
        <f t="shared" si="38"/>
        <v>2867.4996290968757</v>
      </c>
      <c r="N61" s="498">
        <f t="shared" si="38"/>
        <v>2889.2926787946885</v>
      </c>
      <c r="O61" s="498">
        <f t="shared" si="38"/>
        <v>2911.2512931141946</v>
      </c>
      <c r="P61" s="498">
        <f t="shared" si="38"/>
        <v>2933.37679024506</v>
      </c>
      <c r="Q61" s="498">
        <f t="shared" si="38"/>
        <v>2955.6704356493606</v>
      </c>
      <c r="R61" s="498">
        <f t="shared" si="38"/>
        <v>2978.1334947891705</v>
      </c>
      <c r="S61" s="498">
        <f t="shared" si="38"/>
        <v>3000.7673385817416</v>
      </c>
      <c r="T61" s="498">
        <f t="shared" si="38"/>
        <v>3023.573179761564</v>
      </c>
      <c r="U61" s="498">
        <f t="shared" si="38"/>
        <v>3046.5523365183017</v>
      </c>
      <c r="V61" s="498">
        <f t="shared" si="38"/>
        <v>3069.7061270416152</v>
      </c>
      <c r="W61" s="498">
        <f t="shared" si="38"/>
        <v>3093.0358695211703</v>
      </c>
      <c r="X61" s="498">
        <f t="shared" si="38"/>
        <v>3116.5429876018015</v>
      </c>
      <c r="Y61" s="498">
        <f t="shared" si="38"/>
        <v>3140.2287467455858</v>
      </c>
      <c r="Z61" s="498">
        <f t="shared" si="38"/>
        <v>3164.0944651421878</v>
      </c>
      <c r="AA61" s="498">
        <f t="shared" si="38"/>
        <v>3188.1415664364417</v>
      </c>
      <c r="AB61" s="498">
        <f t="shared" si="38"/>
        <v>3212.3714742731854</v>
      </c>
      <c r="AC61" s="499">
        <f t="shared" si="38"/>
        <v>3361.6669062546116</v>
      </c>
    </row>
    <row r="62" spans="2:29">
      <c r="B62" s="523" t="str">
        <f t="shared" si="36"/>
        <v>Santa Luzia do 
Itanhy</v>
      </c>
      <c r="C62" s="666"/>
      <c r="D62" s="694">
        <f>'RCL 2021'!D14/1000</f>
        <v>2521.8062885000004</v>
      </c>
      <c r="E62" s="498">
        <f t="shared" si="37"/>
        <v>2560.2833689974459</v>
      </c>
      <c r="F62" s="498">
        <f t="shared" si="38"/>
        <v>2579.7415390478018</v>
      </c>
      <c r="G62" s="498">
        <f t="shared" si="38"/>
        <v>2599.3476128384068</v>
      </c>
      <c r="H62" s="498">
        <f t="shared" si="38"/>
        <v>2619.1026407509116</v>
      </c>
      <c r="I62" s="498">
        <f t="shared" si="38"/>
        <v>2639.0077732033174</v>
      </c>
      <c r="J62" s="498">
        <f t="shared" si="38"/>
        <v>2659.06426064997</v>
      </c>
      <c r="K62" s="498">
        <f t="shared" si="38"/>
        <v>2679.2731534725231</v>
      </c>
      <c r="L62" s="498">
        <f t="shared" ref="F62:AC66" si="40">K62*(1+L$49)</f>
        <v>2699.6356521071507</v>
      </c>
      <c r="M62" s="498">
        <f t="shared" si="40"/>
        <v>2720.1528569536786</v>
      </c>
      <c r="N62" s="498">
        <f t="shared" si="40"/>
        <v>2740.8260684846282</v>
      </c>
      <c r="O62" s="498">
        <f t="shared" si="40"/>
        <v>2761.6563370816498</v>
      </c>
      <c r="P62" s="498">
        <f t="shared" si="40"/>
        <v>2782.6449131990944</v>
      </c>
      <c r="Q62" s="498">
        <f t="shared" si="40"/>
        <v>2803.7929972731349</v>
      </c>
      <c r="R62" s="498">
        <f t="shared" si="40"/>
        <v>2825.1017897399429</v>
      </c>
      <c r="S62" s="498">
        <f t="shared" si="40"/>
        <v>2846.5725910720416</v>
      </c>
      <c r="T62" s="498">
        <f t="shared" si="40"/>
        <v>2868.2065516874309</v>
      </c>
      <c r="U62" s="498">
        <f t="shared" si="40"/>
        <v>2890.0049220404594</v>
      </c>
      <c r="V62" s="498">
        <f t="shared" si="40"/>
        <v>2911.9689525854728</v>
      </c>
      <c r="W62" s="498">
        <f t="shared" si="40"/>
        <v>2934.0998937768209</v>
      </c>
      <c r="X62" s="498">
        <f t="shared" si="40"/>
        <v>2956.3990961051977</v>
      </c>
      <c r="Y62" s="498">
        <f t="shared" si="40"/>
        <v>2978.8677600067772</v>
      </c>
      <c r="Z62" s="498">
        <f t="shared" si="40"/>
        <v>3001.5071359359085</v>
      </c>
      <c r="AA62" s="498">
        <f t="shared" si="40"/>
        <v>3024.3185743832855</v>
      </c>
      <c r="AB62" s="498">
        <f t="shared" si="40"/>
        <v>3047.3034258396046</v>
      </c>
      <c r="AC62" s="499">
        <f t="shared" si="40"/>
        <v>3188.9272962365171</v>
      </c>
    </row>
    <row r="63" spans="2:29">
      <c r="B63" s="523" t="str">
        <f t="shared" si="36"/>
        <v>Simão Dias</v>
      </c>
      <c r="C63" s="666"/>
      <c r="D63" s="694">
        <f>'RCL 2021'!D15/1000</f>
        <v>5002.4774594999999</v>
      </c>
      <c r="E63" s="498">
        <f t="shared" si="37"/>
        <v>5078.8039913092016</v>
      </c>
      <c r="F63" s="498">
        <f t="shared" si="40"/>
        <v>5117.4029342668391</v>
      </c>
      <c r="G63" s="498">
        <f t="shared" si="40"/>
        <v>5156.2952721335732</v>
      </c>
      <c r="H63" s="498">
        <f t="shared" si="40"/>
        <v>5195.4830885391229</v>
      </c>
      <c r="I63" s="498">
        <f t="shared" si="40"/>
        <v>5234.96866555414</v>
      </c>
      <c r="J63" s="498">
        <f t="shared" si="40"/>
        <v>5274.754483690197</v>
      </c>
      <c r="K63" s="498">
        <f t="shared" si="40"/>
        <v>5314.8426265770186</v>
      </c>
      <c r="L63" s="498">
        <f t="shared" si="40"/>
        <v>5355.2354755057177</v>
      </c>
      <c r="M63" s="498">
        <f t="shared" si="40"/>
        <v>5395.9352133264802</v>
      </c>
      <c r="N63" s="498">
        <f t="shared" si="40"/>
        <v>5436.9444197713437</v>
      </c>
      <c r="O63" s="498">
        <f t="shared" si="40"/>
        <v>5478.2651784700274</v>
      </c>
      <c r="P63" s="498">
        <f t="shared" si="40"/>
        <v>5519.899969934113</v>
      </c>
      <c r="Q63" s="498">
        <f t="shared" si="40"/>
        <v>5561.8511754547098</v>
      </c>
      <c r="R63" s="498">
        <f t="shared" si="40"/>
        <v>5604.1211763229267</v>
      </c>
      <c r="S63" s="498">
        <f t="shared" si="40"/>
        <v>5646.7125522708047</v>
      </c>
      <c r="T63" s="498">
        <f t="shared" si="40"/>
        <v>5689.6275853689922</v>
      </c>
      <c r="U63" s="498">
        <f t="shared" si="40"/>
        <v>5732.8687561290672</v>
      </c>
      <c r="V63" s="498">
        <f t="shared" si="40"/>
        <v>5776.4385450625996</v>
      </c>
      <c r="W63" s="498">
        <f t="shared" si="40"/>
        <v>5820.3394326811685</v>
      </c>
      <c r="X63" s="498">
        <f t="shared" si="40"/>
        <v>5864.5740979372722</v>
      </c>
      <c r="Y63" s="498">
        <f t="shared" si="40"/>
        <v>5909.1449221220237</v>
      </c>
      <c r="Z63" s="498">
        <f t="shared" si="40"/>
        <v>5954.0543857470002</v>
      </c>
      <c r="AA63" s="498">
        <f t="shared" si="40"/>
        <v>5999.305167764699</v>
      </c>
      <c r="AB63" s="498">
        <f t="shared" si="40"/>
        <v>6044.8999471276238</v>
      </c>
      <c r="AC63" s="499">
        <f t="shared" si="40"/>
        <v>6325.8375522951919</v>
      </c>
    </row>
    <row r="64" spans="2:29">
      <c r="B64" s="523" t="str">
        <f t="shared" si="36"/>
        <v>Tobias Barreto</v>
      </c>
      <c r="C64" s="666"/>
      <c r="D64" s="694">
        <f>'RCL 2021'!D16/1000</f>
        <v>5834.1064335000001</v>
      </c>
      <c r="E64" s="498">
        <f t="shared" si="37"/>
        <v>5923.1217491870621</v>
      </c>
      <c r="F64" s="498">
        <f t="shared" si="40"/>
        <v>5968.1375125280447</v>
      </c>
      <c r="G64" s="498">
        <f t="shared" si="40"/>
        <v>6013.4954457519652</v>
      </c>
      <c r="H64" s="498">
        <f t="shared" si="40"/>
        <v>6059.1979788782792</v>
      </c>
      <c r="I64" s="498">
        <f t="shared" si="40"/>
        <v>6105.2477733568721</v>
      </c>
      <c r="J64" s="498">
        <f t="shared" si="40"/>
        <v>6151.6477220680517</v>
      </c>
      <c r="K64" s="498">
        <f t="shared" si="40"/>
        <v>6198.400255031278</v>
      </c>
      <c r="L64" s="498">
        <f t="shared" si="40"/>
        <v>6245.5081494116503</v>
      </c>
      <c r="M64" s="498">
        <f t="shared" si="40"/>
        <v>6292.9739509438386</v>
      </c>
      <c r="N64" s="498">
        <f t="shared" si="40"/>
        <v>6340.8006682233645</v>
      </c>
      <c r="O64" s="498">
        <f t="shared" si="40"/>
        <v>6388.9907312696832</v>
      </c>
      <c r="P64" s="498">
        <f t="shared" si="40"/>
        <v>6437.5470329631098</v>
      </c>
      <c r="Q64" s="498">
        <f t="shared" si="40"/>
        <v>6486.4723504687399</v>
      </c>
      <c r="R64" s="498">
        <f t="shared" si="40"/>
        <v>6535.7694609516657</v>
      </c>
      <c r="S64" s="498">
        <f t="shared" si="40"/>
        <v>6585.4413730074111</v>
      </c>
      <c r="T64" s="498">
        <f t="shared" si="40"/>
        <v>6635.4907480858601</v>
      </c>
      <c r="U64" s="498">
        <f t="shared" si="40"/>
        <v>6685.9204790673248</v>
      </c>
      <c r="V64" s="498">
        <f t="shared" si="40"/>
        <v>6736.7334588321082</v>
      </c>
      <c r="W64" s="498">
        <f t="shared" si="40"/>
        <v>6787.9325802605235</v>
      </c>
      <c r="X64" s="498">
        <f t="shared" si="40"/>
        <v>6839.5209676633021</v>
      </c>
      <c r="Y64" s="498">
        <f t="shared" si="40"/>
        <v>6891.5013982055407</v>
      </c>
      <c r="Z64" s="498">
        <f t="shared" si="40"/>
        <v>6943.8767647675513</v>
      </c>
      <c r="AA64" s="498">
        <f t="shared" si="40"/>
        <v>6996.6501916600628</v>
      </c>
      <c r="AB64" s="498">
        <f t="shared" si="40"/>
        <v>7049.8248031938119</v>
      </c>
      <c r="AC64" s="499">
        <f t="shared" si="40"/>
        <v>7377.4664373620171</v>
      </c>
    </row>
    <row r="65" spans="2:29">
      <c r="B65" s="523" t="str">
        <f t="shared" si="36"/>
        <v>Tomar do Geru</v>
      </c>
      <c r="C65" s="666"/>
      <c r="D65" s="694">
        <f>'RCL 2021'!D17/1000</f>
        <v>1826.1067440000002</v>
      </c>
      <c r="E65" s="498">
        <f t="shared" si="37"/>
        <v>1853.9690173658144</v>
      </c>
      <c r="F65" s="498">
        <f t="shared" si="40"/>
        <v>1868.0591938067607</v>
      </c>
      <c r="G65" s="498">
        <f t="shared" si="40"/>
        <v>1882.2564712644521</v>
      </c>
      <c r="H65" s="498">
        <f t="shared" si="40"/>
        <v>1896.5616103480695</v>
      </c>
      <c r="I65" s="498">
        <f t="shared" si="40"/>
        <v>1910.9754441057653</v>
      </c>
      <c r="J65" s="498">
        <f t="shared" si="40"/>
        <v>1925.4988780246604</v>
      </c>
      <c r="K65" s="498">
        <f t="shared" si="40"/>
        <v>1940.1326727139376</v>
      </c>
      <c r="L65" s="498">
        <f t="shared" si="40"/>
        <v>1954.8776974412342</v>
      </c>
      <c r="M65" s="498">
        <f t="shared" si="40"/>
        <v>1969.7347490352165</v>
      </c>
      <c r="N65" s="498">
        <f t="shared" si="40"/>
        <v>1984.7047692024914</v>
      </c>
      <c r="O65" s="498">
        <f t="shared" si="40"/>
        <v>1999.7885185522396</v>
      </c>
      <c r="P65" s="498">
        <f t="shared" si="40"/>
        <v>2014.9869025715848</v>
      </c>
      <c r="Q65" s="498">
        <f t="shared" si="40"/>
        <v>2030.3007905281631</v>
      </c>
      <c r="R65" s="498">
        <f t="shared" si="40"/>
        <v>2045.73105168961</v>
      </c>
      <c r="S65" s="498">
        <f t="shared" si="40"/>
        <v>2061.2786277625332</v>
      </c>
      <c r="T65" s="498">
        <f t="shared" si="40"/>
        <v>2076.9443517950845</v>
      </c>
      <c r="U65" s="498">
        <f t="shared" si="40"/>
        <v>2092.7291292743857</v>
      </c>
      <c r="V65" s="498">
        <f t="shared" si="40"/>
        <v>2108.6338656875573</v>
      </c>
      <c r="W65" s="498">
        <f t="shared" si="40"/>
        <v>2124.6594665217222</v>
      </c>
      <c r="X65" s="498">
        <f t="shared" si="40"/>
        <v>2140.8069097029711</v>
      </c>
      <c r="Y65" s="498">
        <f t="shared" si="40"/>
        <v>2157.0770644989402</v>
      </c>
      <c r="Z65" s="498">
        <f t="shared" si="40"/>
        <v>2173.4708363967529</v>
      </c>
      <c r="AA65" s="498">
        <f t="shared" si="40"/>
        <v>2189.9892033224987</v>
      </c>
      <c r="AB65" s="498">
        <f t="shared" si="40"/>
        <v>2206.6331432022698</v>
      </c>
      <c r="AC65" s="499">
        <f t="shared" si="40"/>
        <v>2309.1867398137738</v>
      </c>
    </row>
    <row r="66" spans="2:29">
      <c r="B66" s="523" t="str">
        <f t="shared" si="36"/>
        <v>Umbaúba</v>
      </c>
      <c r="C66" s="666"/>
      <c r="D66" s="694">
        <f>'RCL 2021'!D18/1000</f>
        <v>3236.2867825000003</v>
      </c>
      <c r="E66" s="498">
        <f t="shared" si="37"/>
        <v>3285.6652250912985</v>
      </c>
      <c r="F66" s="498">
        <f t="shared" si="40"/>
        <v>3310.6363019074565</v>
      </c>
      <c r="G66" s="498">
        <f t="shared" si="40"/>
        <v>3335.7971866885778</v>
      </c>
      <c r="H66" s="498">
        <f t="shared" si="40"/>
        <v>3361.1492274114148</v>
      </c>
      <c r="I66" s="498">
        <f t="shared" si="40"/>
        <v>3386.6939004314622</v>
      </c>
      <c r="J66" s="498">
        <f t="shared" si="40"/>
        <v>3412.4328104829506</v>
      </c>
      <c r="K66" s="498">
        <f t="shared" si="40"/>
        <v>3438.3673055426361</v>
      </c>
      <c r="L66" s="498">
        <f t="shared" si="40"/>
        <v>3464.4989261553824</v>
      </c>
      <c r="M66" s="498">
        <f t="shared" si="40"/>
        <v>3490.8290844873127</v>
      </c>
      <c r="N66" s="498">
        <f t="shared" si="40"/>
        <v>3517.3594494620288</v>
      </c>
      <c r="O66" s="498">
        <f t="shared" si="40"/>
        <v>3544.0913690562829</v>
      </c>
      <c r="P66" s="498">
        <f t="shared" si="40"/>
        <v>3571.0264480043111</v>
      </c>
      <c r="Q66" s="498">
        <f t="shared" si="40"/>
        <v>3598.1662268509745</v>
      </c>
      <c r="R66" s="498">
        <f t="shared" si="40"/>
        <v>3625.5122461411338</v>
      </c>
      <c r="S66" s="498">
        <f t="shared" si="40"/>
        <v>3653.0661747983922</v>
      </c>
      <c r="T66" s="498">
        <f t="shared" si="40"/>
        <v>3680.829489178243</v>
      </c>
      <c r="U66" s="498">
        <f t="shared" si="40"/>
        <v>3708.8037940149193</v>
      </c>
      <c r="V66" s="498">
        <f t="shared" si="40"/>
        <v>3736.9906940426504</v>
      </c>
      <c r="W66" s="498">
        <f t="shared" si="40"/>
        <v>3765.3917939956709</v>
      </c>
      <c r="X66" s="498">
        <f t="shared" si="40"/>
        <v>3794.0088269869498</v>
      </c>
      <c r="Y66" s="498">
        <f t="shared" si="40"/>
        <v>3822.8433335613499</v>
      </c>
      <c r="Z66" s="498">
        <f t="shared" si="40"/>
        <v>3851.8969184531052</v>
      </c>
      <c r="AA66" s="498">
        <f t="shared" si="40"/>
        <v>3881.1713147751834</v>
      </c>
      <c r="AB66" s="498">
        <f t="shared" si="40"/>
        <v>3910.6682556405572</v>
      </c>
      <c r="AC66" s="499">
        <f t="shared" si="40"/>
        <v>4092.4171322065854</v>
      </c>
    </row>
    <row r="67" spans="2:29">
      <c r="B67" s="523" t="s">
        <v>30</v>
      </c>
      <c r="C67" s="666"/>
      <c r="D67" s="694">
        <f>'RCL 2021'!D19/1000</f>
        <v>67828.724313500003</v>
      </c>
      <c r="E67" s="525">
        <f>SUM(E51:E66)</f>
        <v>68863.637779039011</v>
      </c>
      <c r="F67" s="525">
        <f t="shared" ref="F67:AC67" si="41">SUM(F51:F66)</f>
        <v>69387.001868505162</v>
      </c>
      <c r="G67" s="525">
        <f t="shared" si="41"/>
        <v>69914.344107311335</v>
      </c>
      <c r="H67" s="525">
        <f t="shared" si="41"/>
        <v>70445.692747448062</v>
      </c>
      <c r="I67" s="525">
        <f t="shared" si="41"/>
        <v>70981.078731571775</v>
      </c>
      <c r="J67" s="525">
        <f t="shared" si="41"/>
        <v>71520.535693004524</v>
      </c>
      <c r="K67" s="525">
        <f t="shared" si="41"/>
        <v>72064.091883736895</v>
      </c>
      <c r="L67" s="525">
        <f t="shared" si="41"/>
        <v>72611.779591758168</v>
      </c>
      <c r="M67" s="525">
        <f t="shared" si="41"/>
        <v>73163.628414391773</v>
      </c>
      <c r="N67" s="525">
        <f t="shared" si="41"/>
        <v>73719.673330292717</v>
      </c>
      <c r="O67" s="525">
        <f t="shared" si="41"/>
        <v>74279.94259145156</v>
      </c>
      <c r="P67" s="525">
        <f t="shared" si="41"/>
        <v>74844.469831190421</v>
      </c>
      <c r="Q67" s="525">
        <f t="shared" si="41"/>
        <v>75413.287337498565</v>
      </c>
      <c r="R67" s="525">
        <f t="shared" si="41"/>
        <v>75986.42739836518</v>
      </c>
      <c r="S67" s="525">
        <f t="shared" si="41"/>
        <v>76563.924992445303</v>
      </c>
      <c r="T67" s="525">
        <f t="shared" si="41"/>
        <v>77145.811062395267</v>
      </c>
      <c r="U67" s="525">
        <f t="shared" si="41"/>
        <v>77732.119241537221</v>
      </c>
      <c r="V67" s="525">
        <f t="shared" si="41"/>
        <v>78322.883163193197</v>
      </c>
      <c r="W67" s="525">
        <f t="shared" si="41"/>
        <v>78918.136460685419</v>
      </c>
      <c r="X67" s="525">
        <f t="shared" si="41"/>
        <v>79517.915458001706</v>
      </c>
      <c r="Y67" s="525">
        <f t="shared" si="41"/>
        <v>80122.252443131292</v>
      </c>
      <c r="Z67" s="525">
        <f t="shared" si="41"/>
        <v>80731.181049396342</v>
      </c>
      <c r="AA67" s="525">
        <f t="shared" si="41"/>
        <v>81344.737600784705</v>
      </c>
      <c r="AB67" s="525">
        <f t="shared" si="41"/>
        <v>81962.95842128426</v>
      </c>
      <c r="AC67" s="526">
        <f t="shared" si="41"/>
        <v>85772.198847549065</v>
      </c>
    </row>
    <row r="68" spans="2:29">
      <c r="B68" s="519"/>
      <c r="C68" s="497"/>
      <c r="D68" s="497"/>
      <c r="E68" s="497"/>
      <c r="F68" s="497"/>
      <c r="G68" s="497"/>
      <c r="H68" s="497"/>
      <c r="I68" s="497"/>
      <c r="J68" s="497"/>
      <c r="K68" s="497"/>
      <c r="L68" s="497"/>
      <c r="M68" s="497"/>
      <c r="N68" s="497"/>
      <c r="O68" s="497"/>
      <c r="P68" s="497"/>
      <c r="Q68" s="497"/>
      <c r="R68" s="497"/>
      <c r="S68" s="497"/>
      <c r="T68" s="497"/>
      <c r="U68" s="497"/>
      <c r="V68" s="497"/>
      <c r="W68" s="497"/>
      <c r="X68" s="497"/>
      <c r="Y68" s="497"/>
      <c r="Z68" s="497"/>
      <c r="AA68" s="497"/>
      <c r="AB68" s="497"/>
      <c r="AC68" s="508"/>
    </row>
    <row r="69" spans="2:29">
      <c r="B69" s="673" t="s">
        <v>1082</v>
      </c>
      <c r="C69" s="497"/>
      <c r="D69" s="497"/>
      <c r="E69" s="497"/>
      <c r="F69" s="497"/>
      <c r="G69" s="497"/>
      <c r="H69" s="497"/>
      <c r="I69" s="497"/>
      <c r="J69" s="497"/>
      <c r="K69" s="497"/>
      <c r="L69" s="497"/>
      <c r="M69" s="497"/>
      <c r="N69" s="497"/>
      <c r="O69" s="497"/>
      <c r="P69" s="497"/>
      <c r="Q69" s="497"/>
      <c r="R69" s="497"/>
      <c r="S69" s="497"/>
      <c r="T69" s="497"/>
      <c r="U69" s="497"/>
      <c r="V69" s="497"/>
      <c r="W69" s="497"/>
      <c r="X69" s="497"/>
      <c r="Y69" s="497"/>
      <c r="Z69" s="497"/>
      <c r="AA69" s="497"/>
      <c r="AB69" s="497"/>
      <c r="AC69" s="508"/>
    </row>
    <row r="70" spans="2:29" ht="3" customHeight="1">
      <c r="B70" s="519"/>
      <c r="C70" s="497"/>
      <c r="D70" s="498"/>
      <c r="E70" s="498"/>
      <c r="F70" s="498"/>
      <c r="G70" s="498"/>
      <c r="H70" s="498"/>
      <c r="I70" s="498"/>
      <c r="J70" s="498"/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9"/>
    </row>
    <row r="71" spans="2:29">
      <c r="B71" s="523" t="str">
        <f t="shared" ref="B71:B87" si="42">B51</f>
        <v>Arauá</v>
      </c>
      <c r="C71" s="666"/>
      <c r="D71" s="682"/>
      <c r="E71" s="682" t="str">
        <f t="shared" ref="E71:AC71" si="43">IF(E11&lt;E51,"Ok",E11-E51)</f>
        <v>Ok</v>
      </c>
      <c r="F71" s="682" t="str">
        <f t="shared" si="43"/>
        <v>Ok</v>
      </c>
      <c r="G71" s="682" t="str">
        <f t="shared" si="43"/>
        <v>Ok</v>
      </c>
      <c r="H71" s="682" t="str">
        <f t="shared" si="43"/>
        <v>Ok</v>
      </c>
      <c r="I71" s="682" t="str">
        <f t="shared" si="43"/>
        <v>Ok</v>
      </c>
      <c r="J71" s="682" t="str">
        <f t="shared" si="43"/>
        <v>Ok</v>
      </c>
      <c r="K71" s="682" t="str">
        <f t="shared" si="43"/>
        <v>Ok</v>
      </c>
      <c r="L71" s="682" t="str">
        <f t="shared" si="43"/>
        <v>Ok</v>
      </c>
      <c r="M71" s="682" t="str">
        <f t="shared" si="43"/>
        <v>Ok</v>
      </c>
      <c r="N71" s="682" t="str">
        <f t="shared" si="43"/>
        <v>Ok</v>
      </c>
      <c r="O71" s="682" t="str">
        <f t="shared" si="43"/>
        <v>Ok</v>
      </c>
      <c r="P71" s="682" t="str">
        <f t="shared" si="43"/>
        <v>Ok</v>
      </c>
      <c r="Q71" s="682" t="str">
        <f t="shared" si="43"/>
        <v>Ok</v>
      </c>
      <c r="R71" s="682" t="str">
        <f t="shared" si="43"/>
        <v>Ok</v>
      </c>
      <c r="S71" s="682" t="str">
        <f t="shared" si="43"/>
        <v>Ok</v>
      </c>
      <c r="T71" s="682" t="str">
        <f t="shared" si="43"/>
        <v>Ok</v>
      </c>
      <c r="U71" s="682" t="str">
        <f t="shared" si="43"/>
        <v>Ok</v>
      </c>
      <c r="V71" s="682" t="str">
        <f t="shared" si="43"/>
        <v>Ok</v>
      </c>
      <c r="W71" s="682" t="str">
        <f t="shared" si="43"/>
        <v>Ok</v>
      </c>
      <c r="X71" s="682" t="str">
        <f t="shared" si="43"/>
        <v>Ok</v>
      </c>
      <c r="Y71" s="682" t="str">
        <f t="shared" si="43"/>
        <v>Ok</v>
      </c>
      <c r="Z71" s="682" t="str">
        <f t="shared" si="43"/>
        <v>Ok</v>
      </c>
      <c r="AA71" s="682" t="str">
        <f t="shared" si="43"/>
        <v>Ok</v>
      </c>
      <c r="AB71" s="682" t="str">
        <f t="shared" si="43"/>
        <v>Ok</v>
      </c>
      <c r="AC71" s="683" t="str">
        <f t="shared" si="43"/>
        <v>Ok</v>
      </c>
    </row>
    <row r="72" spans="2:29">
      <c r="B72" s="523" t="str">
        <f t="shared" si="42"/>
        <v>Boquim</v>
      </c>
      <c r="C72" s="666"/>
      <c r="D72" s="682"/>
      <c r="E72" s="682" t="str">
        <f t="shared" ref="E72:AC72" si="44">IF(E12&lt;E52,"Ok",E12-E52)</f>
        <v>Ok</v>
      </c>
      <c r="F72" s="682" t="str">
        <f t="shared" si="44"/>
        <v>Ok</v>
      </c>
      <c r="G72" s="682" t="str">
        <f t="shared" si="44"/>
        <v>Ok</v>
      </c>
      <c r="H72" s="682" t="str">
        <f t="shared" si="44"/>
        <v>Ok</v>
      </c>
      <c r="I72" s="682" t="str">
        <f t="shared" si="44"/>
        <v>Ok</v>
      </c>
      <c r="J72" s="682" t="str">
        <f t="shared" si="44"/>
        <v>Ok</v>
      </c>
      <c r="K72" s="682" t="str">
        <f t="shared" si="44"/>
        <v>Ok</v>
      </c>
      <c r="L72" s="682" t="str">
        <f t="shared" si="44"/>
        <v>Ok</v>
      </c>
      <c r="M72" s="682" t="str">
        <f t="shared" si="44"/>
        <v>Ok</v>
      </c>
      <c r="N72" s="682" t="str">
        <f t="shared" si="44"/>
        <v>Ok</v>
      </c>
      <c r="O72" s="682" t="str">
        <f t="shared" si="44"/>
        <v>Ok</v>
      </c>
      <c r="P72" s="682" t="str">
        <f t="shared" si="44"/>
        <v>Ok</v>
      </c>
      <c r="Q72" s="682" t="str">
        <f t="shared" si="44"/>
        <v>Ok</v>
      </c>
      <c r="R72" s="682" t="str">
        <f t="shared" si="44"/>
        <v>Ok</v>
      </c>
      <c r="S72" s="682" t="str">
        <f t="shared" si="44"/>
        <v>Ok</v>
      </c>
      <c r="T72" s="682" t="str">
        <f t="shared" si="44"/>
        <v>Ok</v>
      </c>
      <c r="U72" s="682" t="str">
        <f t="shared" si="44"/>
        <v>Ok</v>
      </c>
      <c r="V72" s="682" t="str">
        <f t="shared" si="44"/>
        <v>Ok</v>
      </c>
      <c r="W72" s="682" t="str">
        <f t="shared" si="44"/>
        <v>Ok</v>
      </c>
      <c r="X72" s="682" t="str">
        <f t="shared" si="44"/>
        <v>Ok</v>
      </c>
      <c r="Y72" s="682" t="str">
        <f t="shared" si="44"/>
        <v>Ok</v>
      </c>
      <c r="Z72" s="682" t="str">
        <f t="shared" si="44"/>
        <v>Ok</v>
      </c>
      <c r="AA72" s="682" t="str">
        <f t="shared" si="44"/>
        <v>Ok</v>
      </c>
      <c r="AB72" s="682" t="str">
        <f t="shared" si="44"/>
        <v>Ok</v>
      </c>
      <c r="AC72" s="683" t="str">
        <f t="shared" si="44"/>
        <v>Ok</v>
      </c>
    </row>
    <row r="73" spans="2:29">
      <c r="B73" s="523" t="str">
        <f t="shared" si="42"/>
        <v>Cristinápolis</v>
      </c>
      <c r="C73" s="666"/>
      <c r="D73" s="682"/>
      <c r="E73" s="682" t="str">
        <f>IF(E13&lt;E53,"Ok",E13-E53)</f>
        <v>Ok</v>
      </c>
      <c r="F73" s="682" t="str">
        <f t="shared" ref="F73:AC73" si="45">IF(F13&lt;F53,"Ok",F13-F53)</f>
        <v>Ok</v>
      </c>
      <c r="G73" s="682" t="str">
        <f t="shared" si="45"/>
        <v>Ok</v>
      </c>
      <c r="H73" s="682" t="str">
        <f t="shared" si="45"/>
        <v>Ok</v>
      </c>
      <c r="I73" s="682" t="str">
        <f t="shared" si="45"/>
        <v>Ok</v>
      </c>
      <c r="J73" s="682" t="str">
        <f t="shared" si="45"/>
        <v>Ok</v>
      </c>
      <c r="K73" s="682" t="str">
        <f t="shared" si="45"/>
        <v>Ok</v>
      </c>
      <c r="L73" s="682" t="str">
        <f t="shared" si="45"/>
        <v>Ok</v>
      </c>
      <c r="M73" s="682" t="str">
        <f t="shared" si="45"/>
        <v>Ok</v>
      </c>
      <c r="N73" s="682" t="str">
        <f t="shared" si="45"/>
        <v>Ok</v>
      </c>
      <c r="O73" s="682" t="str">
        <f t="shared" si="45"/>
        <v>Ok</v>
      </c>
      <c r="P73" s="682" t="str">
        <f t="shared" si="45"/>
        <v>Ok</v>
      </c>
      <c r="Q73" s="682" t="str">
        <f t="shared" si="45"/>
        <v>Ok</v>
      </c>
      <c r="R73" s="682" t="str">
        <f t="shared" si="45"/>
        <v>Ok</v>
      </c>
      <c r="S73" s="682" t="str">
        <f t="shared" si="45"/>
        <v>Ok</v>
      </c>
      <c r="T73" s="682" t="str">
        <f t="shared" si="45"/>
        <v>Ok</v>
      </c>
      <c r="U73" s="682" t="str">
        <f t="shared" si="45"/>
        <v>Ok</v>
      </c>
      <c r="V73" s="682" t="str">
        <f t="shared" si="45"/>
        <v>Ok</v>
      </c>
      <c r="W73" s="682" t="str">
        <f t="shared" si="45"/>
        <v>Ok</v>
      </c>
      <c r="X73" s="682" t="str">
        <f t="shared" si="45"/>
        <v>Ok</v>
      </c>
      <c r="Y73" s="682" t="str">
        <f t="shared" si="45"/>
        <v>Ok</v>
      </c>
      <c r="Z73" s="682" t="str">
        <f t="shared" si="45"/>
        <v>Ok</v>
      </c>
      <c r="AA73" s="682" t="str">
        <f t="shared" si="45"/>
        <v>Ok</v>
      </c>
      <c r="AB73" s="682" t="str">
        <f t="shared" si="45"/>
        <v>Ok</v>
      </c>
      <c r="AC73" s="683" t="str">
        <f t="shared" si="45"/>
        <v>Ok</v>
      </c>
    </row>
    <row r="74" spans="2:29">
      <c r="B74" s="523" t="str">
        <f t="shared" si="42"/>
        <v>Estância</v>
      </c>
      <c r="C74" s="666"/>
      <c r="D74" s="682"/>
      <c r="E74" s="682" t="str">
        <f t="shared" ref="E74:AC74" si="46">IF(E14&lt;E54,"Ok",E14-E54)</f>
        <v>Ok</v>
      </c>
      <c r="F74" s="682" t="str">
        <f t="shared" si="46"/>
        <v>Ok</v>
      </c>
      <c r="G74" s="682" t="str">
        <f t="shared" si="46"/>
        <v>Ok</v>
      </c>
      <c r="H74" s="682" t="str">
        <f t="shared" si="46"/>
        <v>Ok</v>
      </c>
      <c r="I74" s="682" t="str">
        <f t="shared" si="46"/>
        <v>Ok</v>
      </c>
      <c r="J74" s="682" t="str">
        <f t="shared" si="46"/>
        <v>Ok</v>
      </c>
      <c r="K74" s="682" t="str">
        <f t="shared" si="46"/>
        <v>Ok</v>
      </c>
      <c r="L74" s="682" t="str">
        <f t="shared" si="46"/>
        <v>Ok</v>
      </c>
      <c r="M74" s="682" t="str">
        <f t="shared" si="46"/>
        <v>Ok</v>
      </c>
      <c r="N74" s="682" t="str">
        <f t="shared" si="46"/>
        <v>Ok</v>
      </c>
      <c r="O74" s="682" t="str">
        <f t="shared" si="46"/>
        <v>Ok</v>
      </c>
      <c r="P74" s="682" t="str">
        <f t="shared" si="46"/>
        <v>Ok</v>
      </c>
      <c r="Q74" s="682" t="str">
        <f t="shared" si="46"/>
        <v>Ok</v>
      </c>
      <c r="R74" s="682" t="str">
        <f t="shared" si="46"/>
        <v>Ok</v>
      </c>
      <c r="S74" s="682" t="str">
        <f t="shared" si="46"/>
        <v>Ok</v>
      </c>
      <c r="T74" s="682" t="str">
        <f t="shared" si="46"/>
        <v>Ok</v>
      </c>
      <c r="U74" s="682" t="str">
        <f t="shared" si="46"/>
        <v>Ok</v>
      </c>
      <c r="V74" s="682" t="str">
        <f t="shared" si="46"/>
        <v>Ok</v>
      </c>
      <c r="W74" s="682" t="str">
        <f t="shared" si="46"/>
        <v>Ok</v>
      </c>
      <c r="X74" s="682" t="str">
        <f t="shared" si="46"/>
        <v>Ok</v>
      </c>
      <c r="Y74" s="682" t="str">
        <f t="shared" si="46"/>
        <v>Ok</v>
      </c>
      <c r="Z74" s="682" t="str">
        <f t="shared" si="46"/>
        <v>Ok</v>
      </c>
      <c r="AA74" s="682" t="str">
        <f t="shared" si="46"/>
        <v>Ok</v>
      </c>
      <c r="AB74" s="682" t="str">
        <f t="shared" si="46"/>
        <v>Ok</v>
      </c>
      <c r="AC74" s="683" t="str">
        <f t="shared" si="46"/>
        <v>Ok</v>
      </c>
    </row>
    <row r="75" spans="2:29">
      <c r="B75" s="523" t="str">
        <f t="shared" si="42"/>
        <v>Indiaroba</v>
      </c>
      <c r="C75" s="666"/>
      <c r="D75" s="682"/>
      <c r="E75" s="682" t="str">
        <f t="shared" ref="E75:AC75" si="47">IF(E15&lt;E55,"Ok",E15-E55)</f>
        <v>Ok</v>
      </c>
      <c r="F75" s="682" t="str">
        <f t="shared" si="47"/>
        <v>Ok</v>
      </c>
      <c r="G75" s="682" t="str">
        <f t="shared" si="47"/>
        <v>Ok</v>
      </c>
      <c r="H75" s="682" t="str">
        <f t="shared" si="47"/>
        <v>Ok</v>
      </c>
      <c r="I75" s="682" t="str">
        <f t="shared" si="47"/>
        <v>Ok</v>
      </c>
      <c r="J75" s="682" t="str">
        <f t="shared" si="47"/>
        <v>Ok</v>
      </c>
      <c r="K75" s="682" t="str">
        <f t="shared" si="47"/>
        <v>Ok</v>
      </c>
      <c r="L75" s="682" t="str">
        <f t="shared" si="47"/>
        <v>Ok</v>
      </c>
      <c r="M75" s="682" t="str">
        <f t="shared" si="47"/>
        <v>Ok</v>
      </c>
      <c r="N75" s="682" t="str">
        <f t="shared" si="47"/>
        <v>Ok</v>
      </c>
      <c r="O75" s="682" t="str">
        <f t="shared" si="47"/>
        <v>Ok</v>
      </c>
      <c r="P75" s="682" t="str">
        <f t="shared" si="47"/>
        <v>Ok</v>
      </c>
      <c r="Q75" s="682" t="str">
        <f t="shared" si="47"/>
        <v>Ok</v>
      </c>
      <c r="R75" s="682" t="str">
        <f t="shared" si="47"/>
        <v>Ok</v>
      </c>
      <c r="S75" s="682" t="str">
        <f t="shared" si="47"/>
        <v>Ok</v>
      </c>
      <c r="T75" s="682" t="str">
        <f t="shared" si="47"/>
        <v>Ok</v>
      </c>
      <c r="U75" s="682" t="str">
        <f t="shared" si="47"/>
        <v>Ok</v>
      </c>
      <c r="V75" s="682" t="str">
        <f t="shared" si="47"/>
        <v>Ok</v>
      </c>
      <c r="W75" s="682" t="str">
        <f t="shared" si="47"/>
        <v>Ok</v>
      </c>
      <c r="X75" s="682" t="str">
        <f t="shared" si="47"/>
        <v>Ok</v>
      </c>
      <c r="Y75" s="682" t="str">
        <f t="shared" si="47"/>
        <v>Ok</v>
      </c>
      <c r="Z75" s="682" t="str">
        <f t="shared" si="47"/>
        <v>Ok</v>
      </c>
      <c r="AA75" s="682" t="str">
        <f t="shared" si="47"/>
        <v>Ok</v>
      </c>
      <c r="AB75" s="682" t="str">
        <f t="shared" si="47"/>
        <v>Ok</v>
      </c>
      <c r="AC75" s="683" t="str">
        <f t="shared" si="47"/>
        <v>Ok</v>
      </c>
    </row>
    <row r="76" spans="2:29">
      <c r="B76" s="523" t="str">
        <f t="shared" si="42"/>
        <v>Itabaianinha</v>
      </c>
      <c r="C76" s="666"/>
      <c r="D76" s="682"/>
      <c r="E76" s="682" t="str">
        <f t="shared" ref="E76:AC76" si="48">IF(E16&lt;E56,"Ok",E16-E56)</f>
        <v>Ok</v>
      </c>
      <c r="F76" s="682" t="str">
        <f t="shared" si="48"/>
        <v>Ok</v>
      </c>
      <c r="G76" s="682" t="str">
        <f t="shared" si="48"/>
        <v>Ok</v>
      </c>
      <c r="H76" s="682" t="str">
        <f t="shared" si="48"/>
        <v>Ok</v>
      </c>
      <c r="I76" s="682" t="str">
        <f t="shared" si="48"/>
        <v>Ok</v>
      </c>
      <c r="J76" s="682" t="str">
        <f t="shared" si="48"/>
        <v>Ok</v>
      </c>
      <c r="K76" s="682" t="str">
        <f t="shared" si="48"/>
        <v>Ok</v>
      </c>
      <c r="L76" s="682" t="str">
        <f t="shared" si="48"/>
        <v>Ok</v>
      </c>
      <c r="M76" s="682" t="str">
        <f t="shared" si="48"/>
        <v>Ok</v>
      </c>
      <c r="N76" s="682" t="str">
        <f t="shared" si="48"/>
        <v>Ok</v>
      </c>
      <c r="O76" s="682" t="str">
        <f t="shared" si="48"/>
        <v>Ok</v>
      </c>
      <c r="P76" s="682" t="str">
        <f t="shared" si="48"/>
        <v>Ok</v>
      </c>
      <c r="Q76" s="682" t="str">
        <f t="shared" si="48"/>
        <v>Ok</v>
      </c>
      <c r="R76" s="682" t="str">
        <f t="shared" si="48"/>
        <v>Ok</v>
      </c>
      <c r="S76" s="682" t="str">
        <f t="shared" si="48"/>
        <v>Ok</v>
      </c>
      <c r="T76" s="682" t="str">
        <f t="shared" si="48"/>
        <v>Ok</v>
      </c>
      <c r="U76" s="682" t="str">
        <f t="shared" si="48"/>
        <v>Ok</v>
      </c>
      <c r="V76" s="682" t="str">
        <f t="shared" si="48"/>
        <v>Ok</v>
      </c>
      <c r="W76" s="682" t="str">
        <f t="shared" si="48"/>
        <v>Ok</v>
      </c>
      <c r="X76" s="682" t="str">
        <f t="shared" si="48"/>
        <v>Ok</v>
      </c>
      <c r="Y76" s="682" t="str">
        <f t="shared" si="48"/>
        <v>Ok</v>
      </c>
      <c r="Z76" s="682" t="str">
        <f t="shared" si="48"/>
        <v>Ok</v>
      </c>
      <c r="AA76" s="682" t="str">
        <f t="shared" si="48"/>
        <v>Ok</v>
      </c>
      <c r="AB76" s="682" t="str">
        <f t="shared" si="48"/>
        <v>Ok</v>
      </c>
      <c r="AC76" s="683" t="str">
        <f t="shared" si="48"/>
        <v>Ok</v>
      </c>
    </row>
    <row r="77" spans="2:29">
      <c r="B77" s="523" t="str">
        <f t="shared" si="42"/>
        <v>Lagarto</v>
      </c>
      <c r="C77" s="666"/>
      <c r="D77" s="682"/>
      <c r="E77" s="682" t="str">
        <f t="shared" ref="E77:AC77" si="49">IF(E17&lt;E57,"Ok",E17-E57)</f>
        <v>Ok</v>
      </c>
      <c r="F77" s="682" t="str">
        <f t="shared" si="49"/>
        <v>Ok</v>
      </c>
      <c r="G77" s="682" t="str">
        <f t="shared" si="49"/>
        <v>Ok</v>
      </c>
      <c r="H77" s="682" t="str">
        <f t="shared" si="49"/>
        <v>Ok</v>
      </c>
      <c r="I77" s="682" t="str">
        <f t="shared" si="49"/>
        <v>Ok</v>
      </c>
      <c r="J77" s="682" t="str">
        <f t="shared" si="49"/>
        <v>Ok</v>
      </c>
      <c r="K77" s="682" t="str">
        <f t="shared" si="49"/>
        <v>Ok</v>
      </c>
      <c r="L77" s="682" t="str">
        <f t="shared" si="49"/>
        <v>Ok</v>
      </c>
      <c r="M77" s="682" t="str">
        <f t="shared" si="49"/>
        <v>Ok</v>
      </c>
      <c r="N77" s="682" t="str">
        <f t="shared" si="49"/>
        <v>Ok</v>
      </c>
      <c r="O77" s="682" t="str">
        <f t="shared" si="49"/>
        <v>Ok</v>
      </c>
      <c r="P77" s="682" t="str">
        <f t="shared" si="49"/>
        <v>Ok</v>
      </c>
      <c r="Q77" s="682" t="str">
        <f t="shared" si="49"/>
        <v>Ok</v>
      </c>
      <c r="R77" s="682" t="str">
        <f t="shared" si="49"/>
        <v>Ok</v>
      </c>
      <c r="S77" s="682" t="str">
        <f t="shared" si="49"/>
        <v>Ok</v>
      </c>
      <c r="T77" s="682" t="str">
        <f t="shared" si="49"/>
        <v>Ok</v>
      </c>
      <c r="U77" s="682" t="str">
        <f t="shared" si="49"/>
        <v>Ok</v>
      </c>
      <c r="V77" s="682" t="str">
        <f t="shared" si="49"/>
        <v>Ok</v>
      </c>
      <c r="W77" s="682" t="str">
        <f t="shared" si="49"/>
        <v>Ok</v>
      </c>
      <c r="X77" s="682" t="str">
        <f t="shared" si="49"/>
        <v>Ok</v>
      </c>
      <c r="Y77" s="682" t="str">
        <f t="shared" si="49"/>
        <v>Ok</v>
      </c>
      <c r="Z77" s="682" t="str">
        <f t="shared" si="49"/>
        <v>Ok</v>
      </c>
      <c r="AA77" s="682" t="str">
        <f t="shared" si="49"/>
        <v>Ok</v>
      </c>
      <c r="AB77" s="682" t="str">
        <f t="shared" si="49"/>
        <v>Ok</v>
      </c>
      <c r="AC77" s="683" t="str">
        <f t="shared" si="49"/>
        <v>Ok</v>
      </c>
    </row>
    <row r="78" spans="2:29">
      <c r="B78" s="523" t="str">
        <f t="shared" si="42"/>
        <v>Pedrinhas</v>
      </c>
      <c r="C78" s="666"/>
      <c r="D78" s="682"/>
      <c r="E78" s="682" t="str">
        <f t="shared" ref="E78:AC78" si="50">IF(E18&lt;E58,"Ok",E18-E58)</f>
        <v>Ok</v>
      </c>
      <c r="F78" s="682" t="str">
        <f t="shared" si="50"/>
        <v>Ok</v>
      </c>
      <c r="G78" s="682" t="str">
        <f t="shared" si="50"/>
        <v>Ok</v>
      </c>
      <c r="H78" s="682" t="str">
        <f t="shared" si="50"/>
        <v>Ok</v>
      </c>
      <c r="I78" s="682" t="str">
        <f t="shared" si="50"/>
        <v>Ok</v>
      </c>
      <c r="J78" s="682" t="str">
        <f t="shared" si="50"/>
        <v>Ok</v>
      </c>
      <c r="K78" s="682" t="str">
        <f t="shared" si="50"/>
        <v>Ok</v>
      </c>
      <c r="L78" s="682" t="str">
        <f t="shared" si="50"/>
        <v>Ok</v>
      </c>
      <c r="M78" s="682" t="str">
        <f t="shared" si="50"/>
        <v>Ok</v>
      </c>
      <c r="N78" s="682" t="str">
        <f t="shared" si="50"/>
        <v>Ok</v>
      </c>
      <c r="O78" s="682" t="str">
        <f t="shared" si="50"/>
        <v>Ok</v>
      </c>
      <c r="P78" s="682" t="str">
        <f t="shared" si="50"/>
        <v>Ok</v>
      </c>
      <c r="Q78" s="682" t="str">
        <f t="shared" si="50"/>
        <v>Ok</v>
      </c>
      <c r="R78" s="682" t="str">
        <f t="shared" si="50"/>
        <v>Ok</v>
      </c>
      <c r="S78" s="682" t="str">
        <f t="shared" si="50"/>
        <v>Ok</v>
      </c>
      <c r="T78" s="682" t="str">
        <f t="shared" si="50"/>
        <v>Ok</v>
      </c>
      <c r="U78" s="682" t="str">
        <f t="shared" si="50"/>
        <v>Ok</v>
      </c>
      <c r="V78" s="682" t="str">
        <f t="shared" si="50"/>
        <v>Ok</v>
      </c>
      <c r="W78" s="682" t="str">
        <f t="shared" si="50"/>
        <v>Ok</v>
      </c>
      <c r="X78" s="682" t="str">
        <f t="shared" si="50"/>
        <v>Ok</v>
      </c>
      <c r="Y78" s="682" t="str">
        <f t="shared" si="50"/>
        <v>Ok</v>
      </c>
      <c r="Z78" s="682" t="str">
        <f t="shared" si="50"/>
        <v>Ok</v>
      </c>
      <c r="AA78" s="682" t="str">
        <f t="shared" si="50"/>
        <v>Ok</v>
      </c>
      <c r="AB78" s="682" t="str">
        <f t="shared" si="50"/>
        <v>Ok</v>
      </c>
      <c r="AC78" s="683" t="str">
        <f t="shared" si="50"/>
        <v>Ok</v>
      </c>
    </row>
    <row r="79" spans="2:29">
      <c r="B79" s="523" t="str">
        <f t="shared" si="42"/>
        <v>Poço Verde</v>
      </c>
      <c r="C79" s="666"/>
      <c r="D79" s="682"/>
      <c r="E79" s="682" t="str">
        <f t="shared" ref="E79:AC79" si="51">IF(E19&lt;E59,"Ok",E19-E59)</f>
        <v>Ok</v>
      </c>
      <c r="F79" s="682" t="str">
        <f t="shared" si="51"/>
        <v>Ok</v>
      </c>
      <c r="G79" s="682" t="str">
        <f t="shared" si="51"/>
        <v>Ok</v>
      </c>
      <c r="H79" s="682" t="str">
        <f t="shared" si="51"/>
        <v>Ok</v>
      </c>
      <c r="I79" s="682" t="str">
        <f t="shared" si="51"/>
        <v>Ok</v>
      </c>
      <c r="J79" s="682" t="str">
        <f t="shared" si="51"/>
        <v>Ok</v>
      </c>
      <c r="K79" s="682" t="str">
        <f t="shared" si="51"/>
        <v>Ok</v>
      </c>
      <c r="L79" s="682" t="str">
        <f t="shared" si="51"/>
        <v>Ok</v>
      </c>
      <c r="M79" s="682" t="str">
        <f t="shared" si="51"/>
        <v>Ok</v>
      </c>
      <c r="N79" s="682" t="str">
        <f t="shared" si="51"/>
        <v>Ok</v>
      </c>
      <c r="O79" s="682" t="str">
        <f t="shared" si="51"/>
        <v>Ok</v>
      </c>
      <c r="P79" s="682" t="str">
        <f t="shared" si="51"/>
        <v>Ok</v>
      </c>
      <c r="Q79" s="682" t="str">
        <f t="shared" si="51"/>
        <v>Ok</v>
      </c>
      <c r="R79" s="682" t="str">
        <f t="shared" si="51"/>
        <v>Ok</v>
      </c>
      <c r="S79" s="682" t="str">
        <f t="shared" si="51"/>
        <v>Ok</v>
      </c>
      <c r="T79" s="682" t="str">
        <f t="shared" si="51"/>
        <v>Ok</v>
      </c>
      <c r="U79" s="682" t="str">
        <f t="shared" si="51"/>
        <v>Ok</v>
      </c>
      <c r="V79" s="682" t="str">
        <f t="shared" si="51"/>
        <v>Ok</v>
      </c>
      <c r="W79" s="682" t="str">
        <f t="shared" si="51"/>
        <v>Ok</v>
      </c>
      <c r="X79" s="682" t="str">
        <f t="shared" si="51"/>
        <v>Ok</v>
      </c>
      <c r="Y79" s="682" t="str">
        <f t="shared" si="51"/>
        <v>Ok</v>
      </c>
      <c r="Z79" s="682" t="str">
        <f t="shared" si="51"/>
        <v>Ok</v>
      </c>
      <c r="AA79" s="682" t="str">
        <f t="shared" si="51"/>
        <v>Ok</v>
      </c>
      <c r="AB79" s="682" t="str">
        <f t="shared" si="51"/>
        <v>Ok</v>
      </c>
      <c r="AC79" s="683" t="str">
        <f t="shared" si="51"/>
        <v>Ok</v>
      </c>
    </row>
    <row r="80" spans="2:29">
      <c r="B80" s="523" t="str">
        <f t="shared" si="42"/>
        <v>Riachão do
Dantas</v>
      </c>
      <c r="C80" s="666"/>
      <c r="D80" s="682"/>
      <c r="E80" s="682" t="str">
        <f>IF(E20&lt;E60,"Ok",E20-E60)</f>
        <v>Ok</v>
      </c>
      <c r="F80" s="682" t="str">
        <f t="shared" ref="F80:AC80" si="52">IF(F20&lt;F60,"Ok",F20-F60)</f>
        <v>Ok</v>
      </c>
      <c r="G80" s="682" t="str">
        <f t="shared" si="52"/>
        <v>Ok</v>
      </c>
      <c r="H80" s="682" t="str">
        <f t="shared" si="52"/>
        <v>Ok</v>
      </c>
      <c r="I80" s="682" t="str">
        <f t="shared" si="52"/>
        <v>Ok</v>
      </c>
      <c r="J80" s="682" t="str">
        <f t="shared" si="52"/>
        <v>Ok</v>
      </c>
      <c r="K80" s="682" t="str">
        <f t="shared" si="52"/>
        <v>Ok</v>
      </c>
      <c r="L80" s="682" t="str">
        <f t="shared" si="52"/>
        <v>Ok</v>
      </c>
      <c r="M80" s="682" t="str">
        <f t="shared" si="52"/>
        <v>Ok</v>
      </c>
      <c r="N80" s="682" t="str">
        <f t="shared" si="52"/>
        <v>Ok</v>
      </c>
      <c r="O80" s="682" t="str">
        <f t="shared" si="52"/>
        <v>Ok</v>
      </c>
      <c r="P80" s="682" t="str">
        <f t="shared" si="52"/>
        <v>Ok</v>
      </c>
      <c r="Q80" s="682" t="str">
        <f t="shared" si="52"/>
        <v>Ok</v>
      </c>
      <c r="R80" s="682" t="str">
        <f t="shared" si="52"/>
        <v>Ok</v>
      </c>
      <c r="S80" s="682" t="str">
        <f t="shared" si="52"/>
        <v>Ok</v>
      </c>
      <c r="T80" s="682" t="str">
        <f t="shared" si="52"/>
        <v>Ok</v>
      </c>
      <c r="U80" s="682" t="str">
        <f t="shared" si="52"/>
        <v>Ok</v>
      </c>
      <c r="V80" s="682" t="str">
        <f t="shared" si="52"/>
        <v>Ok</v>
      </c>
      <c r="W80" s="682" t="str">
        <f t="shared" si="52"/>
        <v>Ok</v>
      </c>
      <c r="X80" s="682" t="str">
        <f t="shared" si="52"/>
        <v>Ok</v>
      </c>
      <c r="Y80" s="682" t="str">
        <f t="shared" si="52"/>
        <v>Ok</v>
      </c>
      <c r="Z80" s="682" t="str">
        <f t="shared" si="52"/>
        <v>Ok</v>
      </c>
      <c r="AA80" s="682" t="str">
        <f t="shared" si="52"/>
        <v>Ok</v>
      </c>
      <c r="AB80" s="682" t="str">
        <f t="shared" si="52"/>
        <v>Ok</v>
      </c>
      <c r="AC80" s="683" t="str">
        <f t="shared" si="52"/>
        <v>Ok</v>
      </c>
    </row>
    <row r="81" spans="2:29">
      <c r="B81" s="523" t="str">
        <f t="shared" si="42"/>
        <v>Salgado</v>
      </c>
      <c r="C81" s="666"/>
      <c r="D81" s="682"/>
      <c r="E81" s="682" t="str">
        <f t="shared" ref="E81:AC81" si="53">IF(E21&lt;E61,"Ok",E21-E61)</f>
        <v>Ok</v>
      </c>
      <c r="F81" s="682" t="str">
        <f t="shared" si="53"/>
        <v>Ok</v>
      </c>
      <c r="G81" s="682" t="str">
        <f t="shared" si="53"/>
        <v>Ok</v>
      </c>
      <c r="H81" s="682" t="str">
        <f t="shared" si="53"/>
        <v>Ok</v>
      </c>
      <c r="I81" s="682" t="str">
        <f t="shared" si="53"/>
        <v>Ok</v>
      </c>
      <c r="J81" s="682" t="str">
        <f t="shared" si="53"/>
        <v>Ok</v>
      </c>
      <c r="K81" s="682" t="str">
        <f t="shared" si="53"/>
        <v>Ok</v>
      </c>
      <c r="L81" s="682" t="str">
        <f t="shared" si="53"/>
        <v>Ok</v>
      </c>
      <c r="M81" s="682" t="str">
        <f t="shared" si="53"/>
        <v>Ok</v>
      </c>
      <c r="N81" s="682" t="str">
        <f t="shared" si="53"/>
        <v>Ok</v>
      </c>
      <c r="O81" s="682" t="str">
        <f t="shared" si="53"/>
        <v>Ok</v>
      </c>
      <c r="P81" s="682" t="str">
        <f t="shared" si="53"/>
        <v>Ok</v>
      </c>
      <c r="Q81" s="682" t="str">
        <f t="shared" si="53"/>
        <v>Ok</v>
      </c>
      <c r="R81" s="682" t="str">
        <f t="shared" si="53"/>
        <v>Ok</v>
      </c>
      <c r="S81" s="682" t="str">
        <f t="shared" si="53"/>
        <v>Ok</v>
      </c>
      <c r="T81" s="682" t="str">
        <f t="shared" si="53"/>
        <v>Ok</v>
      </c>
      <c r="U81" s="682" t="str">
        <f t="shared" si="53"/>
        <v>Ok</v>
      </c>
      <c r="V81" s="682" t="str">
        <f t="shared" si="53"/>
        <v>Ok</v>
      </c>
      <c r="W81" s="682" t="str">
        <f t="shared" si="53"/>
        <v>Ok</v>
      </c>
      <c r="X81" s="682" t="str">
        <f t="shared" si="53"/>
        <v>Ok</v>
      </c>
      <c r="Y81" s="682" t="str">
        <f t="shared" si="53"/>
        <v>Ok</v>
      </c>
      <c r="Z81" s="682" t="str">
        <f t="shared" si="53"/>
        <v>Ok</v>
      </c>
      <c r="AA81" s="682" t="str">
        <f t="shared" si="53"/>
        <v>Ok</v>
      </c>
      <c r="AB81" s="682" t="str">
        <f t="shared" si="53"/>
        <v>Ok</v>
      </c>
      <c r="AC81" s="683" t="str">
        <f t="shared" si="53"/>
        <v>Ok</v>
      </c>
    </row>
    <row r="82" spans="2:29">
      <c r="B82" s="523" t="str">
        <f t="shared" si="42"/>
        <v>Santa Luzia do 
Itanhy</v>
      </c>
      <c r="C82" s="666"/>
      <c r="D82" s="682"/>
      <c r="E82" s="682" t="str">
        <f t="shared" ref="E82:AC82" si="54">IF(E22&lt;E62,"Ok",E22-E62)</f>
        <v>Ok</v>
      </c>
      <c r="F82" s="682" t="str">
        <f t="shared" si="54"/>
        <v>Ok</v>
      </c>
      <c r="G82" s="682" t="str">
        <f t="shared" si="54"/>
        <v>Ok</v>
      </c>
      <c r="H82" s="682" t="str">
        <f t="shared" si="54"/>
        <v>Ok</v>
      </c>
      <c r="I82" s="682" t="str">
        <f t="shared" si="54"/>
        <v>Ok</v>
      </c>
      <c r="J82" s="682" t="str">
        <f t="shared" si="54"/>
        <v>Ok</v>
      </c>
      <c r="K82" s="682" t="str">
        <f t="shared" si="54"/>
        <v>Ok</v>
      </c>
      <c r="L82" s="682" t="str">
        <f t="shared" si="54"/>
        <v>Ok</v>
      </c>
      <c r="M82" s="682" t="str">
        <f t="shared" si="54"/>
        <v>Ok</v>
      </c>
      <c r="N82" s="682" t="str">
        <f t="shared" si="54"/>
        <v>Ok</v>
      </c>
      <c r="O82" s="682" t="str">
        <f t="shared" si="54"/>
        <v>Ok</v>
      </c>
      <c r="P82" s="682" t="str">
        <f t="shared" si="54"/>
        <v>Ok</v>
      </c>
      <c r="Q82" s="682" t="str">
        <f t="shared" si="54"/>
        <v>Ok</v>
      </c>
      <c r="R82" s="682" t="str">
        <f t="shared" si="54"/>
        <v>Ok</v>
      </c>
      <c r="S82" s="682" t="str">
        <f t="shared" si="54"/>
        <v>Ok</v>
      </c>
      <c r="T82" s="682" t="str">
        <f t="shared" si="54"/>
        <v>Ok</v>
      </c>
      <c r="U82" s="682" t="str">
        <f t="shared" si="54"/>
        <v>Ok</v>
      </c>
      <c r="V82" s="682" t="str">
        <f t="shared" si="54"/>
        <v>Ok</v>
      </c>
      <c r="W82" s="682" t="str">
        <f t="shared" si="54"/>
        <v>Ok</v>
      </c>
      <c r="X82" s="682" t="str">
        <f t="shared" si="54"/>
        <v>Ok</v>
      </c>
      <c r="Y82" s="682" t="str">
        <f t="shared" si="54"/>
        <v>Ok</v>
      </c>
      <c r="Z82" s="682" t="str">
        <f t="shared" si="54"/>
        <v>Ok</v>
      </c>
      <c r="AA82" s="682" t="str">
        <f t="shared" si="54"/>
        <v>Ok</v>
      </c>
      <c r="AB82" s="682" t="str">
        <f t="shared" si="54"/>
        <v>Ok</v>
      </c>
      <c r="AC82" s="683" t="str">
        <f t="shared" si="54"/>
        <v>Ok</v>
      </c>
    </row>
    <row r="83" spans="2:29">
      <c r="B83" s="523" t="str">
        <f t="shared" si="42"/>
        <v>Simão Dias</v>
      </c>
      <c r="C83" s="666"/>
      <c r="D83" s="682"/>
      <c r="E83" s="682" t="str">
        <f t="shared" ref="E83:AC83" si="55">IF(E23&lt;E63,"Ok",E23-E63)</f>
        <v>Ok</v>
      </c>
      <c r="F83" s="682" t="str">
        <f t="shared" si="55"/>
        <v>Ok</v>
      </c>
      <c r="G83" s="682" t="str">
        <f t="shared" si="55"/>
        <v>Ok</v>
      </c>
      <c r="H83" s="682" t="str">
        <f t="shared" si="55"/>
        <v>Ok</v>
      </c>
      <c r="I83" s="682" t="str">
        <f t="shared" si="55"/>
        <v>Ok</v>
      </c>
      <c r="J83" s="682" t="str">
        <f t="shared" si="55"/>
        <v>Ok</v>
      </c>
      <c r="K83" s="682" t="str">
        <f t="shared" si="55"/>
        <v>Ok</v>
      </c>
      <c r="L83" s="682" t="str">
        <f t="shared" si="55"/>
        <v>Ok</v>
      </c>
      <c r="M83" s="682" t="str">
        <f t="shared" si="55"/>
        <v>Ok</v>
      </c>
      <c r="N83" s="682" t="str">
        <f t="shared" si="55"/>
        <v>Ok</v>
      </c>
      <c r="O83" s="682" t="str">
        <f t="shared" si="55"/>
        <v>Ok</v>
      </c>
      <c r="P83" s="682" t="str">
        <f t="shared" si="55"/>
        <v>Ok</v>
      </c>
      <c r="Q83" s="682" t="str">
        <f t="shared" si="55"/>
        <v>Ok</v>
      </c>
      <c r="R83" s="682" t="str">
        <f t="shared" si="55"/>
        <v>Ok</v>
      </c>
      <c r="S83" s="682" t="str">
        <f t="shared" si="55"/>
        <v>Ok</v>
      </c>
      <c r="T83" s="682" t="str">
        <f t="shared" si="55"/>
        <v>Ok</v>
      </c>
      <c r="U83" s="682" t="str">
        <f t="shared" si="55"/>
        <v>Ok</v>
      </c>
      <c r="V83" s="682" t="str">
        <f t="shared" si="55"/>
        <v>Ok</v>
      </c>
      <c r="W83" s="682" t="str">
        <f t="shared" si="55"/>
        <v>Ok</v>
      </c>
      <c r="X83" s="682" t="str">
        <f t="shared" si="55"/>
        <v>Ok</v>
      </c>
      <c r="Y83" s="682" t="str">
        <f t="shared" si="55"/>
        <v>Ok</v>
      </c>
      <c r="Z83" s="682" t="str">
        <f t="shared" si="55"/>
        <v>Ok</v>
      </c>
      <c r="AA83" s="682" t="str">
        <f t="shared" si="55"/>
        <v>Ok</v>
      </c>
      <c r="AB83" s="682" t="str">
        <f t="shared" si="55"/>
        <v>Ok</v>
      </c>
      <c r="AC83" s="683" t="str">
        <f t="shared" si="55"/>
        <v>Ok</v>
      </c>
    </row>
    <row r="84" spans="2:29">
      <c r="B84" s="523" t="str">
        <f t="shared" si="42"/>
        <v>Tobias Barreto</v>
      </c>
      <c r="C84" s="666"/>
      <c r="D84" s="682"/>
      <c r="E84" s="682" t="str">
        <f t="shared" ref="E84:AC84" si="56">IF(E24&lt;E64,"Ok",E24-E64)</f>
        <v>Ok</v>
      </c>
      <c r="F84" s="682" t="str">
        <f t="shared" si="56"/>
        <v>Ok</v>
      </c>
      <c r="G84" s="682" t="str">
        <f t="shared" si="56"/>
        <v>Ok</v>
      </c>
      <c r="H84" s="682" t="str">
        <f t="shared" si="56"/>
        <v>Ok</v>
      </c>
      <c r="I84" s="682" t="str">
        <f t="shared" si="56"/>
        <v>Ok</v>
      </c>
      <c r="J84" s="682" t="str">
        <f t="shared" si="56"/>
        <v>Ok</v>
      </c>
      <c r="K84" s="682" t="str">
        <f t="shared" si="56"/>
        <v>Ok</v>
      </c>
      <c r="L84" s="682" t="str">
        <f t="shared" si="56"/>
        <v>Ok</v>
      </c>
      <c r="M84" s="682" t="str">
        <f t="shared" si="56"/>
        <v>Ok</v>
      </c>
      <c r="N84" s="682" t="str">
        <f t="shared" si="56"/>
        <v>Ok</v>
      </c>
      <c r="O84" s="682" t="str">
        <f t="shared" si="56"/>
        <v>Ok</v>
      </c>
      <c r="P84" s="682" t="str">
        <f t="shared" si="56"/>
        <v>Ok</v>
      </c>
      <c r="Q84" s="682" t="str">
        <f t="shared" si="56"/>
        <v>Ok</v>
      </c>
      <c r="R84" s="682" t="str">
        <f t="shared" si="56"/>
        <v>Ok</v>
      </c>
      <c r="S84" s="682" t="str">
        <f t="shared" si="56"/>
        <v>Ok</v>
      </c>
      <c r="T84" s="682" t="str">
        <f t="shared" si="56"/>
        <v>Ok</v>
      </c>
      <c r="U84" s="682" t="str">
        <f t="shared" si="56"/>
        <v>Ok</v>
      </c>
      <c r="V84" s="682" t="str">
        <f t="shared" si="56"/>
        <v>Ok</v>
      </c>
      <c r="W84" s="682" t="str">
        <f t="shared" si="56"/>
        <v>Ok</v>
      </c>
      <c r="X84" s="682" t="str">
        <f t="shared" si="56"/>
        <v>Ok</v>
      </c>
      <c r="Y84" s="682" t="str">
        <f t="shared" si="56"/>
        <v>Ok</v>
      </c>
      <c r="Z84" s="682" t="str">
        <f t="shared" si="56"/>
        <v>Ok</v>
      </c>
      <c r="AA84" s="682" t="str">
        <f t="shared" si="56"/>
        <v>Ok</v>
      </c>
      <c r="AB84" s="682" t="str">
        <f t="shared" si="56"/>
        <v>Ok</v>
      </c>
      <c r="AC84" s="683" t="str">
        <f t="shared" si="56"/>
        <v>Ok</v>
      </c>
    </row>
    <row r="85" spans="2:29">
      <c r="B85" s="523" t="str">
        <f t="shared" si="42"/>
        <v>Tomar do Geru</v>
      </c>
      <c r="C85" s="666"/>
      <c r="D85" s="682"/>
      <c r="E85" s="682" t="str">
        <f t="shared" ref="E85:AC85" si="57">IF(E25&lt;E65,"Ok",E25-E65)</f>
        <v>Ok</v>
      </c>
      <c r="F85" s="682" t="str">
        <f t="shared" si="57"/>
        <v>Ok</v>
      </c>
      <c r="G85" s="682" t="str">
        <f t="shared" si="57"/>
        <v>Ok</v>
      </c>
      <c r="H85" s="682" t="str">
        <f t="shared" si="57"/>
        <v>Ok</v>
      </c>
      <c r="I85" s="682" t="str">
        <f t="shared" si="57"/>
        <v>Ok</v>
      </c>
      <c r="J85" s="682" t="str">
        <f t="shared" si="57"/>
        <v>Ok</v>
      </c>
      <c r="K85" s="682" t="str">
        <f t="shared" si="57"/>
        <v>Ok</v>
      </c>
      <c r="L85" s="682" t="str">
        <f t="shared" si="57"/>
        <v>Ok</v>
      </c>
      <c r="M85" s="682" t="str">
        <f t="shared" si="57"/>
        <v>Ok</v>
      </c>
      <c r="N85" s="682" t="str">
        <f t="shared" si="57"/>
        <v>Ok</v>
      </c>
      <c r="O85" s="682" t="str">
        <f t="shared" si="57"/>
        <v>Ok</v>
      </c>
      <c r="P85" s="682" t="str">
        <f t="shared" si="57"/>
        <v>Ok</v>
      </c>
      <c r="Q85" s="682" t="str">
        <f t="shared" si="57"/>
        <v>Ok</v>
      </c>
      <c r="R85" s="682" t="str">
        <f t="shared" si="57"/>
        <v>Ok</v>
      </c>
      <c r="S85" s="682" t="str">
        <f t="shared" si="57"/>
        <v>Ok</v>
      </c>
      <c r="T85" s="682" t="str">
        <f t="shared" si="57"/>
        <v>Ok</v>
      </c>
      <c r="U85" s="682" t="str">
        <f t="shared" si="57"/>
        <v>Ok</v>
      </c>
      <c r="V85" s="682" t="str">
        <f t="shared" si="57"/>
        <v>Ok</v>
      </c>
      <c r="W85" s="682" t="str">
        <f t="shared" si="57"/>
        <v>Ok</v>
      </c>
      <c r="X85" s="682" t="str">
        <f t="shared" si="57"/>
        <v>Ok</v>
      </c>
      <c r="Y85" s="682" t="str">
        <f t="shared" si="57"/>
        <v>Ok</v>
      </c>
      <c r="Z85" s="682" t="str">
        <f t="shared" si="57"/>
        <v>Ok</v>
      </c>
      <c r="AA85" s="682" t="str">
        <f t="shared" si="57"/>
        <v>Ok</v>
      </c>
      <c r="AB85" s="682" t="str">
        <f t="shared" si="57"/>
        <v>Ok</v>
      </c>
      <c r="AC85" s="683" t="str">
        <f t="shared" si="57"/>
        <v>Ok</v>
      </c>
    </row>
    <row r="86" spans="2:29">
      <c r="B86" s="523" t="str">
        <f t="shared" si="42"/>
        <v>Umbaúba</v>
      </c>
      <c r="C86" s="666"/>
      <c r="D86" s="682"/>
      <c r="E86" s="682" t="str">
        <f t="shared" ref="E86:AC86" si="58">IF(E26&lt;E66,"Ok",E26-E66)</f>
        <v>Ok</v>
      </c>
      <c r="F86" s="682" t="str">
        <f t="shared" si="58"/>
        <v>Ok</v>
      </c>
      <c r="G86" s="682" t="str">
        <f t="shared" si="58"/>
        <v>Ok</v>
      </c>
      <c r="H86" s="682" t="str">
        <f t="shared" si="58"/>
        <v>Ok</v>
      </c>
      <c r="I86" s="682" t="str">
        <f t="shared" si="58"/>
        <v>Ok</v>
      </c>
      <c r="J86" s="682" t="str">
        <f t="shared" si="58"/>
        <v>Ok</v>
      </c>
      <c r="K86" s="682" t="str">
        <f t="shared" si="58"/>
        <v>Ok</v>
      </c>
      <c r="L86" s="682" t="str">
        <f t="shared" si="58"/>
        <v>Ok</v>
      </c>
      <c r="M86" s="682" t="str">
        <f t="shared" si="58"/>
        <v>Ok</v>
      </c>
      <c r="N86" s="682" t="str">
        <f t="shared" si="58"/>
        <v>Ok</v>
      </c>
      <c r="O86" s="682" t="str">
        <f t="shared" si="58"/>
        <v>Ok</v>
      </c>
      <c r="P86" s="682" t="str">
        <f t="shared" si="58"/>
        <v>Ok</v>
      </c>
      <c r="Q86" s="682" t="str">
        <f t="shared" si="58"/>
        <v>Ok</v>
      </c>
      <c r="R86" s="682" t="str">
        <f t="shared" si="58"/>
        <v>Ok</v>
      </c>
      <c r="S86" s="682" t="str">
        <f t="shared" si="58"/>
        <v>Ok</v>
      </c>
      <c r="T86" s="682" t="str">
        <f t="shared" si="58"/>
        <v>Ok</v>
      </c>
      <c r="U86" s="682" t="str">
        <f t="shared" si="58"/>
        <v>Ok</v>
      </c>
      <c r="V86" s="682" t="str">
        <f t="shared" si="58"/>
        <v>Ok</v>
      </c>
      <c r="W86" s="682" t="str">
        <f t="shared" si="58"/>
        <v>Ok</v>
      </c>
      <c r="X86" s="682" t="str">
        <f t="shared" si="58"/>
        <v>Ok</v>
      </c>
      <c r="Y86" s="682" t="str">
        <f t="shared" si="58"/>
        <v>Ok</v>
      </c>
      <c r="Z86" s="682" t="str">
        <f t="shared" si="58"/>
        <v>Ok</v>
      </c>
      <c r="AA86" s="682" t="str">
        <f t="shared" si="58"/>
        <v>Ok</v>
      </c>
      <c r="AB86" s="682" t="str">
        <f t="shared" si="58"/>
        <v>Ok</v>
      </c>
      <c r="AC86" s="683" t="str">
        <f t="shared" si="58"/>
        <v>Ok</v>
      </c>
    </row>
    <row r="87" spans="2:29" ht="13" thickBot="1">
      <c r="B87" s="679" t="str">
        <f t="shared" si="42"/>
        <v>Total</v>
      </c>
      <c r="C87" s="680"/>
      <c r="D87" s="684"/>
      <c r="E87" s="684" t="str">
        <f t="shared" ref="E87:AC87" si="59">IF(E27&lt;E67,"Ok",E27-E67)</f>
        <v>Ok</v>
      </c>
      <c r="F87" s="684" t="str">
        <f t="shared" si="59"/>
        <v>Ok</v>
      </c>
      <c r="G87" s="684" t="str">
        <f t="shared" si="59"/>
        <v>Ok</v>
      </c>
      <c r="H87" s="684" t="str">
        <f t="shared" si="59"/>
        <v>Ok</v>
      </c>
      <c r="I87" s="684" t="str">
        <f t="shared" si="59"/>
        <v>Ok</v>
      </c>
      <c r="J87" s="684" t="str">
        <f t="shared" si="59"/>
        <v>Ok</v>
      </c>
      <c r="K87" s="684" t="str">
        <f t="shared" si="59"/>
        <v>Ok</v>
      </c>
      <c r="L87" s="684" t="str">
        <f t="shared" si="59"/>
        <v>Ok</v>
      </c>
      <c r="M87" s="684" t="str">
        <f t="shared" si="59"/>
        <v>Ok</v>
      </c>
      <c r="N87" s="684" t="str">
        <f t="shared" si="59"/>
        <v>Ok</v>
      </c>
      <c r="O87" s="684" t="str">
        <f t="shared" si="59"/>
        <v>Ok</v>
      </c>
      <c r="P87" s="684" t="str">
        <f t="shared" si="59"/>
        <v>Ok</v>
      </c>
      <c r="Q87" s="684" t="str">
        <f t="shared" si="59"/>
        <v>Ok</v>
      </c>
      <c r="R87" s="684" t="str">
        <f t="shared" si="59"/>
        <v>Ok</v>
      </c>
      <c r="S87" s="684" t="str">
        <f t="shared" si="59"/>
        <v>Ok</v>
      </c>
      <c r="T87" s="684" t="str">
        <f t="shared" si="59"/>
        <v>Ok</v>
      </c>
      <c r="U87" s="684" t="str">
        <f t="shared" si="59"/>
        <v>Ok</v>
      </c>
      <c r="V87" s="684" t="str">
        <f t="shared" si="59"/>
        <v>Ok</v>
      </c>
      <c r="W87" s="684" t="str">
        <f t="shared" si="59"/>
        <v>Ok</v>
      </c>
      <c r="X87" s="684" t="str">
        <f t="shared" si="59"/>
        <v>Ok</v>
      </c>
      <c r="Y87" s="684" t="str">
        <f t="shared" si="59"/>
        <v>Ok</v>
      </c>
      <c r="Z87" s="684" t="str">
        <f t="shared" si="59"/>
        <v>Ok</v>
      </c>
      <c r="AA87" s="684" t="str">
        <f t="shared" si="59"/>
        <v>Ok</v>
      </c>
      <c r="AB87" s="684" t="str">
        <f t="shared" si="59"/>
        <v>Ok</v>
      </c>
      <c r="AC87" s="685" t="str">
        <f t="shared" si="59"/>
        <v>Ok</v>
      </c>
    </row>
  </sheetData>
  <conditionalFormatting sqref="D71:AC87">
    <cfRule type="containsText" dxfId="0" priority="1" operator="containsText" text="OK">
      <formula>NOT(ISERROR(SEARCH("OK",D71)))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90B3-5CAF-4AEC-BF7A-D37EC9818A55}">
  <dimension ref="B2:AH160"/>
  <sheetViews>
    <sheetView workbookViewId="0"/>
  </sheetViews>
  <sheetFormatPr baseColWidth="10" defaultColWidth="9.1640625" defaultRowHeight="12"/>
  <cols>
    <col min="1" max="1" width="9.1640625" style="509"/>
    <col min="2" max="2" width="44.5" style="509" customWidth="1"/>
    <col min="3" max="3" width="11.83203125" style="509" customWidth="1"/>
    <col min="4" max="4" width="9.33203125" style="509" bestFit="1" customWidth="1"/>
    <col min="5" max="34" width="9.6640625" style="509" customWidth="1"/>
    <col min="35" max="16384" width="9.1640625" style="509"/>
  </cols>
  <sheetData>
    <row r="2" spans="2:34" ht="19.5" customHeight="1">
      <c r="B2" s="559" t="s">
        <v>1216</v>
      </c>
      <c r="C2" s="921"/>
      <c r="D2" s="921"/>
      <c r="E2" s="921"/>
      <c r="F2" s="930"/>
      <c r="G2" s="921"/>
      <c r="H2" s="921"/>
      <c r="I2" s="921"/>
      <c r="J2" s="921"/>
      <c r="K2" s="921"/>
      <c r="L2" s="921"/>
      <c r="M2" s="921"/>
      <c r="N2" s="921"/>
      <c r="O2" s="921"/>
      <c r="P2" s="921"/>
      <c r="Q2" s="921"/>
      <c r="R2" s="921"/>
      <c r="S2" s="921"/>
      <c r="T2" s="921"/>
      <c r="U2" s="921"/>
      <c r="V2" s="921"/>
      <c r="W2" s="921"/>
      <c r="X2" s="921"/>
      <c r="Y2" s="921"/>
      <c r="Z2" s="921"/>
      <c r="AA2" s="921"/>
      <c r="AB2" s="921"/>
      <c r="AC2" s="921"/>
      <c r="AD2" s="921"/>
      <c r="AE2" s="921"/>
      <c r="AF2" s="921"/>
      <c r="AG2" s="921"/>
      <c r="AH2" s="922"/>
    </row>
    <row r="3" spans="2:34" ht="13">
      <c r="B3" s="492"/>
      <c r="C3" s="711"/>
      <c r="D3" s="711" t="s">
        <v>82</v>
      </c>
      <c r="E3" s="776" t="str">
        <f>E24</f>
        <v>Ano 1</v>
      </c>
      <c r="F3" s="776" t="s">
        <v>127</v>
      </c>
      <c r="G3" s="776" t="s">
        <v>128</v>
      </c>
      <c r="H3" s="776" t="s">
        <v>129</v>
      </c>
      <c r="I3" s="776" t="s">
        <v>130</v>
      </c>
      <c r="J3" s="776" t="s">
        <v>131</v>
      </c>
      <c r="K3" s="776" t="s">
        <v>132</v>
      </c>
      <c r="L3" s="776" t="s">
        <v>133</v>
      </c>
      <c r="M3" s="776" t="s">
        <v>134</v>
      </c>
      <c r="N3" s="776" t="s">
        <v>135</v>
      </c>
      <c r="O3" s="776" t="s">
        <v>136</v>
      </c>
      <c r="P3" s="776" t="s">
        <v>137</v>
      </c>
      <c r="Q3" s="776" t="s">
        <v>138</v>
      </c>
      <c r="R3" s="776" t="s">
        <v>139</v>
      </c>
      <c r="S3" s="776" t="s">
        <v>140</v>
      </c>
      <c r="T3" s="776" t="s">
        <v>141</v>
      </c>
      <c r="U3" s="776" t="s">
        <v>142</v>
      </c>
      <c r="V3" s="776" t="s">
        <v>143</v>
      </c>
      <c r="W3" s="776" t="s">
        <v>144</v>
      </c>
      <c r="X3" s="776" t="s">
        <v>145</v>
      </c>
      <c r="Y3" s="776" t="s">
        <v>146</v>
      </c>
      <c r="Z3" s="776" t="s">
        <v>147</v>
      </c>
      <c r="AA3" s="776" t="s">
        <v>148</v>
      </c>
      <c r="AB3" s="776" t="s">
        <v>149</v>
      </c>
      <c r="AC3" s="776" t="s">
        <v>150</v>
      </c>
      <c r="AD3" s="776" t="s">
        <v>1185</v>
      </c>
      <c r="AE3" s="776" t="s">
        <v>1186</v>
      </c>
      <c r="AF3" s="776" t="s">
        <v>1187</v>
      </c>
      <c r="AG3" s="776" t="s">
        <v>1188</v>
      </c>
      <c r="AH3" s="777" t="s">
        <v>1189</v>
      </c>
    </row>
    <row r="4" spans="2:34">
      <c r="B4" s="496" t="s">
        <v>1090</v>
      </c>
      <c r="C4" s="713"/>
      <c r="D4" s="924">
        <f>'ARRANJO ATERROS SINERTEC'!J13/'ARRANJO ATERROS SINERTEC'!C13</f>
        <v>9.3439999999999994</v>
      </c>
      <c r="E4" s="713">
        <f>$D4*E30/1000</f>
        <v>33.455092830236048</v>
      </c>
      <c r="F4" s="713">
        <f t="shared" ref="F4:AH4" si="0">$D4*F30/1000</f>
        <v>33.709351750644565</v>
      </c>
      <c r="G4" s="713">
        <f t="shared" si="0"/>
        <v>33.965543321719757</v>
      </c>
      <c r="H4" s="720">
        <f t="shared" si="0"/>
        <v>34.223681268745345</v>
      </c>
      <c r="I4" s="720">
        <f t="shared" si="0"/>
        <v>34.483780624174948</v>
      </c>
      <c r="J4" s="720">
        <f t="shared" si="0"/>
        <v>34.74585772763205</v>
      </c>
      <c r="K4" s="720">
        <f t="shared" si="0"/>
        <v>35.009926304400388</v>
      </c>
      <c r="L4" s="720">
        <f t="shared" si="0"/>
        <v>35.276002040518534</v>
      </c>
      <c r="M4" s="720">
        <f t="shared" si="0"/>
        <v>35.544099314855139</v>
      </c>
      <c r="N4" s="720">
        <f t="shared" si="0"/>
        <v>35.81423512061864</v>
      </c>
      <c r="O4" s="720">
        <f t="shared" si="0"/>
        <v>36.086423183092769</v>
      </c>
      <c r="P4" s="720">
        <f t="shared" si="0"/>
        <v>36.360679841901025</v>
      </c>
      <c r="Q4" s="720">
        <f t="shared" si="0"/>
        <v>36.637020783081958</v>
      </c>
      <c r="R4" s="720">
        <f t="shared" si="0"/>
        <v>36.915461692674107</v>
      </c>
      <c r="S4" s="720">
        <f t="shared" si="0"/>
        <v>37.196019563885912</v>
      </c>
      <c r="T4" s="720">
        <f t="shared" si="0"/>
        <v>37.478709429171005</v>
      </c>
      <c r="U4" s="720">
        <f t="shared" si="0"/>
        <v>37.763547628152857</v>
      </c>
      <c r="V4" s="720">
        <f t="shared" si="0"/>
        <v>38.050550500454953</v>
      </c>
      <c r="W4" s="720">
        <f t="shared" si="0"/>
        <v>38.339734385700815</v>
      </c>
      <c r="X4" s="720">
        <f t="shared" si="0"/>
        <v>38.631116930683795</v>
      </c>
      <c r="Y4" s="720">
        <f t="shared" si="0"/>
        <v>38.924713821442438</v>
      </c>
      <c r="Z4" s="720">
        <f t="shared" si="0"/>
        <v>39.220541397600272</v>
      </c>
      <c r="AA4" s="720">
        <f t="shared" si="0"/>
        <v>39.51861730595062</v>
      </c>
      <c r="AB4" s="720">
        <f t="shared" si="0"/>
        <v>39.818959193286879</v>
      </c>
      <c r="AC4" s="720">
        <f t="shared" si="0"/>
        <v>40.121582745647601</v>
      </c>
      <c r="AD4" s="720">
        <f t="shared" si="0"/>
        <v>40.42650623292122</v>
      </c>
      <c r="AE4" s="720">
        <f t="shared" si="0"/>
        <v>40.733747134582003</v>
      </c>
      <c r="AF4" s="720">
        <f t="shared" si="0"/>
        <v>41.043323062948033</v>
      </c>
      <c r="AG4" s="720">
        <f t="shared" si="0"/>
        <v>41.355251764190733</v>
      </c>
      <c r="AH4" s="714">
        <f t="shared" si="0"/>
        <v>41.669551119352221</v>
      </c>
    </row>
    <row r="5" spans="2:34">
      <c r="B5" s="496" t="s">
        <v>1091</v>
      </c>
      <c r="C5" s="713"/>
      <c r="D5" s="924">
        <f>'ARRANJO ATERROS SINERTEC'!J14/'ARRANJO ATERROS SINERTEC'!C14</f>
        <v>22.672941176470587</v>
      </c>
      <c r="E5" s="713">
        <f t="shared" ref="E5:AH5" si="1">$D5*E31/1000</f>
        <v>138.00225792472372</v>
      </c>
      <c r="F5" s="713">
        <f t="shared" si="1"/>
        <v>139.05107597140884</v>
      </c>
      <c r="G5" s="713">
        <f t="shared" si="1"/>
        <v>140.10786620209402</v>
      </c>
      <c r="H5" s="720">
        <f t="shared" si="1"/>
        <v>141.17268523357455</v>
      </c>
      <c r="I5" s="720">
        <f t="shared" si="1"/>
        <v>142.24559507472171</v>
      </c>
      <c r="J5" s="720">
        <f t="shared" si="1"/>
        <v>143.32666312648223</v>
      </c>
      <c r="K5" s="720">
        <f t="shared" si="1"/>
        <v>144.41594600565165</v>
      </c>
      <c r="L5" s="720">
        <f t="shared" si="1"/>
        <v>145.51350841713898</v>
      </c>
      <c r="M5" s="720">
        <f t="shared" si="1"/>
        <v>146.61940967377745</v>
      </c>
      <c r="N5" s="720">
        <f t="shared" si="1"/>
        <v>147.73371987255194</v>
      </c>
      <c r="O5" s="720">
        <f t="shared" si="1"/>
        <v>148.85649563025768</v>
      </c>
      <c r="P5" s="720">
        <f t="shared" si="1"/>
        <v>149.98780434784175</v>
      </c>
      <c r="Q5" s="720">
        <f t="shared" si="1"/>
        <v>151.1277107302131</v>
      </c>
      <c r="R5" s="720">
        <f t="shared" si="1"/>
        <v>152.2762794822807</v>
      </c>
      <c r="S5" s="720">
        <f t="shared" si="1"/>
        <v>153.43358070102943</v>
      </c>
      <c r="T5" s="720">
        <f t="shared" si="1"/>
        <v>154.59967639533039</v>
      </c>
      <c r="U5" s="720">
        <f t="shared" si="1"/>
        <v>155.77463396613055</v>
      </c>
      <c r="V5" s="720">
        <f t="shared" si="1"/>
        <v>156.9585208143767</v>
      </c>
      <c r="W5" s="720">
        <f t="shared" si="1"/>
        <v>158.1514043410159</v>
      </c>
      <c r="X5" s="720">
        <f t="shared" si="1"/>
        <v>159.35335733907067</v>
      </c>
      <c r="Y5" s="720">
        <f t="shared" si="1"/>
        <v>160.5644445134501</v>
      </c>
      <c r="Z5" s="720">
        <f t="shared" si="1"/>
        <v>161.78473326510112</v>
      </c>
      <c r="AA5" s="720">
        <f t="shared" si="1"/>
        <v>163.0142963870463</v>
      </c>
      <c r="AB5" s="720">
        <f t="shared" si="1"/>
        <v>164.25320667230841</v>
      </c>
      <c r="AC5" s="720">
        <f t="shared" si="1"/>
        <v>165.50152882579641</v>
      </c>
      <c r="AD5" s="720">
        <f t="shared" si="1"/>
        <v>166.75933821080005</v>
      </c>
      <c r="AE5" s="720">
        <f t="shared" si="1"/>
        <v>168.02670693015077</v>
      </c>
      <c r="AF5" s="720">
        <f t="shared" si="1"/>
        <v>169.30370763466064</v>
      </c>
      <c r="AG5" s="720">
        <f t="shared" si="1"/>
        <v>170.59041352728681</v>
      </c>
      <c r="AH5" s="714">
        <f t="shared" si="1"/>
        <v>171.88689836732792</v>
      </c>
    </row>
    <row r="6" spans="2:34">
      <c r="B6" s="496" t="s">
        <v>1092</v>
      </c>
      <c r="C6" s="713"/>
      <c r="D6" s="924">
        <f>'ARRANJO ATERROS SINERTEC'!J15/'ARRANJO ATERROS SINERTEC'!C15</f>
        <v>22.719387755102041</v>
      </c>
      <c r="E6" s="713">
        <f t="shared" ref="E6:AH6" si="2">$D6*E32/1000</f>
        <v>127.54754141527496</v>
      </c>
      <c r="F6" s="713">
        <f t="shared" si="2"/>
        <v>128.51690354933243</v>
      </c>
      <c r="G6" s="713">
        <f t="shared" si="2"/>
        <v>129.49363391405657</v>
      </c>
      <c r="H6" s="720">
        <f t="shared" si="2"/>
        <v>130.47778483709163</v>
      </c>
      <c r="I6" s="720">
        <f t="shared" si="2"/>
        <v>131.46941362966703</v>
      </c>
      <c r="J6" s="720">
        <f t="shared" si="2"/>
        <v>132.46858258659719</v>
      </c>
      <c r="K6" s="720">
        <f t="shared" si="2"/>
        <v>133.47534403552652</v>
      </c>
      <c r="L6" s="720">
        <f t="shared" si="2"/>
        <v>134.48975777947692</v>
      </c>
      <c r="M6" s="720">
        <f t="shared" si="2"/>
        <v>135.51187863788522</v>
      </c>
      <c r="N6" s="720">
        <f t="shared" si="2"/>
        <v>136.54177139735859</v>
      </c>
      <c r="O6" s="720">
        <f t="shared" si="2"/>
        <v>137.57948838554117</v>
      </c>
      <c r="P6" s="720">
        <f t="shared" si="2"/>
        <v>138.62509189724764</v>
      </c>
      <c r="Q6" s="720">
        <f t="shared" si="2"/>
        <v>139.67864173549998</v>
      </c>
      <c r="R6" s="720">
        <f t="shared" si="2"/>
        <v>140.74019770332004</v>
      </c>
      <c r="S6" s="720">
        <f t="shared" si="2"/>
        <v>141.80982458731506</v>
      </c>
      <c r="T6" s="720">
        <f t="shared" si="2"/>
        <v>142.88757969871446</v>
      </c>
      <c r="U6" s="720">
        <f t="shared" si="2"/>
        <v>143.97352533233277</v>
      </c>
      <c r="V6" s="720">
        <f t="shared" si="2"/>
        <v>145.06772378298453</v>
      </c>
      <c r="W6" s="720">
        <f t="shared" si="2"/>
        <v>146.17023734548437</v>
      </c>
      <c r="X6" s="720">
        <f t="shared" si="2"/>
        <v>147.28113329823199</v>
      </c>
      <c r="Y6" s="720">
        <f t="shared" si="2"/>
        <v>148.40047144424929</v>
      </c>
      <c r="Z6" s="720">
        <f t="shared" si="2"/>
        <v>149.52831407835106</v>
      </c>
      <c r="AA6" s="720">
        <f t="shared" si="2"/>
        <v>150.66472847893675</v>
      </c>
      <c r="AB6" s="720">
        <f t="shared" si="2"/>
        <v>151.80978192440628</v>
      </c>
      <c r="AC6" s="720">
        <f t="shared" si="2"/>
        <v>152.9635342177815</v>
      </c>
      <c r="AD6" s="720">
        <f t="shared" si="2"/>
        <v>154.12605501301215</v>
      </c>
      <c r="AE6" s="720">
        <f t="shared" si="2"/>
        <v>155.2974109505939</v>
      </c>
      <c r="AF6" s="720">
        <f t="shared" si="2"/>
        <v>156.47766917748939</v>
      </c>
      <c r="AG6" s="720">
        <f t="shared" si="2"/>
        <v>157.66689735097717</v>
      </c>
      <c r="AH6" s="714">
        <f t="shared" si="2"/>
        <v>158.86516364253032</v>
      </c>
    </row>
    <row r="7" spans="2:34">
      <c r="B7" s="496" t="s">
        <v>1089</v>
      </c>
      <c r="C7" s="713"/>
      <c r="D7" s="924">
        <f>'ARRANJO ATERROS SINERTEC'!J16/'ARRANJO ATERROS SINERTEC'!C16</f>
        <v>13.40327868852459</v>
      </c>
      <c r="E7" s="713">
        <f t="shared" ref="E7:AH7" si="3">$D7*E33/1000</f>
        <v>292.73206226456551</v>
      </c>
      <c r="F7" s="713">
        <f t="shared" si="3"/>
        <v>294.95682781813997</v>
      </c>
      <c r="G7" s="713">
        <f t="shared" si="3"/>
        <v>297.19850406504793</v>
      </c>
      <c r="H7" s="720">
        <f t="shared" si="3"/>
        <v>299.45721110152186</v>
      </c>
      <c r="I7" s="720">
        <f t="shared" si="3"/>
        <v>301.7330804615309</v>
      </c>
      <c r="J7" s="720">
        <f t="shared" si="3"/>
        <v>304.02625511678053</v>
      </c>
      <c r="K7" s="720">
        <f t="shared" si="3"/>
        <v>306.33685516350351</v>
      </c>
      <c r="L7" s="720">
        <f t="shared" si="3"/>
        <v>308.66501785453727</v>
      </c>
      <c r="M7" s="720">
        <f t="shared" si="3"/>
        <v>311.01086900498251</v>
      </c>
      <c r="N7" s="720">
        <f t="shared" si="3"/>
        <v>313.37455730541325</v>
      </c>
      <c r="O7" s="720">
        <f t="shared" si="3"/>
        <v>315.75620285206173</v>
      </c>
      <c r="P7" s="720">
        <f t="shared" si="3"/>
        <v>318.15594861663402</v>
      </c>
      <c r="Q7" s="720">
        <f t="shared" si="3"/>
        <v>320.57393185196725</v>
      </c>
      <c r="R7" s="720">
        <f t="shared" si="3"/>
        <v>323.01028981089848</v>
      </c>
      <c r="S7" s="720">
        <f t="shared" si="3"/>
        <v>325.46517118400186</v>
      </c>
      <c r="T7" s="720">
        <f t="shared" si="3"/>
        <v>327.93870750524633</v>
      </c>
      <c r="U7" s="720">
        <f t="shared" si="3"/>
        <v>330.43104174633754</v>
      </c>
      <c r="V7" s="720">
        <f t="shared" si="3"/>
        <v>332.94231687898093</v>
      </c>
      <c r="W7" s="720">
        <f t="shared" si="3"/>
        <v>335.47267587488227</v>
      </c>
      <c r="X7" s="720">
        <f t="shared" si="3"/>
        <v>338.02227314348329</v>
      </c>
      <c r="Y7" s="720">
        <f t="shared" si="3"/>
        <v>340.59124593762147</v>
      </c>
      <c r="Z7" s="720">
        <f t="shared" si="3"/>
        <v>343.1797372290024</v>
      </c>
      <c r="AA7" s="720">
        <f t="shared" si="3"/>
        <v>345.78790142706794</v>
      </c>
      <c r="AB7" s="720">
        <f t="shared" si="3"/>
        <v>348.41589294126032</v>
      </c>
      <c r="AC7" s="720">
        <f t="shared" si="3"/>
        <v>351.06384902441658</v>
      </c>
      <c r="AD7" s="720">
        <f t="shared" si="3"/>
        <v>353.73192953806074</v>
      </c>
      <c r="AE7" s="720">
        <f t="shared" si="3"/>
        <v>356.4202874275926</v>
      </c>
      <c r="AF7" s="720">
        <f t="shared" si="3"/>
        <v>359.12907680079536</v>
      </c>
      <c r="AG7" s="720">
        <f t="shared" si="3"/>
        <v>361.85845293666898</v>
      </c>
      <c r="AH7" s="714">
        <f t="shared" si="3"/>
        <v>364.60857229433202</v>
      </c>
    </row>
    <row r="8" spans="2:34">
      <c r="B8" s="496" t="s">
        <v>1093</v>
      </c>
      <c r="C8" s="713"/>
      <c r="D8" s="924">
        <f>'ARRANJO ATERROS SINERTEC'!J17/'ARRANJO ATERROS SINERTEC'!C17</f>
        <v>34.152046783625728</v>
      </c>
      <c r="E8" s="713">
        <f t="shared" ref="E8:AH8" si="4">$D8*E34/1000</f>
        <v>188.18489717007782</v>
      </c>
      <c r="F8" s="713">
        <f t="shared" si="4"/>
        <v>189.61510359737568</v>
      </c>
      <c r="G8" s="713">
        <f t="shared" si="4"/>
        <v>191.05618118467362</v>
      </c>
      <c r="H8" s="720">
        <f t="shared" si="4"/>
        <v>192.50820713669259</v>
      </c>
      <c r="I8" s="720">
        <f t="shared" si="4"/>
        <v>193.9712660109841</v>
      </c>
      <c r="J8" s="720">
        <f t="shared" si="4"/>
        <v>195.44544971793027</v>
      </c>
      <c r="K8" s="720">
        <f t="shared" si="4"/>
        <v>196.93083546225222</v>
      </c>
      <c r="L8" s="720">
        <f t="shared" si="4"/>
        <v>198.42751147791677</v>
      </c>
      <c r="M8" s="720">
        <f t="shared" si="4"/>
        <v>199.93555864606014</v>
      </c>
      <c r="N8" s="720">
        <f t="shared" si="4"/>
        <v>201.45507255347991</v>
      </c>
      <c r="O8" s="720">
        <f t="shared" si="4"/>
        <v>202.98613040489684</v>
      </c>
      <c r="P8" s="720">
        <f t="shared" si="4"/>
        <v>204.52882411069328</v>
      </c>
      <c r="Q8" s="720">
        <f t="shared" si="4"/>
        <v>206.083241904836</v>
      </c>
      <c r="R8" s="720">
        <f t="shared" si="4"/>
        <v>207.64947202129187</v>
      </c>
      <c r="S8" s="720">
        <f t="shared" si="4"/>
        <v>209.22761004685833</v>
      </c>
      <c r="T8" s="720">
        <f t="shared" si="4"/>
        <v>210.81774053908686</v>
      </c>
      <c r="U8" s="720">
        <f t="shared" si="4"/>
        <v>212.41995540835981</v>
      </c>
      <c r="V8" s="720">
        <f t="shared" si="4"/>
        <v>214.03434656505917</v>
      </c>
      <c r="W8" s="720">
        <f t="shared" si="4"/>
        <v>215.66100591956712</v>
      </c>
      <c r="X8" s="720">
        <f t="shared" si="4"/>
        <v>217.30003273509635</v>
      </c>
      <c r="Y8" s="720">
        <f t="shared" si="4"/>
        <v>218.95151524561373</v>
      </c>
      <c r="Z8" s="720">
        <f t="shared" si="4"/>
        <v>220.61554536150152</v>
      </c>
      <c r="AA8" s="720">
        <f t="shared" si="4"/>
        <v>222.29222234597219</v>
      </c>
      <c r="AB8" s="720">
        <f t="shared" si="4"/>
        <v>223.98164546223873</v>
      </c>
      <c r="AC8" s="720">
        <f t="shared" si="4"/>
        <v>225.6839029442678</v>
      </c>
      <c r="AD8" s="720">
        <f t="shared" si="4"/>
        <v>227.39909756018187</v>
      </c>
      <c r="AE8" s="720">
        <f t="shared" si="4"/>
        <v>229.12732763202376</v>
      </c>
      <c r="AF8" s="720">
        <f t="shared" si="4"/>
        <v>230.86869222908271</v>
      </c>
      <c r="AG8" s="720">
        <f t="shared" si="4"/>
        <v>232.62329117357291</v>
      </c>
      <c r="AH8" s="714">
        <f t="shared" si="4"/>
        <v>234.39122504635623</v>
      </c>
    </row>
    <row r="9" spans="2:34">
      <c r="B9" s="496" t="s">
        <v>1094</v>
      </c>
      <c r="C9" s="713"/>
      <c r="D9" s="924">
        <f>'ARRANJO ATERROS SINERTEC'!J18/'ARRANJO ATERROS SINERTEC'!C18</f>
        <v>27.621621621621621</v>
      </c>
      <c r="E9" s="713">
        <f t="shared" ref="E9:AH9" si="5">$D9*E35/1000</f>
        <v>365.91507783070682</v>
      </c>
      <c r="F9" s="713">
        <f t="shared" si="5"/>
        <v>368.69603477267498</v>
      </c>
      <c r="G9" s="713">
        <f t="shared" si="5"/>
        <v>371.49813008130991</v>
      </c>
      <c r="H9" s="720">
        <f t="shared" si="5"/>
        <v>374.32151387690232</v>
      </c>
      <c r="I9" s="720">
        <f t="shared" si="5"/>
        <v>377.16635057691354</v>
      </c>
      <c r="J9" s="720">
        <f t="shared" si="5"/>
        <v>380.03281889597565</v>
      </c>
      <c r="K9" s="720">
        <f t="shared" si="5"/>
        <v>382.92106895437934</v>
      </c>
      <c r="L9" s="720">
        <f t="shared" si="5"/>
        <v>385.8312723181715</v>
      </c>
      <c r="M9" s="720">
        <f t="shared" si="5"/>
        <v>388.76358625622811</v>
      </c>
      <c r="N9" s="720">
        <f t="shared" si="5"/>
        <v>391.71819663176649</v>
      </c>
      <c r="O9" s="720">
        <f t="shared" si="5"/>
        <v>394.69525356507722</v>
      </c>
      <c r="P9" s="720">
        <f t="shared" si="5"/>
        <v>397.69493577079248</v>
      </c>
      <c r="Q9" s="720">
        <f t="shared" si="5"/>
        <v>400.71741481495894</v>
      </c>
      <c r="R9" s="720">
        <f t="shared" si="5"/>
        <v>403.76286226362311</v>
      </c>
      <c r="S9" s="720">
        <f t="shared" si="5"/>
        <v>406.8314639800023</v>
      </c>
      <c r="T9" s="720">
        <f t="shared" si="5"/>
        <v>409.92338438155787</v>
      </c>
      <c r="U9" s="720">
        <f t="shared" si="5"/>
        <v>413.03880218292198</v>
      </c>
      <c r="V9" s="720">
        <f t="shared" si="5"/>
        <v>416.17789609872619</v>
      </c>
      <c r="W9" s="720">
        <f t="shared" si="5"/>
        <v>419.34084484360278</v>
      </c>
      <c r="X9" s="720">
        <f t="shared" si="5"/>
        <v>422.52784142935405</v>
      </c>
      <c r="Y9" s="720">
        <f t="shared" si="5"/>
        <v>425.73905742202675</v>
      </c>
      <c r="Z9" s="720">
        <f t="shared" si="5"/>
        <v>428.97467153625303</v>
      </c>
      <c r="AA9" s="720">
        <f t="shared" si="5"/>
        <v>432.23487678383486</v>
      </c>
      <c r="AB9" s="720">
        <f t="shared" si="5"/>
        <v>435.51986617657536</v>
      </c>
      <c r="AC9" s="720">
        <f t="shared" si="5"/>
        <v>438.82981128052074</v>
      </c>
      <c r="AD9" s="720">
        <f t="shared" si="5"/>
        <v>442.16491192257593</v>
      </c>
      <c r="AE9" s="720">
        <f t="shared" si="5"/>
        <v>445.52535928449078</v>
      </c>
      <c r="AF9" s="720">
        <f t="shared" si="5"/>
        <v>448.91134600099423</v>
      </c>
      <c r="AG9" s="720">
        <f t="shared" si="5"/>
        <v>452.32306617083628</v>
      </c>
      <c r="AH9" s="714">
        <f t="shared" si="5"/>
        <v>455.760715367915</v>
      </c>
    </row>
    <row r="10" spans="2:34">
      <c r="B10" s="496" t="s">
        <v>1083</v>
      </c>
      <c r="C10" s="713"/>
      <c r="D10" s="924">
        <f>'ARRANJO ATERROS SINERTEC'!J19/'ARRANJO ATERROS SINERTEC'!C19</f>
        <v>29.389412010880935</v>
      </c>
      <c r="E10" s="713">
        <f t="shared" ref="E10:AH10" si="6">$D10*E36/1000</f>
        <v>1005.7437282089713</v>
      </c>
      <c r="F10" s="713">
        <f t="shared" si="6"/>
        <v>1013.3873870037522</v>
      </c>
      <c r="G10" s="713">
        <f t="shared" si="6"/>
        <v>1021.0891461092003</v>
      </c>
      <c r="H10" s="720">
        <f t="shared" si="6"/>
        <v>1028.849418141657</v>
      </c>
      <c r="I10" s="720">
        <f t="shared" si="6"/>
        <v>1036.6686550142595</v>
      </c>
      <c r="J10" s="720">
        <f t="shared" si="6"/>
        <v>1044.5473479369386</v>
      </c>
      <c r="K10" s="720">
        <f t="shared" si="6"/>
        <v>1052.4859095260367</v>
      </c>
      <c r="L10" s="720">
        <f t="shared" si="6"/>
        <v>1060.4848113430885</v>
      </c>
      <c r="M10" s="720">
        <f t="shared" si="6"/>
        <v>1068.5444856528325</v>
      </c>
      <c r="N10" s="720">
        <f t="shared" si="6"/>
        <v>1076.6654433135982</v>
      </c>
      <c r="O10" s="720">
        <f t="shared" si="6"/>
        <v>1084.8480969417262</v>
      </c>
      <c r="P10" s="720">
        <f t="shared" si="6"/>
        <v>1093.0929377471496</v>
      </c>
      <c r="Q10" s="720">
        <f t="shared" si="6"/>
        <v>1101.4004372914012</v>
      </c>
      <c r="R10" s="720">
        <f t="shared" si="6"/>
        <v>1109.7710671360153</v>
      </c>
      <c r="S10" s="720">
        <f t="shared" si="6"/>
        <v>1118.2053381393205</v>
      </c>
      <c r="T10" s="720">
        <f t="shared" si="6"/>
        <v>1126.7037022144534</v>
      </c>
      <c r="U10" s="720">
        <f t="shared" si="6"/>
        <v>1135.2666505713453</v>
      </c>
      <c r="V10" s="720">
        <f t="shared" si="6"/>
        <v>1143.8946744199272</v>
      </c>
      <c r="W10" s="720">
        <f t="shared" si="6"/>
        <v>1152.5882649701309</v>
      </c>
      <c r="X10" s="720">
        <f t="shared" si="6"/>
        <v>1161.3479527286818</v>
      </c>
      <c r="Y10" s="720">
        <f t="shared" si="6"/>
        <v>1170.1742092571133</v>
      </c>
      <c r="Z10" s="720">
        <f t="shared" si="6"/>
        <v>1179.0675257653579</v>
      </c>
      <c r="AA10" s="720">
        <f t="shared" si="6"/>
        <v>1188.0284327601405</v>
      </c>
      <c r="AB10" s="720">
        <f t="shared" si="6"/>
        <v>1197.0574607481869</v>
      </c>
      <c r="AC10" s="720">
        <f t="shared" si="6"/>
        <v>1206.1550812910314</v>
      </c>
      <c r="AD10" s="720">
        <f t="shared" si="6"/>
        <v>1215.3218436271941</v>
      </c>
      <c r="AE10" s="720">
        <f t="shared" si="6"/>
        <v>1224.5582732333717</v>
      </c>
      <c r="AF10" s="720">
        <f t="shared" si="6"/>
        <v>1233.8648995798751</v>
      </c>
      <c r="AG10" s="720">
        <f t="shared" si="6"/>
        <v>1243.242256160984</v>
      </c>
      <c r="AH10" s="714">
        <f t="shared" si="6"/>
        <v>1252.6908805255262</v>
      </c>
    </row>
    <row r="11" spans="2:34">
      <c r="B11" s="496" t="s">
        <v>1095</v>
      </c>
      <c r="C11" s="713"/>
      <c r="D11" s="924">
        <f>'ARRANJO ATERROS SINERTEC'!J20/'ARRANJO ATERROS SINERTEC'!C20</f>
        <v>18.25</v>
      </c>
      <c r="E11" s="713">
        <f t="shared" ref="E11:AH11" si="7">$D11*E37/1000</f>
        <v>52.273582547243841</v>
      </c>
      <c r="F11" s="713">
        <f t="shared" si="7"/>
        <v>52.670862110382146</v>
      </c>
      <c r="G11" s="713">
        <f t="shared" si="7"/>
        <v>53.071161440187133</v>
      </c>
      <c r="H11" s="720">
        <f t="shared" si="7"/>
        <v>53.474501982414608</v>
      </c>
      <c r="I11" s="720">
        <f t="shared" si="7"/>
        <v>53.880907225273369</v>
      </c>
      <c r="J11" s="720">
        <f t="shared" si="7"/>
        <v>54.290402699425087</v>
      </c>
      <c r="K11" s="720">
        <f t="shared" si="7"/>
        <v>54.703009850625627</v>
      </c>
      <c r="L11" s="720">
        <f t="shared" si="7"/>
        <v>55.118753188310222</v>
      </c>
      <c r="M11" s="720">
        <f t="shared" si="7"/>
        <v>55.537655179461161</v>
      </c>
      <c r="N11" s="720">
        <f t="shared" si="7"/>
        <v>55.959742375966641</v>
      </c>
      <c r="O11" s="720">
        <f t="shared" si="7"/>
        <v>56.38503622358246</v>
      </c>
      <c r="P11" s="720">
        <f t="shared" si="7"/>
        <v>56.813562252970357</v>
      </c>
      <c r="Q11" s="720">
        <f t="shared" si="7"/>
        <v>57.245344973565565</v>
      </c>
      <c r="R11" s="720">
        <f t="shared" si="7"/>
        <v>57.6804088948033</v>
      </c>
      <c r="S11" s="720">
        <f t="shared" si="7"/>
        <v>58.118780568571758</v>
      </c>
      <c r="T11" s="720">
        <f t="shared" si="7"/>
        <v>58.560483483079707</v>
      </c>
      <c r="U11" s="720">
        <f t="shared" si="7"/>
        <v>59.005543168988851</v>
      </c>
      <c r="V11" s="720">
        <f t="shared" si="7"/>
        <v>59.453985156960883</v>
      </c>
      <c r="W11" s="720">
        <f t="shared" si="7"/>
        <v>59.905834977657541</v>
      </c>
      <c r="X11" s="720">
        <f t="shared" si="7"/>
        <v>60.36112020419344</v>
      </c>
      <c r="Y11" s="720">
        <f t="shared" si="7"/>
        <v>60.819865346003816</v>
      </c>
      <c r="Z11" s="720">
        <f t="shared" si="7"/>
        <v>61.282095933750433</v>
      </c>
      <c r="AA11" s="720">
        <f t="shared" si="7"/>
        <v>61.747839540547851</v>
      </c>
      <c r="AB11" s="720">
        <f t="shared" si="7"/>
        <v>62.217123739510768</v>
      </c>
      <c r="AC11" s="720">
        <f t="shared" si="7"/>
        <v>62.689973040074399</v>
      </c>
      <c r="AD11" s="720">
        <f t="shared" si="7"/>
        <v>63.166415988939413</v>
      </c>
      <c r="AE11" s="720">
        <f t="shared" si="7"/>
        <v>63.646479897784396</v>
      </c>
      <c r="AF11" s="720">
        <f t="shared" si="7"/>
        <v>64.13019228585631</v>
      </c>
      <c r="AG11" s="720">
        <f t="shared" si="7"/>
        <v>64.617580881548037</v>
      </c>
      <c r="AH11" s="714">
        <f t="shared" si="7"/>
        <v>65.108673623987855</v>
      </c>
    </row>
    <row r="12" spans="2:34">
      <c r="B12" s="496" t="s">
        <v>1084</v>
      </c>
      <c r="C12" s="713"/>
      <c r="D12" s="924">
        <f>'ARRANJO ATERROS SINERTEC'!J21/'ARRANJO ATERROS SINERTEC'!C21</f>
        <v>62.509415262636274</v>
      </c>
      <c r="E12" s="713">
        <f t="shared" ref="E12:AH12" si="8">$D12*E38/1000</f>
        <v>451.64375320818669</v>
      </c>
      <c r="F12" s="713">
        <f t="shared" si="8"/>
        <v>455.07624863370165</v>
      </c>
      <c r="G12" s="713">
        <f t="shared" si="8"/>
        <v>458.53483484321674</v>
      </c>
      <c r="H12" s="720">
        <f t="shared" si="8"/>
        <v>462.01969712806221</v>
      </c>
      <c r="I12" s="720">
        <f t="shared" si="8"/>
        <v>465.53103842636182</v>
      </c>
      <c r="J12" s="720">
        <f t="shared" si="8"/>
        <v>469.06907932303272</v>
      </c>
      <c r="K12" s="720">
        <f t="shared" si="8"/>
        <v>472.63400510940534</v>
      </c>
      <c r="L12" s="720">
        <f t="shared" si="8"/>
        <v>476.22602754700029</v>
      </c>
      <c r="M12" s="720">
        <f t="shared" si="8"/>
        <v>479.84534075054438</v>
      </c>
      <c r="N12" s="720">
        <f t="shared" si="8"/>
        <v>483.49217412835173</v>
      </c>
      <c r="O12" s="720">
        <f t="shared" si="8"/>
        <v>487.16671297175236</v>
      </c>
      <c r="P12" s="720">
        <f t="shared" si="8"/>
        <v>490.86917786566386</v>
      </c>
      <c r="Q12" s="720">
        <f t="shared" si="8"/>
        <v>494.5997805716064</v>
      </c>
      <c r="R12" s="720">
        <f t="shared" si="8"/>
        <v>498.35873285110051</v>
      </c>
      <c r="S12" s="720">
        <f t="shared" si="8"/>
        <v>502.1462641124599</v>
      </c>
      <c r="T12" s="720">
        <f t="shared" si="8"/>
        <v>505.96257729380852</v>
      </c>
      <c r="U12" s="720">
        <f t="shared" si="8"/>
        <v>509.80789298006357</v>
      </c>
      <c r="V12" s="720">
        <f t="shared" si="8"/>
        <v>513.68243175614191</v>
      </c>
      <c r="W12" s="720">
        <f t="shared" si="8"/>
        <v>517.58641420696108</v>
      </c>
      <c r="X12" s="720">
        <f t="shared" si="8"/>
        <v>521.52007856423131</v>
      </c>
      <c r="Y12" s="720">
        <f t="shared" si="8"/>
        <v>525.48363658947289</v>
      </c>
      <c r="Z12" s="720">
        <f t="shared" si="8"/>
        <v>529.4773088676036</v>
      </c>
      <c r="AA12" s="720">
        <f t="shared" si="8"/>
        <v>533.50133363033342</v>
      </c>
      <c r="AB12" s="720">
        <f t="shared" si="8"/>
        <v>537.55594910937293</v>
      </c>
      <c r="AC12" s="720">
        <f t="shared" si="8"/>
        <v>541.64136706624276</v>
      </c>
      <c r="AD12" s="720">
        <f t="shared" si="8"/>
        <v>545.75783414443652</v>
      </c>
      <c r="AE12" s="720">
        <f t="shared" si="8"/>
        <v>549.90558631685712</v>
      </c>
      <c r="AF12" s="720">
        <f t="shared" si="8"/>
        <v>554.08486134979853</v>
      </c>
      <c r="AG12" s="720">
        <f t="shared" si="8"/>
        <v>558.29589881657489</v>
      </c>
      <c r="AH12" s="714">
        <f t="shared" si="8"/>
        <v>562.53894011125487</v>
      </c>
    </row>
    <row r="13" spans="2:34">
      <c r="B13" s="692" t="s">
        <v>1175</v>
      </c>
      <c r="C13" s="713"/>
      <c r="D13" s="924">
        <f>'ARRANJO ATERROS SINERTEC'!J22/'ARRANJO ATERROS SINERTEC'!C22</f>
        <v>31.993043478260869</v>
      </c>
      <c r="E13" s="713">
        <f t="shared" ref="E13:AH13" si="9">$D13*E39/1000</f>
        <v>263.45885603810893</v>
      </c>
      <c r="F13" s="713">
        <f t="shared" si="9"/>
        <v>265.46114503632595</v>
      </c>
      <c r="G13" s="713">
        <f t="shared" si="9"/>
        <v>267.47865365854312</v>
      </c>
      <c r="H13" s="720">
        <f t="shared" si="9"/>
        <v>269.51148999136961</v>
      </c>
      <c r="I13" s="720">
        <f t="shared" si="9"/>
        <v>271.55977241537778</v>
      </c>
      <c r="J13" s="720">
        <f t="shared" si="9"/>
        <v>273.62362960510245</v>
      </c>
      <c r="K13" s="720">
        <f t="shared" si="9"/>
        <v>275.70316964715312</v>
      </c>
      <c r="L13" s="720">
        <f t="shared" si="9"/>
        <v>277.79851606908346</v>
      </c>
      <c r="M13" s="720">
        <f t="shared" si="9"/>
        <v>279.90978210448424</v>
      </c>
      <c r="N13" s="720">
        <f t="shared" si="9"/>
        <v>282.03710157487188</v>
      </c>
      <c r="O13" s="720">
        <f t="shared" si="9"/>
        <v>284.18058256685555</v>
      </c>
      <c r="P13" s="720">
        <f t="shared" si="9"/>
        <v>286.34035375497052</v>
      </c>
      <c r="Q13" s="720">
        <f t="shared" si="9"/>
        <v>288.51653866677043</v>
      </c>
      <c r="R13" s="720">
        <f t="shared" si="9"/>
        <v>290.70926082980861</v>
      </c>
      <c r="S13" s="720">
        <f t="shared" si="9"/>
        <v>292.91865406560163</v>
      </c>
      <c r="T13" s="720">
        <f t="shared" si="9"/>
        <v>295.14483675472167</v>
      </c>
      <c r="U13" s="720">
        <f t="shared" si="9"/>
        <v>297.38793757170373</v>
      </c>
      <c r="V13" s="720">
        <f t="shared" si="9"/>
        <v>299.64808519108283</v>
      </c>
      <c r="W13" s="720">
        <f t="shared" si="9"/>
        <v>301.92540828739396</v>
      </c>
      <c r="X13" s="720">
        <f t="shared" si="9"/>
        <v>304.22004582913496</v>
      </c>
      <c r="Y13" s="720">
        <f t="shared" si="9"/>
        <v>306.53212134385922</v>
      </c>
      <c r="Z13" s="720">
        <f t="shared" si="9"/>
        <v>308.86176350610214</v>
      </c>
      <c r="AA13" s="720">
        <f t="shared" si="9"/>
        <v>311.20911128436114</v>
      </c>
      <c r="AB13" s="720">
        <f t="shared" si="9"/>
        <v>313.57430364713423</v>
      </c>
      <c r="AC13" s="720">
        <f t="shared" si="9"/>
        <v>315.95746412197497</v>
      </c>
      <c r="AD13" s="720">
        <f t="shared" si="9"/>
        <v>318.35873658425459</v>
      </c>
      <c r="AE13" s="720">
        <f t="shared" si="9"/>
        <v>320.77825868483336</v>
      </c>
      <c r="AF13" s="720">
        <f t="shared" si="9"/>
        <v>323.21616912071579</v>
      </c>
      <c r="AG13" s="720">
        <f t="shared" si="9"/>
        <v>325.6726076430021</v>
      </c>
      <c r="AH13" s="714">
        <f t="shared" si="9"/>
        <v>328.14771506489876</v>
      </c>
    </row>
    <row r="14" spans="2:34">
      <c r="B14" s="496" t="s">
        <v>1086</v>
      </c>
      <c r="C14" s="713"/>
      <c r="D14" s="924">
        <f>'ARRANJO ATERROS SINERTEC'!J23/'ARRANJO ATERROS SINERTEC'!C23</f>
        <v>8.6441681468324436</v>
      </c>
      <c r="E14" s="713">
        <f t="shared" ref="E14:AH14" si="10">$D14*E40/1000</f>
        <v>52.273582547243834</v>
      </c>
      <c r="F14" s="713">
        <f t="shared" si="10"/>
        <v>52.670862110382124</v>
      </c>
      <c r="G14" s="713">
        <f t="shared" si="10"/>
        <v>53.071161440187119</v>
      </c>
      <c r="H14" s="720">
        <f t="shared" si="10"/>
        <v>53.474501982414601</v>
      </c>
      <c r="I14" s="720">
        <f t="shared" si="10"/>
        <v>53.880907225273361</v>
      </c>
      <c r="J14" s="720">
        <f t="shared" si="10"/>
        <v>54.29040269942508</v>
      </c>
      <c r="K14" s="720">
        <f t="shared" si="10"/>
        <v>54.703009850625612</v>
      </c>
      <c r="L14" s="720">
        <f t="shared" si="10"/>
        <v>55.118753188310208</v>
      </c>
      <c r="M14" s="720">
        <f t="shared" si="10"/>
        <v>55.537655179461154</v>
      </c>
      <c r="N14" s="720">
        <f t="shared" si="10"/>
        <v>55.959742375966634</v>
      </c>
      <c r="O14" s="720">
        <f t="shared" si="10"/>
        <v>56.385036223582446</v>
      </c>
      <c r="P14" s="720">
        <f t="shared" si="10"/>
        <v>56.813562252970343</v>
      </c>
      <c r="Q14" s="720">
        <f t="shared" si="10"/>
        <v>57.245344973565551</v>
      </c>
      <c r="R14" s="720">
        <f t="shared" si="10"/>
        <v>57.680408894803293</v>
      </c>
      <c r="S14" s="720">
        <f t="shared" si="10"/>
        <v>58.118780568571744</v>
      </c>
      <c r="T14" s="720">
        <f t="shared" si="10"/>
        <v>58.560483483079686</v>
      </c>
      <c r="U14" s="720">
        <f t="shared" si="10"/>
        <v>59.005543168988837</v>
      </c>
      <c r="V14" s="720">
        <f t="shared" si="10"/>
        <v>59.453985156960876</v>
      </c>
      <c r="W14" s="720">
        <f t="shared" si="10"/>
        <v>59.905834977657527</v>
      </c>
      <c r="X14" s="720">
        <f t="shared" si="10"/>
        <v>60.361120204193426</v>
      </c>
      <c r="Y14" s="720">
        <f t="shared" si="10"/>
        <v>60.819865346003809</v>
      </c>
      <c r="Z14" s="720">
        <f t="shared" si="10"/>
        <v>61.282095933750419</v>
      </c>
      <c r="AA14" s="720">
        <f t="shared" si="10"/>
        <v>61.747839540547837</v>
      </c>
      <c r="AB14" s="720">
        <f t="shared" si="10"/>
        <v>62.217123739510754</v>
      </c>
      <c r="AC14" s="720">
        <f t="shared" si="10"/>
        <v>62.689973040074378</v>
      </c>
      <c r="AD14" s="720">
        <f t="shared" si="10"/>
        <v>63.166415988939399</v>
      </c>
      <c r="AE14" s="720">
        <f t="shared" si="10"/>
        <v>63.646479897784374</v>
      </c>
      <c r="AF14" s="720">
        <f t="shared" si="10"/>
        <v>64.13019228585631</v>
      </c>
      <c r="AG14" s="720">
        <f t="shared" si="10"/>
        <v>64.617580881548022</v>
      </c>
      <c r="AH14" s="714">
        <f t="shared" si="10"/>
        <v>65.108673623987841</v>
      </c>
    </row>
    <row r="15" spans="2:34">
      <c r="B15" s="692" t="s">
        <v>1098</v>
      </c>
      <c r="C15" s="713"/>
      <c r="D15" s="924">
        <f>'ARRANJO ATERROS SINERTEC'!J24/'ARRANJO ATERROS SINERTEC'!C24</f>
        <v>13.432</v>
      </c>
      <c r="E15" s="713">
        <f t="shared" ref="E15:AH15" si="11">$D15*E41/1000</f>
        <v>48.09169594346433</v>
      </c>
      <c r="F15" s="713">
        <f t="shared" si="11"/>
        <v>48.457193141551564</v>
      </c>
      <c r="G15" s="713">
        <f t="shared" si="11"/>
        <v>48.825468524972152</v>
      </c>
      <c r="H15" s="720">
        <f t="shared" si="11"/>
        <v>49.196541823821434</v>
      </c>
      <c r="I15" s="720">
        <f t="shared" si="11"/>
        <v>49.570434647251496</v>
      </c>
      <c r="J15" s="720">
        <f t="shared" si="11"/>
        <v>49.947170483471076</v>
      </c>
      <c r="K15" s="720">
        <f t="shared" si="11"/>
        <v>50.326769062575565</v>
      </c>
      <c r="L15" s="720">
        <f t="shared" si="11"/>
        <v>50.709252933245395</v>
      </c>
      <c r="M15" s="720">
        <f t="shared" si="11"/>
        <v>51.094642765104261</v>
      </c>
      <c r="N15" s="720">
        <f t="shared" si="11"/>
        <v>51.482962985889301</v>
      </c>
      <c r="O15" s="720">
        <f t="shared" si="11"/>
        <v>51.874233325695855</v>
      </c>
      <c r="P15" s="720">
        <f t="shared" si="11"/>
        <v>52.268477272732724</v>
      </c>
      <c r="Q15" s="720">
        <f t="shared" si="11"/>
        <v>52.665717375680316</v>
      </c>
      <c r="R15" s="720">
        <f t="shared" si="11"/>
        <v>53.065976183219036</v>
      </c>
      <c r="S15" s="720">
        <f t="shared" si="11"/>
        <v>53.469278123086013</v>
      </c>
      <c r="T15" s="720">
        <f t="shared" si="11"/>
        <v>53.875644804433314</v>
      </c>
      <c r="U15" s="720">
        <f t="shared" si="11"/>
        <v>54.285099715469734</v>
      </c>
      <c r="V15" s="720">
        <f t="shared" si="11"/>
        <v>54.697666344404013</v>
      </c>
      <c r="W15" s="720">
        <f t="shared" si="11"/>
        <v>55.113368179444926</v>
      </c>
      <c r="X15" s="720">
        <f t="shared" si="11"/>
        <v>55.532230587857967</v>
      </c>
      <c r="Y15" s="720">
        <f t="shared" si="11"/>
        <v>55.95427611832352</v>
      </c>
      <c r="Z15" s="720">
        <f t="shared" si="11"/>
        <v>56.379528259050389</v>
      </c>
      <c r="AA15" s="720">
        <f t="shared" si="11"/>
        <v>56.808012377304017</v>
      </c>
      <c r="AB15" s="720">
        <f t="shared" si="11"/>
        <v>57.239753840349898</v>
      </c>
      <c r="AC15" s="720">
        <f t="shared" si="11"/>
        <v>57.674775196868438</v>
      </c>
      <c r="AD15" s="720">
        <f t="shared" si="11"/>
        <v>58.113102709824261</v>
      </c>
      <c r="AE15" s="720">
        <f t="shared" si="11"/>
        <v>58.554761505961636</v>
      </c>
      <c r="AF15" s="720">
        <f t="shared" si="11"/>
        <v>58.999776902987804</v>
      </c>
      <c r="AG15" s="720">
        <f t="shared" si="11"/>
        <v>59.448174411024183</v>
      </c>
      <c r="AH15" s="714">
        <f t="shared" si="11"/>
        <v>59.899979734068815</v>
      </c>
    </row>
    <row r="16" spans="2:34">
      <c r="B16" s="496" t="s">
        <v>1087</v>
      </c>
      <c r="C16" s="713"/>
      <c r="D16" s="924">
        <f>'ARRANJO ATERROS SINERTEC'!J25/'ARRANJO ATERROS SINERTEC'!C25</f>
        <v>51.451931209472797</v>
      </c>
      <c r="E16" s="713">
        <f t="shared" ref="E16:AH16" si="12">$D16*E42/1000</f>
        <v>653.4197818405479</v>
      </c>
      <c r="F16" s="713">
        <f t="shared" si="12"/>
        <v>658.38577637977664</v>
      </c>
      <c r="G16" s="713">
        <f t="shared" si="12"/>
        <v>663.38951800233906</v>
      </c>
      <c r="H16" s="720">
        <f t="shared" si="12"/>
        <v>668.43127478018266</v>
      </c>
      <c r="I16" s="720">
        <f t="shared" si="12"/>
        <v>673.5113403159171</v>
      </c>
      <c r="J16" s="720">
        <f t="shared" si="12"/>
        <v>678.63003374281368</v>
      </c>
      <c r="K16" s="720">
        <f t="shared" si="12"/>
        <v>683.78762313282027</v>
      </c>
      <c r="L16" s="720">
        <f t="shared" si="12"/>
        <v>688.98441485387764</v>
      </c>
      <c r="M16" s="720">
        <f t="shared" si="12"/>
        <v>694.2206897432643</v>
      </c>
      <c r="N16" s="720">
        <f t="shared" si="12"/>
        <v>699.49677969958293</v>
      </c>
      <c r="O16" s="720">
        <f t="shared" si="12"/>
        <v>704.81295279478059</v>
      </c>
      <c r="P16" s="720">
        <f t="shared" si="12"/>
        <v>710.16952816212938</v>
      </c>
      <c r="Q16" s="720">
        <f t="shared" si="12"/>
        <v>715.56681216956952</v>
      </c>
      <c r="R16" s="720">
        <f t="shared" si="12"/>
        <v>721.0051111850413</v>
      </c>
      <c r="S16" s="720">
        <f t="shared" si="12"/>
        <v>726.48475710714695</v>
      </c>
      <c r="T16" s="720">
        <f t="shared" si="12"/>
        <v>732.0060435384961</v>
      </c>
      <c r="U16" s="720">
        <f t="shared" si="12"/>
        <v>737.56928961236054</v>
      </c>
      <c r="V16" s="720">
        <f t="shared" si="12"/>
        <v>743.174814462011</v>
      </c>
      <c r="W16" s="720">
        <f t="shared" si="12"/>
        <v>748.82293722071915</v>
      </c>
      <c r="X16" s="720">
        <f t="shared" si="12"/>
        <v>754.51400255241788</v>
      </c>
      <c r="Y16" s="720">
        <f t="shared" si="12"/>
        <v>760.2483168250476</v>
      </c>
      <c r="Z16" s="720">
        <f t="shared" si="12"/>
        <v>766.02619917188031</v>
      </c>
      <c r="AA16" s="720">
        <f t="shared" si="12"/>
        <v>771.84799425684798</v>
      </c>
      <c r="AB16" s="720">
        <f t="shared" si="12"/>
        <v>777.71404674388452</v>
      </c>
      <c r="AC16" s="720">
        <f t="shared" si="12"/>
        <v>783.6246630009299</v>
      </c>
      <c r="AD16" s="720">
        <f t="shared" si="12"/>
        <v>789.58019986174259</v>
      </c>
      <c r="AE16" s="720">
        <f t="shared" si="12"/>
        <v>795.5809987223048</v>
      </c>
      <c r="AF16" s="720">
        <f t="shared" si="12"/>
        <v>801.62740357320388</v>
      </c>
      <c r="AG16" s="720">
        <f t="shared" si="12"/>
        <v>807.71976101935036</v>
      </c>
      <c r="AH16" s="714">
        <f t="shared" si="12"/>
        <v>813.85842029984815</v>
      </c>
    </row>
    <row r="17" spans="2:34">
      <c r="B17" s="496" t="s">
        <v>1088</v>
      </c>
      <c r="C17" s="713"/>
      <c r="D17" s="924">
        <f>'ARRANJO ATERROS SINERTEC'!J26/'ARRANJO ATERROS SINERTEC'!C26</f>
        <v>25.483636363636364</v>
      </c>
      <c r="E17" s="713">
        <f t="shared" ref="E17:AH17" si="13">$D17*E43/1000</f>
        <v>100.36527849070816</v>
      </c>
      <c r="F17" s="713">
        <f t="shared" si="13"/>
        <v>101.1280552519337</v>
      </c>
      <c r="G17" s="713">
        <f t="shared" si="13"/>
        <v>101.89662996515929</v>
      </c>
      <c r="H17" s="720">
        <f t="shared" si="13"/>
        <v>102.67104380623604</v>
      </c>
      <c r="I17" s="720">
        <f t="shared" si="13"/>
        <v>103.45134187252486</v>
      </c>
      <c r="J17" s="720">
        <f t="shared" si="13"/>
        <v>104.23757318289617</v>
      </c>
      <c r="K17" s="720">
        <f t="shared" si="13"/>
        <v>105.0297789132012</v>
      </c>
      <c r="L17" s="720">
        <f t="shared" si="13"/>
        <v>105.82800612155562</v>
      </c>
      <c r="M17" s="720">
        <f t="shared" si="13"/>
        <v>106.63229794456544</v>
      </c>
      <c r="N17" s="720">
        <f t="shared" si="13"/>
        <v>107.44270536185594</v>
      </c>
      <c r="O17" s="720">
        <f t="shared" si="13"/>
        <v>108.25926954927833</v>
      </c>
      <c r="P17" s="720">
        <f t="shared" si="13"/>
        <v>109.0820395257031</v>
      </c>
      <c r="Q17" s="720">
        <f t="shared" si="13"/>
        <v>109.91106234924588</v>
      </c>
      <c r="R17" s="720">
        <f t="shared" si="13"/>
        <v>110.74638507802234</v>
      </c>
      <c r="S17" s="720">
        <f t="shared" si="13"/>
        <v>111.58805869165778</v>
      </c>
      <c r="T17" s="720">
        <f t="shared" si="13"/>
        <v>112.43612828751303</v>
      </c>
      <c r="U17" s="720">
        <f t="shared" si="13"/>
        <v>113.29064288445859</v>
      </c>
      <c r="V17" s="720">
        <f t="shared" si="13"/>
        <v>114.15165150136491</v>
      </c>
      <c r="W17" s="720">
        <f t="shared" si="13"/>
        <v>115.01920315710247</v>
      </c>
      <c r="X17" s="720">
        <f t="shared" si="13"/>
        <v>115.89335079205141</v>
      </c>
      <c r="Y17" s="720">
        <f t="shared" si="13"/>
        <v>116.77414146432733</v>
      </c>
      <c r="Z17" s="720">
        <f t="shared" si="13"/>
        <v>117.66162419280084</v>
      </c>
      <c r="AA17" s="720">
        <f t="shared" si="13"/>
        <v>118.55585191785188</v>
      </c>
      <c r="AB17" s="720">
        <f t="shared" si="13"/>
        <v>119.45687757986065</v>
      </c>
      <c r="AC17" s="720">
        <f t="shared" si="13"/>
        <v>120.36474823694284</v>
      </c>
      <c r="AD17" s="720">
        <f t="shared" si="13"/>
        <v>121.27951869876367</v>
      </c>
      <c r="AE17" s="720">
        <f t="shared" si="13"/>
        <v>122.20124140374604</v>
      </c>
      <c r="AF17" s="720">
        <f t="shared" si="13"/>
        <v>123.12996918884411</v>
      </c>
      <c r="AG17" s="720">
        <f t="shared" si="13"/>
        <v>124.06575529257222</v>
      </c>
      <c r="AH17" s="714">
        <f t="shared" si="13"/>
        <v>125.00865335805669</v>
      </c>
    </row>
    <row r="18" spans="2:34">
      <c r="B18" s="496" t="s">
        <v>1096</v>
      </c>
      <c r="C18" s="713"/>
      <c r="D18" s="924">
        <f>'ARRANJO ATERROS SINERTEC'!J27/'ARRANJO ATERROS SINERTEC'!C27</f>
        <v>49.566920565832426</v>
      </c>
      <c r="E18" s="713">
        <f t="shared" ref="E18:AH18" si="14">$D18*E44/1000</f>
        <v>815.46788773700371</v>
      </c>
      <c r="F18" s="713">
        <f t="shared" si="14"/>
        <v>821.66544892196123</v>
      </c>
      <c r="G18" s="713">
        <f t="shared" si="14"/>
        <v>827.91011846691902</v>
      </c>
      <c r="H18" s="720">
        <f t="shared" si="14"/>
        <v>834.20223092566789</v>
      </c>
      <c r="I18" s="720">
        <f t="shared" si="14"/>
        <v>840.54215271426449</v>
      </c>
      <c r="J18" s="720">
        <f t="shared" si="14"/>
        <v>846.93028211103126</v>
      </c>
      <c r="K18" s="720">
        <f t="shared" si="14"/>
        <v>853.3669536697596</v>
      </c>
      <c r="L18" s="720">
        <f t="shared" si="14"/>
        <v>859.85254973763938</v>
      </c>
      <c r="M18" s="720">
        <f t="shared" si="14"/>
        <v>866.387420799594</v>
      </c>
      <c r="N18" s="720">
        <f t="shared" si="14"/>
        <v>872.9719810650796</v>
      </c>
      <c r="O18" s="720">
        <f t="shared" si="14"/>
        <v>879.60656508788622</v>
      </c>
      <c r="P18" s="720">
        <f t="shared" si="14"/>
        <v>886.29157114633756</v>
      </c>
      <c r="Q18" s="720">
        <f t="shared" si="14"/>
        <v>893.0273815876227</v>
      </c>
      <c r="R18" s="720">
        <f t="shared" si="14"/>
        <v>899.81437875893141</v>
      </c>
      <c r="S18" s="720">
        <f t="shared" si="14"/>
        <v>906.65297686971917</v>
      </c>
      <c r="T18" s="720">
        <f t="shared" si="14"/>
        <v>913.54354233604317</v>
      </c>
      <c r="U18" s="720">
        <f t="shared" si="14"/>
        <v>920.48647343622599</v>
      </c>
      <c r="V18" s="720">
        <f t="shared" si="14"/>
        <v>927.48216844858973</v>
      </c>
      <c r="W18" s="720">
        <f t="shared" si="14"/>
        <v>934.53102565145764</v>
      </c>
      <c r="X18" s="720">
        <f t="shared" si="14"/>
        <v>941.63347518541741</v>
      </c>
      <c r="Y18" s="720">
        <f t="shared" si="14"/>
        <v>948.7898993976595</v>
      </c>
      <c r="Z18" s="720">
        <f t="shared" si="14"/>
        <v>956.00069656650658</v>
      </c>
      <c r="AA18" s="720">
        <f t="shared" si="14"/>
        <v>963.26629683254623</v>
      </c>
      <c r="AB18" s="720">
        <f t="shared" si="14"/>
        <v>970.58713033636786</v>
      </c>
      <c r="AC18" s="720">
        <f t="shared" si="14"/>
        <v>977.96357942516045</v>
      </c>
      <c r="AD18" s="720">
        <f t="shared" si="14"/>
        <v>985.39608942745474</v>
      </c>
      <c r="AE18" s="720">
        <f t="shared" si="14"/>
        <v>992.88508640543637</v>
      </c>
      <c r="AF18" s="720">
        <f t="shared" si="14"/>
        <v>1000.4309996593585</v>
      </c>
      <c r="AG18" s="720">
        <f t="shared" si="14"/>
        <v>1008.0342617521492</v>
      </c>
      <c r="AH18" s="714">
        <f t="shared" si="14"/>
        <v>1015.6953085342104</v>
      </c>
    </row>
    <row r="19" spans="2:34">
      <c r="B19" s="496" t="s">
        <v>1097</v>
      </c>
      <c r="C19" s="713"/>
      <c r="D19" s="975">
        <f>'ARRANJO ATERROS SINERTEC'!J28/'ARRANJO ATERROS SINERTEC'!C28</f>
        <v>12.274638019617003</v>
      </c>
      <c r="E19" s="713">
        <f t="shared" ref="E19:AH19" si="15">$D19*E45/1000</f>
        <v>94.092448585038909</v>
      </c>
      <c r="F19" s="713">
        <f t="shared" si="15"/>
        <v>94.807551798687854</v>
      </c>
      <c r="G19" s="713">
        <f t="shared" si="15"/>
        <v>95.528090592336824</v>
      </c>
      <c r="H19" s="720">
        <f t="shared" si="15"/>
        <v>96.254103568346295</v>
      </c>
      <c r="I19" s="720">
        <f t="shared" si="15"/>
        <v>96.985633005492076</v>
      </c>
      <c r="J19" s="720">
        <f t="shared" si="15"/>
        <v>97.722724858965165</v>
      </c>
      <c r="K19" s="720">
        <f t="shared" si="15"/>
        <v>98.465417731126124</v>
      </c>
      <c r="L19" s="720">
        <f t="shared" si="15"/>
        <v>99.213755738958398</v>
      </c>
      <c r="M19" s="720">
        <f t="shared" si="15"/>
        <v>99.967779323030086</v>
      </c>
      <c r="N19" s="720">
        <f t="shared" si="15"/>
        <v>100.72753627673995</v>
      </c>
      <c r="O19" s="720">
        <f t="shared" si="15"/>
        <v>101.49306520244843</v>
      </c>
      <c r="P19" s="720">
        <f t="shared" si="15"/>
        <v>102.26441205534664</v>
      </c>
      <c r="Q19" s="720">
        <f t="shared" si="15"/>
        <v>103.04162095241803</v>
      </c>
      <c r="R19" s="720">
        <f t="shared" si="15"/>
        <v>103.82473601064594</v>
      </c>
      <c r="S19" s="720">
        <f t="shared" si="15"/>
        <v>104.61380502342917</v>
      </c>
      <c r="T19" s="720">
        <f t="shared" si="15"/>
        <v>105.40887026954346</v>
      </c>
      <c r="U19" s="720">
        <f t="shared" si="15"/>
        <v>106.20997770417992</v>
      </c>
      <c r="V19" s="720">
        <f t="shared" si="15"/>
        <v>107.0171732825296</v>
      </c>
      <c r="W19" s="720">
        <f t="shared" si="15"/>
        <v>107.83050295978359</v>
      </c>
      <c r="X19" s="720">
        <f t="shared" si="15"/>
        <v>108.65001636754819</v>
      </c>
      <c r="Y19" s="720">
        <f t="shared" si="15"/>
        <v>109.47575762280688</v>
      </c>
      <c r="Z19" s="720">
        <f t="shared" si="15"/>
        <v>110.30777268075079</v>
      </c>
      <c r="AA19" s="720">
        <f t="shared" si="15"/>
        <v>111.14611117298611</v>
      </c>
      <c r="AB19" s="720">
        <f t="shared" si="15"/>
        <v>111.99082273111938</v>
      </c>
      <c r="AC19" s="720">
        <f t="shared" si="15"/>
        <v>112.84195147213393</v>
      </c>
      <c r="AD19" s="720">
        <f t="shared" si="15"/>
        <v>113.69954878009094</v>
      </c>
      <c r="AE19" s="720">
        <f t="shared" si="15"/>
        <v>114.56366381601192</v>
      </c>
      <c r="AF19" s="720">
        <f t="shared" si="15"/>
        <v>115.43434611454137</v>
      </c>
      <c r="AG19" s="720">
        <f t="shared" si="15"/>
        <v>116.31164558678645</v>
      </c>
      <c r="AH19" s="714">
        <f t="shared" si="15"/>
        <v>117.19561252317813</v>
      </c>
    </row>
    <row r="20" spans="2:34">
      <c r="B20" s="492" t="s">
        <v>30</v>
      </c>
      <c r="C20" s="493"/>
      <c r="D20" s="493"/>
      <c r="E20" s="775">
        <f>SUM(E4:E19)</f>
        <v>4682.6675245821025</v>
      </c>
      <c r="F20" s="775">
        <f t="shared" ref="F20:AH20" si="16">SUM(F4:F19)</f>
        <v>4718.2558278480319</v>
      </c>
      <c r="G20" s="775">
        <f t="shared" si="16"/>
        <v>4754.1146418119615</v>
      </c>
      <c r="H20" s="775">
        <f t="shared" si="16"/>
        <v>4790.2458875847005</v>
      </c>
      <c r="I20" s="775">
        <f t="shared" si="16"/>
        <v>4826.6516692399882</v>
      </c>
      <c r="J20" s="775">
        <f t="shared" si="16"/>
        <v>4863.3342738144993</v>
      </c>
      <c r="K20" s="775">
        <f t="shared" si="16"/>
        <v>4900.295622419043</v>
      </c>
      <c r="L20" s="775">
        <f t="shared" si="16"/>
        <v>4937.5379106088294</v>
      </c>
      <c r="M20" s="775">
        <f t="shared" si="16"/>
        <v>4975.0631509761306</v>
      </c>
      <c r="N20" s="775">
        <f t="shared" si="16"/>
        <v>5012.8737220390913</v>
      </c>
      <c r="O20" s="775">
        <f t="shared" si="16"/>
        <v>5050.971544908517</v>
      </c>
      <c r="P20" s="775">
        <f t="shared" si="16"/>
        <v>5089.3589066210843</v>
      </c>
      <c r="Q20" s="775">
        <f t="shared" si="16"/>
        <v>5128.0380027320025</v>
      </c>
      <c r="R20" s="775">
        <f t="shared" si="16"/>
        <v>5167.0110287964799</v>
      </c>
      <c r="S20" s="775">
        <f t="shared" si="16"/>
        <v>5206.2803633326575</v>
      </c>
      <c r="T20" s="775">
        <f t="shared" si="16"/>
        <v>5245.8481104142793</v>
      </c>
      <c r="U20" s="775">
        <f t="shared" si="16"/>
        <v>5285.7165570780217</v>
      </c>
      <c r="V20" s="775">
        <f t="shared" si="16"/>
        <v>5325.8879903605539</v>
      </c>
      <c r="W20" s="775">
        <f t="shared" si="16"/>
        <v>5366.3646972985607</v>
      </c>
      <c r="X20" s="775">
        <f t="shared" si="16"/>
        <v>5407.1491478916478</v>
      </c>
      <c r="Y20" s="775">
        <f t="shared" si="16"/>
        <v>5448.2435376950216</v>
      </c>
      <c r="Z20" s="775">
        <f t="shared" si="16"/>
        <v>5489.6501537453632</v>
      </c>
      <c r="AA20" s="775">
        <f t="shared" si="16"/>
        <v>5531.3714660422756</v>
      </c>
      <c r="AB20" s="775">
        <f t="shared" si="16"/>
        <v>5573.4099445853744</v>
      </c>
      <c r="AC20" s="775">
        <f t="shared" si="16"/>
        <v>5615.7677849298634</v>
      </c>
      <c r="AD20" s="775">
        <f t="shared" si="16"/>
        <v>5658.4475442891908</v>
      </c>
      <c r="AE20" s="775">
        <f t="shared" si="16"/>
        <v>5701.4516692435263</v>
      </c>
      <c r="AF20" s="775">
        <f t="shared" si="16"/>
        <v>5744.7826249670088</v>
      </c>
      <c r="AG20" s="775">
        <f t="shared" si="16"/>
        <v>5788.4428953690731</v>
      </c>
      <c r="AH20" s="976">
        <f t="shared" si="16"/>
        <v>5832.4349832368316</v>
      </c>
    </row>
    <row r="22" spans="2:34" ht="19.5" customHeight="1">
      <c r="B22" s="559" t="s">
        <v>1215</v>
      </c>
      <c r="C22" s="920"/>
      <c r="D22" s="921"/>
      <c r="E22" s="921"/>
      <c r="F22" s="921"/>
      <c r="G22" s="921"/>
      <c r="H22" s="921"/>
      <c r="I22" s="921"/>
      <c r="J22" s="921"/>
      <c r="K22" s="921"/>
      <c r="L22" s="921"/>
      <c r="M22" s="921"/>
      <c r="N22" s="921"/>
      <c r="O22" s="921"/>
      <c r="P22" s="921"/>
      <c r="Q22" s="921"/>
      <c r="R22" s="921"/>
      <c r="S22" s="921"/>
      <c r="T22" s="921"/>
      <c r="U22" s="921"/>
      <c r="V22" s="921"/>
      <c r="W22" s="921"/>
      <c r="X22" s="921"/>
      <c r="Y22" s="921"/>
      <c r="Z22" s="921"/>
      <c r="AA22" s="921"/>
      <c r="AB22" s="921"/>
      <c r="AC22" s="921"/>
      <c r="AD22" s="921"/>
      <c r="AE22" s="921"/>
      <c r="AF22" s="921"/>
      <c r="AG22" s="921"/>
      <c r="AH22" s="922"/>
    </row>
    <row r="23" spans="2:34">
      <c r="B23" s="496"/>
      <c r="C23" s="576"/>
      <c r="D23" s="497"/>
      <c r="E23" s="576">
        <v>1</v>
      </c>
      <c r="F23" s="576">
        <f>E23+1</f>
        <v>2</v>
      </c>
      <c r="G23" s="576">
        <f t="shared" ref="G23:AH23" si="17">F23+1</f>
        <v>3</v>
      </c>
      <c r="H23" s="576">
        <f t="shared" si="17"/>
        <v>4</v>
      </c>
      <c r="I23" s="576">
        <f t="shared" si="17"/>
        <v>5</v>
      </c>
      <c r="J23" s="576">
        <f t="shared" si="17"/>
        <v>6</v>
      </c>
      <c r="K23" s="576">
        <f t="shared" si="17"/>
        <v>7</v>
      </c>
      <c r="L23" s="576">
        <f t="shared" si="17"/>
        <v>8</v>
      </c>
      <c r="M23" s="576">
        <f t="shared" si="17"/>
        <v>9</v>
      </c>
      <c r="N23" s="576">
        <f t="shared" si="17"/>
        <v>10</v>
      </c>
      <c r="O23" s="576">
        <f t="shared" si="17"/>
        <v>11</v>
      </c>
      <c r="P23" s="576">
        <f t="shared" si="17"/>
        <v>12</v>
      </c>
      <c r="Q23" s="576">
        <f t="shared" si="17"/>
        <v>13</v>
      </c>
      <c r="R23" s="576">
        <f t="shared" si="17"/>
        <v>14</v>
      </c>
      <c r="S23" s="576">
        <f t="shared" si="17"/>
        <v>15</v>
      </c>
      <c r="T23" s="576">
        <f t="shared" si="17"/>
        <v>16</v>
      </c>
      <c r="U23" s="576">
        <f t="shared" si="17"/>
        <v>17</v>
      </c>
      <c r="V23" s="576">
        <f t="shared" si="17"/>
        <v>18</v>
      </c>
      <c r="W23" s="576">
        <f t="shared" si="17"/>
        <v>19</v>
      </c>
      <c r="X23" s="576">
        <f t="shared" si="17"/>
        <v>20</v>
      </c>
      <c r="Y23" s="576">
        <f t="shared" si="17"/>
        <v>21</v>
      </c>
      <c r="Z23" s="576">
        <f t="shared" si="17"/>
        <v>22</v>
      </c>
      <c r="AA23" s="576">
        <f t="shared" si="17"/>
        <v>23</v>
      </c>
      <c r="AB23" s="576">
        <f t="shared" si="17"/>
        <v>24</v>
      </c>
      <c r="AC23" s="576">
        <f t="shared" si="17"/>
        <v>25</v>
      </c>
      <c r="AD23" s="576">
        <f t="shared" si="17"/>
        <v>26</v>
      </c>
      <c r="AE23" s="576">
        <f t="shared" si="17"/>
        <v>27</v>
      </c>
      <c r="AF23" s="576">
        <f t="shared" si="17"/>
        <v>28</v>
      </c>
      <c r="AG23" s="576">
        <f t="shared" si="17"/>
        <v>29</v>
      </c>
      <c r="AH23" s="774">
        <f t="shared" si="17"/>
        <v>30</v>
      </c>
    </row>
    <row r="24" spans="2:34">
      <c r="B24" s="492" t="s">
        <v>113</v>
      </c>
      <c r="C24" s="574"/>
      <c r="D24" s="775"/>
      <c r="E24" s="776" t="str">
        <f>_xlfn.CONCAT("Ano ",E23)</f>
        <v>Ano 1</v>
      </c>
      <c r="F24" s="776" t="str">
        <f t="shared" ref="F24:AH24" si="18">_xlfn.CONCAT("Ano ",F23)</f>
        <v>Ano 2</v>
      </c>
      <c r="G24" s="776" t="str">
        <f t="shared" si="18"/>
        <v>Ano 3</v>
      </c>
      <c r="H24" s="776" t="str">
        <f t="shared" si="18"/>
        <v>Ano 4</v>
      </c>
      <c r="I24" s="776" t="str">
        <f t="shared" si="18"/>
        <v>Ano 5</v>
      </c>
      <c r="J24" s="776" t="str">
        <f t="shared" si="18"/>
        <v>Ano 6</v>
      </c>
      <c r="K24" s="776" t="str">
        <f t="shared" si="18"/>
        <v>Ano 7</v>
      </c>
      <c r="L24" s="776" t="str">
        <f t="shared" si="18"/>
        <v>Ano 8</v>
      </c>
      <c r="M24" s="776" t="str">
        <f t="shared" si="18"/>
        <v>Ano 9</v>
      </c>
      <c r="N24" s="776" t="str">
        <f t="shared" si="18"/>
        <v>Ano 10</v>
      </c>
      <c r="O24" s="776" t="str">
        <f t="shared" si="18"/>
        <v>Ano 11</v>
      </c>
      <c r="P24" s="776" t="str">
        <f t="shared" si="18"/>
        <v>Ano 12</v>
      </c>
      <c r="Q24" s="776" t="str">
        <f t="shared" si="18"/>
        <v>Ano 13</v>
      </c>
      <c r="R24" s="776" t="str">
        <f t="shared" si="18"/>
        <v>Ano 14</v>
      </c>
      <c r="S24" s="776" t="str">
        <f t="shared" si="18"/>
        <v>Ano 15</v>
      </c>
      <c r="T24" s="776" t="str">
        <f t="shared" si="18"/>
        <v>Ano 16</v>
      </c>
      <c r="U24" s="776" t="str">
        <f t="shared" si="18"/>
        <v>Ano 17</v>
      </c>
      <c r="V24" s="776" t="str">
        <f t="shared" si="18"/>
        <v>Ano 18</v>
      </c>
      <c r="W24" s="776" t="str">
        <f t="shared" si="18"/>
        <v>Ano 19</v>
      </c>
      <c r="X24" s="776" t="str">
        <f t="shared" si="18"/>
        <v>Ano 20</v>
      </c>
      <c r="Y24" s="776" t="str">
        <f t="shared" si="18"/>
        <v>Ano 21</v>
      </c>
      <c r="Z24" s="776" t="str">
        <f t="shared" si="18"/>
        <v>Ano 22</v>
      </c>
      <c r="AA24" s="776" t="str">
        <f t="shared" si="18"/>
        <v>Ano 23</v>
      </c>
      <c r="AB24" s="776" t="str">
        <f t="shared" si="18"/>
        <v>Ano 24</v>
      </c>
      <c r="AC24" s="776" t="str">
        <f t="shared" si="18"/>
        <v>Ano 25</v>
      </c>
      <c r="AD24" s="776" t="str">
        <f t="shared" si="18"/>
        <v>Ano 26</v>
      </c>
      <c r="AE24" s="776" t="str">
        <f t="shared" si="18"/>
        <v>Ano 27</v>
      </c>
      <c r="AF24" s="776" t="str">
        <f t="shared" si="18"/>
        <v>Ano 28</v>
      </c>
      <c r="AG24" s="776" t="str">
        <f t="shared" si="18"/>
        <v>Ano 29</v>
      </c>
      <c r="AH24" s="777" t="str">
        <f t="shared" si="18"/>
        <v>Ano 30</v>
      </c>
    </row>
    <row r="25" spans="2:34">
      <c r="B25" s="496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497"/>
      <c r="U25" s="497"/>
      <c r="V25" s="497"/>
      <c r="W25" s="497"/>
      <c r="X25" s="497"/>
      <c r="Y25" s="497"/>
      <c r="Z25" s="497"/>
      <c r="AA25" s="497"/>
      <c r="AB25" s="497"/>
      <c r="AC25" s="497"/>
      <c r="AD25" s="497"/>
      <c r="AE25" s="497"/>
      <c r="AF25" s="497"/>
      <c r="AG25" s="497"/>
      <c r="AH25" s="508"/>
    </row>
    <row r="26" spans="2:34">
      <c r="B26" s="496"/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V26" s="497"/>
      <c r="W26" s="497"/>
      <c r="X26" s="497"/>
      <c r="Y26" s="497"/>
      <c r="Z26" s="497"/>
      <c r="AA26" s="497"/>
      <c r="AB26" s="497"/>
      <c r="AC26" s="497"/>
      <c r="AD26" s="497"/>
      <c r="AE26" s="497"/>
      <c r="AF26" s="497"/>
      <c r="AG26" s="497"/>
      <c r="AH26" s="508"/>
    </row>
    <row r="27" spans="2:34">
      <c r="B27" s="496" t="s">
        <v>1176</v>
      </c>
      <c r="C27" s="497"/>
      <c r="D27" s="497"/>
      <c r="E27" s="498">
        <f>'Modelo Ajustado (Ter. Reais)'!E17</f>
        <v>158807.85985500002</v>
      </c>
      <c r="F27" s="498">
        <f>'Modelo Ajustado (Ter. Reais)'!F17</f>
        <v>160014.80060999998</v>
      </c>
      <c r="G27" s="498">
        <f>'Modelo Ajustado (Ter. Reais)'!G17</f>
        <v>161230.9154575</v>
      </c>
      <c r="H27" s="498">
        <f>'Modelo Ajustado (Ter. Reais)'!H17</f>
        <v>162456.26955</v>
      </c>
      <c r="I27" s="498">
        <f>'Modelo Ajustado (Ter. Reais)'!I17</f>
        <v>163690.93424500001</v>
      </c>
      <c r="J27" s="498">
        <f>'Modelo Ajustado (Ter. Reais)'!J17</f>
        <v>164934.98710499998</v>
      </c>
      <c r="K27" s="498">
        <f>'Modelo Ajustado (Ter. Reais)'!K17</f>
        <v>166188.49328249996</v>
      </c>
      <c r="L27" s="498">
        <f>'Modelo Ajustado (Ter. Reais)'!L17</f>
        <v>167451.52723749998</v>
      </c>
      <c r="M27" s="498">
        <f>'Modelo Ajustado (Ter. Reais)'!M17</f>
        <v>168724.15722499997</v>
      </c>
      <c r="N27" s="498">
        <f>'Modelo Ajustado (Ter. Reais)'!N17</f>
        <v>170006.46391000002</v>
      </c>
      <c r="O27" s="498">
        <f>'Modelo Ajustado (Ter. Reais)'!O17</f>
        <v>171298.51244499997</v>
      </c>
      <c r="P27" s="498">
        <f>'Modelo Ajustado (Ter. Reais)'!P17</f>
        <v>172600.3803925</v>
      </c>
      <c r="Q27" s="498">
        <f>'Modelo Ajustado (Ter. Reais)'!Q17</f>
        <v>173912.14221250004</v>
      </c>
      <c r="R27" s="498">
        <f>'Modelo Ajustado (Ter. Reais)'!R17</f>
        <v>175233.87236500002</v>
      </c>
      <c r="S27" s="498">
        <f>'Modelo Ajustado (Ter. Reais)'!S17</f>
        <v>176565.65151500001</v>
      </c>
      <c r="T27" s="498">
        <f>'Modelo Ajustado (Ter. Reais)'!T17</f>
        <v>177907.55101999998</v>
      </c>
      <c r="U27" s="498">
        <f>'Modelo Ajustado (Ter. Reais)'!U17</f>
        <v>179259.64844250001</v>
      </c>
      <c r="V27" s="498">
        <f>'Modelo Ajustado (Ter. Reais)'!V17</f>
        <v>180622.02134499999</v>
      </c>
      <c r="W27" s="498">
        <f>'Modelo Ajustado (Ter. Reais)'!W17</f>
        <v>181994.74729</v>
      </c>
      <c r="X27" s="498">
        <f>'Modelo Ajustado (Ter. Reais)'!X17</f>
        <v>183377.910045</v>
      </c>
      <c r="Y27" s="498">
        <f>'Modelo Ajustado (Ter. Reais)'!Y17</f>
        <v>184771.58406999995</v>
      </c>
      <c r="Z27" s="498">
        <f>'Modelo Ajustado (Ter. Reais)'!Z17</f>
        <v>186175.84692750001</v>
      </c>
      <c r="AA27" s="498">
        <f>'Modelo Ajustado (Ter. Reais)'!AA17</f>
        <v>187590.78238499997</v>
      </c>
      <c r="AB27" s="498">
        <f>'Modelo Ajustado (Ter. Reais)'!AB17</f>
        <v>189016.47420999999</v>
      </c>
      <c r="AC27" s="498">
        <f>'Modelo Ajustado (Ter. Reais)'!AC17</f>
        <v>190452.99686249997</v>
      </c>
      <c r="AD27" s="498">
        <f>'Modelo Ajustado (Ter. Reais)'!AD17</f>
        <v>191900.43706776763</v>
      </c>
      <c r="AE27" s="498">
        <f>'Modelo Ajustado (Ter. Reais)'!AE17</f>
        <v>193358.87779905662</v>
      </c>
      <c r="AF27" s="498">
        <f>'Modelo Ajustado (Ter. Reais)'!AF17</f>
        <v>194828.4026602162</v>
      </c>
      <c r="AG27" s="498">
        <f>'Modelo Ajustado (Ter. Reais)'!AG17</f>
        <v>196309.09589048376</v>
      </c>
      <c r="AH27" s="499">
        <f>'Modelo Ajustado (Ter. Reais)'!AH17</f>
        <v>197801.04236931377</v>
      </c>
    </row>
    <row r="28" spans="2:34">
      <c r="B28" s="496"/>
      <c r="C28" s="497"/>
      <c r="D28" s="497"/>
      <c r="E28" s="497"/>
      <c r="F28" s="497"/>
      <c r="G28" s="497"/>
      <c r="H28" s="497"/>
      <c r="I28" s="497"/>
      <c r="J28" s="497"/>
      <c r="K28" s="497"/>
      <c r="L28" s="497"/>
      <c r="M28" s="497"/>
      <c r="N28" s="497"/>
      <c r="O28" s="497"/>
      <c r="P28" s="497"/>
      <c r="Q28" s="497"/>
      <c r="R28" s="497"/>
      <c r="S28" s="497"/>
      <c r="T28" s="497"/>
      <c r="U28" s="497"/>
      <c r="V28" s="497"/>
      <c r="W28" s="497"/>
      <c r="X28" s="497"/>
      <c r="Y28" s="497"/>
      <c r="Z28" s="497"/>
      <c r="AA28" s="497"/>
      <c r="AB28" s="497"/>
      <c r="AC28" s="497"/>
      <c r="AD28" s="497"/>
      <c r="AE28" s="497"/>
      <c r="AF28" s="497"/>
      <c r="AG28" s="497"/>
      <c r="AH28" s="508"/>
    </row>
    <row r="29" spans="2:34" ht="26">
      <c r="B29" s="500" t="s">
        <v>1177</v>
      </c>
      <c r="C29" s="497"/>
      <c r="D29" s="972" t="s">
        <v>1203</v>
      </c>
      <c r="E29" s="497"/>
      <c r="F29" s="497"/>
      <c r="G29" s="497"/>
      <c r="H29" s="497"/>
      <c r="I29" s="497"/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/>
      <c r="Z29" s="497"/>
      <c r="AA29" s="497"/>
      <c r="AB29" s="497"/>
      <c r="AC29" s="497"/>
      <c r="AD29" s="497"/>
      <c r="AE29" s="497"/>
      <c r="AF29" s="497"/>
      <c r="AG29" s="497"/>
      <c r="AH29" s="508"/>
    </row>
    <row r="30" spans="2:34">
      <c r="B30" s="519" t="str">
        <f>B4</f>
        <v>Arauá</v>
      </c>
      <c r="C30" s="497"/>
      <c r="D30" s="971">
        <f>'ARRANJO ATERRO TORRE ITAPORANGA'!C13/'ARRANJO ATERRO TORRE ITAPORANGA'!$C$29</f>
        <v>2.254537256228159E-2</v>
      </c>
      <c r="E30" s="525">
        <f>$D30*E$27</f>
        <v>3580.3823662495774</v>
      </c>
      <c r="F30" s="525">
        <f t="shared" ref="F30:U45" si="19">$D30*F$27</f>
        <v>3607.593295231653</v>
      </c>
      <c r="G30" s="525">
        <f t="shared" si="19"/>
        <v>3635.011057547063</v>
      </c>
      <c r="H30" s="525">
        <f t="shared" si="19"/>
        <v>3662.637122083192</v>
      </c>
      <c r="I30" s="525">
        <f t="shared" si="19"/>
        <v>3690.4730976214632</v>
      </c>
      <c r="J30" s="525">
        <f t="shared" si="19"/>
        <v>3718.5207328373344</v>
      </c>
      <c r="K30" s="525">
        <f t="shared" si="19"/>
        <v>3746.7814966181927</v>
      </c>
      <c r="L30" s="525">
        <f t="shared" si="19"/>
        <v>3775.2570676924802</v>
      </c>
      <c r="M30" s="525">
        <f t="shared" si="19"/>
        <v>3803.9489848945996</v>
      </c>
      <c r="N30" s="525">
        <f t="shared" si="19"/>
        <v>3832.8590668470297</v>
      </c>
      <c r="O30" s="525">
        <f t="shared" si="19"/>
        <v>3861.988782437154</v>
      </c>
      <c r="P30" s="525">
        <f t="shared" si="19"/>
        <v>3891.3398803404348</v>
      </c>
      <c r="Q30" s="525">
        <f t="shared" si="19"/>
        <v>3920.9140392853124</v>
      </c>
      <c r="R30" s="525">
        <f t="shared" si="19"/>
        <v>3950.7129380002257</v>
      </c>
      <c r="S30" s="525">
        <f t="shared" si="19"/>
        <v>3980.738395107654</v>
      </c>
      <c r="T30" s="525">
        <f t="shared" si="19"/>
        <v>4010.9920193890198</v>
      </c>
      <c r="U30" s="525">
        <f t="shared" si="19"/>
        <v>4041.4755595197835</v>
      </c>
      <c r="V30" s="525">
        <f t="shared" ref="V30:AH45" si="20">$D30*V$27</f>
        <v>4072.1907641754024</v>
      </c>
      <c r="W30" s="525">
        <f t="shared" si="20"/>
        <v>4103.1393820313378</v>
      </c>
      <c r="X30" s="525">
        <f t="shared" si="20"/>
        <v>4134.3233016570848</v>
      </c>
      <c r="Y30" s="525">
        <f t="shared" si="20"/>
        <v>4165.7442017810836</v>
      </c>
      <c r="Z30" s="525">
        <f t="shared" si="20"/>
        <v>4197.4038310787964</v>
      </c>
      <c r="AA30" s="525">
        <f t="shared" si="20"/>
        <v>4229.3040781197151</v>
      </c>
      <c r="AB30" s="525">
        <f t="shared" si="20"/>
        <v>4261.4468314733394</v>
      </c>
      <c r="AC30" s="525">
        <f t="shared" si="20"/>
        <v>4293.8337698681089</v>
      </c>
      <c r="AD30" s="525">
        <f t="shared" si="20"/>
        <v>4326.4668485574939</v>
      </c>
      <c r="AE30" s="525">
        <f t="shared" si="20"/>
        <v>4359.3479382044097</v>
      </c>
      <c r="AF30" s="525">
        <f t="shared" si="20"/>
        <v>4392.4789236887882</v>
      </c>
      <c r="AG30" s="525">
        <f t="shared" si="20"/>
        <v>4425.8617042156184</v>
      </c>
      <c r="AH30" s="526">
        <f t="shared" si="20"/>
        <v>4459.4981934238249</v>
      </c>
    </row>
    <row r="31" spans="2:34">
      <c r="B31" s="519" t="str">
        <f t="shared" ref="B31:B45" si="21">B5</f>
        <v>Boquim</v>
      </c>
      <c r="C31" s="497"/>
      <c r="D31" s="971">
        <f>'ARRANJO ATERRO TORRE ITAPORANGA'!C14/'ARRANJO ATERRO TORRE ITAPORANGA'!$C$29</f>
        <v>3.8327133355878708E-2</v>
      </c>
      <c r="E31" s="525">
        <f t="shared" ref="E31:E45" si="22">$D31*E$27</f>
        <v>6086.6500226242824</v>
      </c>
      <c r="F31" s="525">
        <f t="shared" si="19"/>
        <v>6132.9086018938106</v>
      </c>
      <c r="G31" s="525">
        <f t="shared" si="19"/>
        <v>6179.5187978300082</v>
      </c>
      <c r="H31" s="525">
        <f t="shared" si="19"/>
        <v>6226.4831075414277</v>
      </c>
      <c r="I31" s="525">
        <f t="shared" si="19"/>
        <v>6273.8042659564881</v>
      </c>
      <c r="J31" s="525">
        <f t="shared" si="19"/>
        <v>6321.4852458234691</v>
      </c>
      <c r="K31" s="525">
        <f t="shared" si="19"/>
        <v>6369.5285442509285</v>
      </c>
      <c r="L31" s="525">
        <f t="shared" si="19"/>
        <v>6417.9370150772174</v>
      </c>
      <c r="M31" s="525">
        <f t="shared" si="19"/>
        <v>6466.7132743208203</v>
      </c>
      <c r="N31" s="525">
        <f t="shared" si="19"/>
        <v>6515.8604136399517</v>
      </c>
      <c r="O31" s="525">
        <f t="shared" si="19"/>
        <v>6565.380930143162</v>
      </c>
      <c r="P31" s="525">
        <f t="shared" si="19"/>
        <v>6615.27779657874</v>
      </c>
      <c r="Q31" s="525">
        <f t="shared" si="19"/>
        <v>6665.5538667850315</v>
      </c>
      <c r="R31" s="525">
        <f t="shared" si="19"/>
        <v>6716.2119946003841</v>
      </c>
      <c r="S31" s="525">
        <f t="shared" si="19"/>
        <v>6767.2552716830123</v>
      </c>
      <c r="T31" s="525">
        <f t="shared" si="19"/>
        <v>6818.6864329613345</v>
      </c>
      <c r="U31" s="525">
        <f t="shared" si="19"/>
        <v>6870.508451183633</v>
      </c>
      <c r="V31" s="525">
        <f t="shared" si="20"/>
        <v>6922.7242990981849</v>
      </c>
      <c r="W31" s="525">
        <f t="shared" si="20"/>
        <v>6975.3369494532753</v>
      </c>
      <c r="X31" s="525">
        <f t="shared" si="20"/>
        <v>7028.3496128170445</v>
      </c>
      <c r="Y31" s="525">
        <f t="shared" si="20"/>
        <v>7081.765143027842</v>
      </c>
      <c r="Z31" s="525">
        <f t="shared" si="20"/>
        <v>7135.5865128339537</v>
      </c>
      <c r="AA31" s="525">
        <f t="shared" si="20"/>
        <v>7189.8169328035165</v>
      </c>
      <c r="AB31" s="525">
        <f t="shared" si="20"/>
        <v>7244.4596135046777</v>
      </c>
      <c r="AC31" s="525">
        <f t="shared" si="20"/>
        <v>7299.517408775786</v>
      </c>
      <c r="AD31" s="525">
        <f t="shared" si="20"/>
        <v>7354.9936425477399</v>
      </c>
      <c r="AE31" s="525">
        <f t="shared" si="20"/>
        <v>7410.8914949474974</v>
      </c>
      <c r="AF31" s="525">
        <f t="shared" si="20"/>
        <v>7467.2141702709405</v>
      </c>
      <c r="AG31" s="525">
        <f t="shared" si="20"/>
        <v>7523.964897166552</v>
      </c>
      <c r="AH31" s="526">
        <f t="shared" si="20"/>
        <v>7581.1469288205035</v>
      </c>
    </row>
    <row r="32" spans="2:34">
      <c r="B32" s="519" t="str">
        <f t="shared" si="21"/>
        <v>Cristinápolis</v>
      </c>
      <c r="C32" s="497"/>
      <c r="D32" s="971">
        <f>'ARRANJO ATERRO TORRE ITAPORANGA'!C15/'ARRANJO ATERRO TORRE ITAPORANGA'!$C$29</f>
        <v>3.5351144177657536E-2</v>
      </c>
      <c r="E32" s="525">
        <f t="shared" si="22"/>
        <v>5614.0395502793381</v>
      </c>
      <c r="F32" s="525">
        <f t="shared" si="19"/>
        <v>5656.7062869232323</v>
      </c>
      <c r="G32" s="525">
        <f t="shared" si="19"/>
        <v>5699.6973382337956</v>
      </c>
      <c r="H32" s="525">
        <f t="shared" si="19"/>
        <v>5743.0150074264457</v>
      </c>
      <c r="I32" s="525">
        <f t="shared" si="19"/>
        <v>5786.6618170704551</v>
      </c>
      <c r="J32" s="525">
        <f t="shared" si="19"/>
        <v>5830.6405090889402</v>
      </c>
      <c r="K32" s="525">
        <f t="shared" si="19"/>
        <v>5874.953386697327</v>
      </c>
      <c r="L32" s="525">
        <f t="shared" si="19"/>
        <v>5919.6030821418099</v>
      </c>
      <c r="M32" s="525">
        <f t="shared" si="19"/>
        <v>5964.5920083147321</v>
      </c>
      <c r="N32" s="525">
        <f t="shared" si="19"/>
        <v>6009.923016816143</v>
      </c>
      <c r="O32" s="525">
        <f t="shared" si="19"/>
        <v>6055.5984108614575</v>
      </c>
      <c r="P32" s="525">
        <f t="shared" si="19"/>
        <v>6101.6209323738021</v>
      </c>
      <c r="Q32" s="525">
        <f t="shared" si="19"/>
        <v>6147.9932135993704</v>
      </c>
      <c r="R32" s="525">
        <f t="shared" si="19"/>
        <v>6194.7178867843541</v>
      </c>
      <c r="S32" s="525">
        <f t="shared" si="19"/>
        <v>6241.7978035288015</v>
      </c>
      <c r="T32" s="525">
        <f t="shared" si="19"/>
        <v>6289.2354864019835</v>
      </c>
      <c r="U32" s="525">
        <f t="shared" si="19"/>
        <v>6337.033677327021</v>
      </c>
      <c r="V32" s="525">
        <f t="shared" si="20"/>
        <v>6385.1951182270313</v>
      </c>
      <c r="W32" s="525">
        <f t="shared" si="20"/>
        <v>6433.7225510251383</v>
      </c>
      <c r="X32" s="525">
        <f t="shared" si="20"/>
        <v>6482.6189369983085</v>
      </c>
      <c r="Y32" s="525">
        <f t="shared" si="20"/>
        <v>6531.8869083927384</v>
      </c>
      <c r="Z32" s="525">
        <f t="shared" si="20"/>
        <v>6581.5292071315525</v>
      </c>
      <c r="AA32" s="525">
        <f t="shared" si="20"/>
        <v>6631.5487944917131</v>
      </c>
      <c r="AB32" s="525">
        <f t="shared" si="20"/>
        <v>6681.9486317501969</v>
      </c>
      <c r="AC32" s="525">
        <f t="shared" si="20"/>
        <v>6732.7313511531947</v>
      </c>
      <c r="AD32" s="525">
        <f t="shared" si="20"/>
        <v>6783.9000185381501</v>
      </c>
      <c r="AE32" s="525">
        <f t="shared" si="20"/>
        <v>6835.457567104515</v>
      </c>
      <c r="AF32" s="525">
        <f t="shared" si="20"/>
        <v>6887.4069523440203</v>
      </c>
      <c r="AG32" s="525">
        <f t="shared" si="20"/>
        <v>6939.7511522100895</v>
      </c>
      <c r="AH32" s="526">
        <f t="shared" si="20"/>
        <v>6992.4931672885577</v>
      </c>
    </row>
    <row r="33" spans="2:34">
      <c r="B33" s="519" t="str">
        <f t="shared" si="21"/>
        <v>Estância</v>
      </c>
      <c r="C33" s="497"/>
      <c r="D33" s="971">
        <f>'ARRANJO ATERRO TORRE ITAPORANGA'!C16/'ARRANJO ATERRO TORRE ITAPORANGA'!$C$29</f>
        <v>0.13752677262991772</v>
      </c>
      <c r="E33" s="525">
        <f t="shared" si="22"/>
        <v>21840.332434122425</v>
      </c>
      <c r="F33" s="525">
        <f t="shared" si="19"/>
        <v>22006.319100913086</v>
      </c>
      <c r="G33" s="525">
        <f t="shared" si="19"/>
        <v>22173.567451037088</v>
      </c>
      <c r="H33" s="525">
        <f t="shared" si="19"/>
        <v>22342.086444707475</v>
      </c>
      <c r="I33" s="525">
        <f t="shared" si="19"/>
        <v>22511.88589549093</v>
      </c>
      <c r="J33" s="525">
        <f t="shared" si="19"/>
        <v>22682.976470307742</v>
      </c>
      <c r="K33" s="525">
        <f t="shared" si="19"/>
        <v>22855.367129370981</v>
      </c>
      <c r="L33" s="525">
        <f t="shared" si="19"/>
        <v>23029.068112924135</v>
      </c>
      <c r="M33" s="525">
        <f t="shared" si="19"/>
        <v>23204.088807857061</v>
      </c>
      <c r="N33" s="525">
        <f t="shared" si="19"/>
        <v>23380.440307766887</v>
      </c>
      <c r="O33" s="525">
        <f t="shared" si="19"/>
        <v>23558.131572866641</v>
      </c>
      <c r="P33" s="525">
        <f t="shared" si="19"/>
        <v>23737.173270076655</v>
      </c>
      <c r="Q33" s="525">
        <f t="shared" si="19"/>
        <v>23917.57563964041</v>
      </c>
      <c r="R33" s="525">
        <f t="shared" si="19"/>
        <v>24099.348921801378</v>
      </c>
      <c r="S33" s="525">
        <f t="shared" si="19"/>
        <v>24282.504210156694</v>
      </c>
      <c r="T33" s="525">
        <f t="shared" si="19"/>
        <v>24467.051318273025</v>
      </c>
      <c r="U33" s="525">
        <f t="shared" si="19"/>
        <v>24653.000913070682</v>
      </c>
      <c r="V33" s="525">
        <f t="shared" si="20"/>
        <v>24840.363661469957</v>
      </c>
      <c r="W33" s="525">
        <f t="shared" si="20"/>
        <v>25029.150230391166</v>
      </c>
      <c r="X33" s="525">
        <f t="shared" si="20"/>
        <v>25219.372140108218</v>
      </c>
      <c r="Y33" s="525">
        <f t="shared" si="20"/>
        <v>25411.039630864612</v>
      </c>
      <c r="Z33" s="525">
        <f t="shared" si="20"/>
        <v>25604.163369580659</v>
      </c>
      <c r="AA33" s="525">
        <f t="shared" si="20"/>
        <v>25798.754876530264</v>
      </c>
      <c r="AB33" s="525">
        <f t="shared" si="20"/>
        <v>25994.825671987375</v>
      </c>
      <c r="AC33" s="525">
        <f t="shared" si="20"/>
        <v>26192.385996195466</v>
      </c>
      <c r="AD33" s="525">
        <f t="shared" si="20"/>
        <v>26391.447776200715</v>
      </c>
      <c r="AE33" s="525">
        <f t="shared" si="20"/>
        <v>26592.022423046903</v>
      </c>
      <c r="AF33" s="525">
        <f t="shared" si="20"/>
        <v>26794.121434501612</v>
      </c>
      <c r="AG33" s="525">
        <f t="shared" si="20"/>
        <v>26997.756395715274</v>
      </c>
      <c r="AH33" s="526">
        <f t="shared" si="20"/>
        <v>27202.938979885337</v>
      </c>
    </row>
    <row r="34" spans="2:34">
      <c r="B34" s="519" t="str">
        <f t="shared" si="21"/>
        <v>Indiaroba</v>
      </c>
      <c r="C34" s="497"/>
      <c r="D34" s="971">
        <f>'ARRANJO ATERRO TORRE ITAPORANGA'!C17/'ARRANJO ATERRO TORRE ITAPORANGA'!$C$29</f>
        <v>3.469732837335137E-2</v>
      </c>
      <c r="E34" s="525">
        <f t="shared" si="22"/>
        <v>5510.2084616581005</v>
      </c>
      <c r="F34" s="525">
        <f t="shared" si="19"/>
        <v>5552.0860813615145</v>
      </c>
      <c r="G34" s="525">
        <f t="shared" si="19"/>
        <v>5594.2820175649304</v>
      </c>
      <c r="H34" s="525">
        <f t="shared" si="19"/>
        <v>5636.7985308860334</v>
      </c>
      <c r="I34" s="525">
        <f t="shared" si="19"/>
        <v>5679.6380972394327</v>
      </c>
      <c r="J34" s="525">
        <f t="shared" si="19"/>
        <v>5722.8034078366582</v>
      </c>
      <c r="K34" s="525">
        <f t="shared" si="19"/>
        <v>5766.2967232953997</v>
      </c>
      <c r="L34" s="525">
        <f t="shared" si="19"/>
        <v>5810.1206271787278</v>
      </c>
      <c r="M34" s="525">
        <f t="shared" si="19"/>
        <v>5854.2774877527891</v>
      </c>
      <c r="N34" s="525">
        <f t="shared" si="19"/>
        <v>5898.7701038775795</v>
      </c>
      <c r="O34" s="525">
        <f t="shared" si="19"/>
        <v>5943.6007361707807</v>
      </c>
      <c r="P34" s="525">
        <f t="shared" si="19"/>
        <v>5988.77207584393</v>
      </c>
      <c r="Q34" s="525">
        <f t="shared" si="19"/>
        <v>6034.286706460096</v>
      </c>
      <c r="R34" s="525">
        <f t="shared" si="19"/>
        <v>6080.1472115823481</v>
      </c>
      <c r="S34" s="525">
        <f t="shared" si="19"/>
        <v>6126.3563900706804</v>
      </c>
      <c r="T34" s="525">
        <f t="shared" si="19"/>
        <v>6172.916717839702</v>
      </c>
      <c r="U34" s="525">
        <f t="shared" si="19"/>
        <v>6219.8308861009473</v>
      </c>
      <c r="V34" s="525">
        <f t="shared" si="20"/>
        <v>6267.1015860659445</v>
      </c>
      <c r="W34" s="525">
        <f t="shared" si="20"/>
        <v>6314.731508946229</v>
      </c>
      <c r="X34" s="525">
        <f t="shared" si="20"/>
        <v>6362.7235612502536</v>
      </c>
      <c r="Y34" s="525">
        <f t="shared" si="20"/>
        <v>6411.0803265410877</v>
      </c>
      <c r="Z34" s="525">
        <f t="shared" si="20"/>
        <v>6459.8044960302677</v>
      </c>
      <c r="AA34" s="525">
        <f t="shared" si="20"/>
        <v>6508.8989762262418</v>
      </c>
      <c r="AB34" s="525">
        <f t="shared" si="20"/>
        <v>6558.3666736374698</v>
      </c>
      <c r="AC34" s="525">
        <f t="shared" si="20"/>
        <v>6608.2101718270196</v>
      </c>
      <c r="AD34" s="525">
        <f t="shared" si="20"/>
        <v>6658.4324799299829</v>
      </c>
      <c r="AE34" s="525">
        <f t="shared" si="20"/>
        <v>6709.0364768965874</v>
      </c>
      <c r="AF34" s="525">
        <f t="shared" si="20"/>
        <v>6760.0250635570455</v>
      </c>
      <c r="AG34" s="525">
        <f t="shared" si="20"/>
        <v>6811.4011627878372</v>
      </c>
      <c r="AH34" s="526">
        <f t="shared" si="20"/>
        <v>6863.1677196792671</v>
      </c>
    </row>
    <row r="35" spans="2:34">
      <c r="B35" s="519" t="str">
        <f t="shared" si="21"/>
        <v>Itabaianinha</v>
      </c>
      <c r="C35" s="497"/>
      <c r="D35" s="971">
        <f>'ARRANJO ATERRO TORRE ITAPORANGA'!C18/'ARRANJO ATERRO TORRE ITAPORANGA'!$C$29</f>
        <v>8.3417878480441895E-2</v>
      </c>
      <c r="E35" s="525">
        <f t="shared" si="22"/>
        <v>13247.414755123438</v>
      </c>
      <c r="F35" s="525">
        <f t="shared" si="19"/>
        <v>13348.095192357117</v>
      </c>
      <c r="G35" s="525">
        <f t="shared" si="19"/>
        <v>13449.540912924136</v>
      </c>
      <c r="H35" s="525">
        <f t="shared" si="19"/>
        <v>13551.757351707813</v>
      </c>
      <c r="I35" s="525">
        <f t="shared" si="19"/>
        <v>13654.750461199415</v>
      </c>
      <c r="J35" s="525">
        <f t="shared" si="19"/>
        <v>13758.52671149814</v>
      </c>
      <c r="K35" s="525">
        <f t="shared" si="19"/>
        <v>13863.091537487315</v>
      </c>
      <c r="L35" s="525">
        <f t="shared" si="19"/>
        <v>13968.451150462179</v>
      </c>
      <c r="M35" s="525">
        <f t="shared" si="19"/>
        <v>14074.611244110019</v>
      </c>
      <c r="N35" s="525">
        <f t="shared" si="19"/>
        <v>14181.578547334013</v>
      </c>
      <c r="O35" s="525">
        <f t="shared" si="19"/>
        <v>14289.358495017472</v>
      </c>
      <c r="P35" s="525">
        <f t="shared" si="19"/>
        <v>14397.957557259611</v>
      </c>
      <c r="Q35" s="525">
        <f t="shared" si="19"/>
        <v>14507.381945355657</v>
      </c>
      <c r="R35" s="525">
        <f t="shared" si="19"/>
        <v>14617.637870600836</v>
      </c>
      <c r="S35" s="525">
        <f t="shared" si="19"/>
        <v>14728.732061898321</v>
      </c>
      <c r="T35" s="525">
        <f t="shared" si="19"/>
        <v>14840.670471739375</v>
      </c>
      <c r="U35" s="525">
        <f t="shared" si="19"/>
        <v>14953.459570223202</v>
      </c>
      <c r="V35" s="525">
        <f t="shared" si="20"/>
        <v>15067.105827448991</v>
      </c>
      <c r="W35" s="525">
        <f t="shared" si="20"/>
        <v>15181.615713515952</v>
      </c>
      <c r="X35" s="525">
        <f t="shared" si="20"/>
        <v>15296.996216131214</v>
      </c>
      <c r="Y35" s="525">
        <f t="shared" si="20"/>
        <v>15413.253546590009</v>
      </c>
      <c r="Z35" s="525">
        <f t="shared" si="20"/>
        <v>15530.394174991547</v>
      </c>
      <c r="AA35" s="525">
        <f t="shared" si="20"/>
        <v>15648.425089042947</v>
      </c>
      <c r="AB35" s="525">
        <f t="shared" si="20"/>
        <v>15767.353276451358</v>
      </c>
      <c r="AC35" s="525">
        <f t="shared" si="20"/>
        <v>15887.184948512004</v>
      </c>
      <c r="AD35" s="525">
        <f t="shared" si="20"/>
        <v>16007.927339662729</v>
      </c>
      <c r="AE35" s="525">
        <f t="shared" si="20"/>
        <v>16129.58737135632</v>
      </c>
      <c r="AF35" s="525">
        <f t="shared" si="20"/>
        <v>16252.172017648518</v>
      </c>
      <c r="AG35" s="525">
        <f t="shared" si="20"/>
        <v>16375.688305597791</v>
      </c>
      <c r="AH35" s="526">
        <f t="shared" si="20"/>
        <v>16500.143315668156</v>
      </c>
    </row>
    <row r="36" spans="2:34">
      <c r="B36" s="519" t="str">
        <f t="shared" si="21"/>
        <v>Lagarto</v>
      </c>
      <c r="C36" s="497"/>
      <c r="D36" s="971">
        <f>'ARRANJO ATERRO TORRE ITAPORANGA'!C19/'ARRANJO ATERRO TORRE ITAPORANGA'!$C$29</f>
        <v>0.21548867095028745</v>
      </c>
      <c r="E36" s="525">
        <f t="shared" si="22"/>
        <v>34221.294656613463</v>
      </c>
      <c r="F36" s="525">
        <f t="shared" si="19"/>
        <v>34481.376715824139</v>
      </c>
      <c r="G36" s="525">
        <f t="shared" si="19"/>
        <v>34743.435688034835</v>
      </c>
      <c r="H36" s="525">
        <f t="shared" si="19"/>
        <v>35007.485612871154</v>
      </c>
      <c r="I36" s="525">
        <f t="shared" si="19"/>
        <v>35273.541867065949</v>
      </c>
      <c r="J36" s="525">
        <f t="shared" si="19"/>
        <v>35541.621164459248</v>
      </c>
      <c r="K36" s="525">
        <f t="shared" si="19"/>
        <v>35811.737544676689</v>
      </c>
      <c r="L36" s="525">
        <f t="shared" si="19"/>
        <v>36083.907053004732</v>
      </c>
      <c r="M36" s="525">
        <f t="shared" si="19"/>
        <v>36358.144397622586</v>
      </c>
      <c r="N36" s="525">
        <f t="shared" si="19"/>
        <v>36634.466960923914</v>
      </c>
      <c r="O36" s="525">
        <f t="shared" si="19"/>
        <v>36912.888782534319</v>
      </c>
      <c r="P36" s="525">
        <f t="shared" si="19"/>
        <v>37193.426576293881</v>
      </c>
      <c r="Q36" s="525">
        <f t="shared" si="19"/>
        <v>37476.096387489015</v>
      </c>
      <c r="R36" s="525">
        <f t="shared" si="19"/>
        <v>37760.914261406157</v>
      </c>
      <c r="S36" s="525">
        <f t="shared" si="19"/>
        <v>38047.897580438963</v>
      </c>
      <c r="T36" s="525">
        <f t="shared" si="19"/>
        <v>38337.061721320257</v>
      </c>
      <c r="U36" s="525">
        <f t="shared" si="19"/>
        <v>38628.423397890096</v>
      </c>
      <c r="V36" s="525">
        <f t="shared" si="20"/>
        <v>38921.999323988501</v>
      </c>
      <c r="W36" s="525">
        <f t="shared" si="20"/>
        <v>39217.806213455529</v>
      </c>
      <c r="X36" s="525">
        <f t="shared" si="20"/>
        <v>39515.862117238416</v>
      </c>
      <c r="Y36" s="525">
        <f t="shared" si="20"/>
        <v>39816.183080623596</v>
      </c>
      <c r="Z36" s="525">
        <f t="shared" si="20"/>
        <v>40118.785817451135</v>
      </c>
      <c r="AA36" s="525">
        <f t="shared" si="20"/>
        <v>40423.688378668237</v>
      </c>
      <c r="AB36" s="525">
        <f t="shared" si="20"/>
        <v>40730.908815222181</v>
      </c>
      <c r="AC36" s="525">
        <f t="shared" si="20"/>
        <v>41040.463172399388</v>
      </c>
      <c r="AD36" s="525">
        <f t="shared" si="20"/>
        <v>41352.370138512524</v>
      </c>
      <c r="AE36" s="525">
        <f t="shared" si="20"/>
        <v>41666.647593357753</v>
      </c>
      <c r="AF36" s="525">
        <f t="shared" si="20"/>
        <v>41983.313552617437</v>
      </c>
      <c r="AG36" s="525">
        <f t="shared" si="20"/>
        <v>42302.386168892881</v>
      </c>
      <c r="AH36" s="526">
        <f t="shared" si="20"/>
        <v>42623.883732744922</v>
      </c>
    </row>
    <row r="37" spans="2:34">
      <c r="B37" s="519" t="str">
        <f t="shared" si="21"/>
        <v>Pedrinhas</v>
      </c>
      <c r="C37" s="497"/>
      <c r="D37" s="971">
        <f>'ARRANJO ATERRO TORRE ITAPORANGA'!C20/'ARRANJO ATERRO TORRE ITAPORANGA'!$C$29</f>
        <v>1.8036298049825275E-2</v>
      </c>
      <c r="E37" s="525">
        <f t="shared" si="22"/>
        <v>2864.3058929996623</v>
      </c>
      <c r="F37" s="525">
        <f t="shared" si="19"/>
        <v>2886.074636185323</v>
      </c>
      <c r="G37" s="525">
        <f t="shared" si="19"/>
        <v>2908.008846037651</v>
      </c>
      <c r="H37" s="525">
        <f t="shared" si="19"/>
        <v>2930.109697666554</v>
      </c>
      <c r="I37" s="525">
        <f t="shared" si="19"/>
        <v>2952.378478097171</v>
      </c>
      <c r="J37" s="525">
        <f t="shared" si="19"/>
        <v>2974.8165862698679</v>
      </c>
      <c r="K37" s="525">
        <f t="shared" si="19"/>
        <v>2997.4251972945549</v>
      </c>
      <c r="L37" s="525">
        <f t="shared" si="19"/>
        <v>3020.2056541539846</v>
      </c>
      <c r="M37" s="525">
        <f t="shared" si="19"/>
        <v>3043.1591879156799</v>
      </c>
      <c r="N37" s="525">
        <f t="shared" si="19"/>
        <v>3066.2872534776243</v>
      </c>
      <c r="O37" s="525">
        <f t="shared" si="19"/>
        <v>3089.5910259497236</v>
      </c>
      <c r="P37" s="525">
        <f t="shared" si="19"/>
        <v>3113.0719042723481</v>
      </c>
      <c r="Q37" s="525">
        <f t="shared" si="19"/>
        <v>3136.7312314282503</v>
      </c>
      <c r="R37" s="525">
        <f t="shared" si="19"/>
        <v>3160.5703504001808</v>
      </c>
      <c r="S37" s="525">
        <f t="shared" si="19"/>
        <v>3184.5907160861238</v>
      </c>
      <c r="T37" s="525">
        <f t="shared" si="19"/>
        <v>3208.7936155112166</v>
      </c>
      <c r="U37" s="525">
        <f t="shared" si="19"/>
        <v>3233.1804476158272</v>
      </c>
      <c r="V37" s="525">
        <f t="shared" si="20"/>
        <v>3257.7526113403223</v>
      </c>
      <c r="W37" s="525">
        <f t="shared" si="20"/>
        <v>3282.5115056250706</v>
      </c>
      <c r="X37" s="525">
        <f t="shared" si="20"/>
        <v>3307.4586413256679</v>
      </c>
      <c r="Y37" s="525">
        <f t="shared" si="20"/>
        <v>3332.595361424867</v>
      </c>
      <c r="Z37" s="525">
        <f t="shared" si="20"/>
        <v>3357.9230648630373</v>
      </c>
      <c r="AA37" s="525">
        <f t="shared" si="20"/>
        <v>3383.4432624957726</v>
      </c>
      <c r="AB37" s="525">
        <f t="shared" si="20"/>
        <v>3409.1574651786723</v>
      </c>
      <c r="AC37" s="525">
        <f t="shared" si="20"/>
        <v>3435.0670158944877</v>
      </c>
      <c r="AD37" s="525">
        <f t="shared" si="20"/>
        <v>3461.1734788459953</v>
      </c>
      <c r="AE37" s="525">
        <f t="shared" si="20"/>
        <v>3487.4783505635287</v>
      </c>
      <c r="AF37" s="525">
        <f t="shared" si="20"/>
        <v>3513.9831389510309</v>
      </c>
      <c r="AG37" s="525">
        <f t="shared" si="20"/>
        <v>3540.6893633724953</v>
      </c>
      <c r="AH37" s="526">
        <f t="shared" si="20"/>
        <v>3567.5985547390605</v>
      </c>
    </row>
    <row r="38" spans="2:34">
      <c r="B38" s="519" t="str">
        <f t="shared" si="21"/>
        <v>Poço Verde</v>
      </c>
      <c r="C38" s="497"/>
      <c r="D38" s="971">
        <f>'ARRANJO ATERRO TORRE ITAPORANGA'!C21/'ARRANJO ATERRO TORRE ITAPORANGA'!$C$29</f>
        <v>4.5496561830684248E-2</v>
      </c>
      <c r="E38" s="525">
        <f t="shared" si="22"/>
        <v>7225.2116150916472</v>
      </c>
      <c r="F38" s="525">
        <f t="shared" si="19"/>
        <v>7280.1232697774758</v>
      </c>
      <c r="G38" s="525">
        <f t="shared" si="19"/>
        <v>7335.4523141299733</v>
      </c>
      <c r="H38" s="525">
        <f t="shared" si="19"/>
        <v>7391.2017123638816</v>
      </c>
      <c r="I38" s="525">
        <f t="shared" si="19"/>
        <v>7447.3747110001123</v>
      </c>
      <c r="J38" s="525">
        <f t="shared" si="19"/>
        <v>7503.9748388657408</v>
      </c>
      <c r="K38" s="525">
        <f t="shared" si="19"/>
        <v>7561.0050601755129</v>
      </c>
      <c r="L38" s="525">
        <f t="shared" si="19"/>
        <v>7618.4687626034256</v>
      </c>
      <c r="M38" s="525">
        <f t="shared" si="19"/>
        <v>7676.3690515173021</v>
      </c>
      <c r="N38" s="525">
        <f t="shared" si="19"/>
        <v>7734.7095968973063</v>
      </c>
      <c r="O38" s="525">
        <f t="shared" si="19"/>
        <v>7793.4933629581765</v>
      </c>
      <c r="P38" s="525">
        <f t="shared" si="19"/>
        <v>7852.7238785269974</v>
      </c>
      <c r="Q38" s="525">
        <f t="shared" si="19"/>
        <v>7912.4045312777598</v>
      </c>
      <c r="R38" s="525">
        <f t="shared" si="19"/>
        <v>7972.5387088844554</v>
      </c>
      <c r="S38" s="525">
        <f t="shared" si="19"/>
        <v>8033.1300813272455</v>
      </c>
      <c r="T38" s="525">
        <f t="shared" si="19"/>
        <v>8094.1818951270416</v>
      </c>
      <c r="U38" s="525">
        <f t="shared" si="19"/>
        <v>8155.6976791109228</v>
      </c>
      <c r="V38" s="525">
        <f t="shared" si="20"/>
        <v>8217.680962105962</v>
      </c>
      <c r="W38" s="525">
        <f t="shared" si="20"/>
        <v>8280.1352729392402</v>
      </c>
      <c r="X38" s="525">
        <f t="shared" si="20"/>
        <v>8343.0644227439971</v>
      </c>
      <c r="Y38" s="525">
        <f t="shared" si="20"/>
        <v>8406.4717991942252</v>
      </c>
      <c r="Z38" s="525">
        <f t="shared" si="20"/>
        <v>8470.3609311170094</v>
      </c>
      <c r="AA38" s="525">
        <f t="shared" si="20"/>
        <v>8534.7356296455855</v>
      </c>
      <c r="AB38" s="525">
        <f t="shared" si="20"/>
        <v>8599.5997059131987</v>
      </c>
      <c r="AC38" s="525">
        <f t="shared" si="20"/>
        <v>8664.9565475938434</v>
      </c>
      <c r="AD38" s="525">
        <f t="shared" si="20"/>
        <v>8730.8101003890224</v>
      </c>
      <c r="AE38" s="525">
        <f t="shared" si="20"/>
        <v>8797.1641392964993</v>
      </c>
      <c r="AF38" s="525">
        <f t="shared" si="20"/>
        <v>8864.0224680039737</v>
      </c>
      <c r="AG38" s="525">
        <f t="shared" si="20"/>
        <v>8931.3889191071175</v>
      </c>
      <c r="AH38" s="526">
        <f t="shared" si="20"/>
        <v>8999.2673543292785</v>
      </c>
    </row>
    <row r="39" spans="2:34">
      <c r="B39" s="519" t="str">
        <f t="shared" si="21"/>
        <v>Riachão do 
Dantas</v>
      </c>
      <c r="C39" s="497"/>
      <c r="D39" s="971">
        <f>'ARRANJO ATERRO TORRE ITAPORANGA'!C22/'ARRANJO ATERRO TORRE ITAPORANGA'!$C$29</f>
        <v>5.1854356893247661E-2</v>
      </c>
      <c r="E39" s="525">
        <f t="shared" si="22"/>
        <v>8234.8794423740292</v>
      </c>
      <c r="F39" s="525">
        <f t="shared" si="19"/>
        <v>8297.4645790328032</v>
      </c>
      <c r="G39" s="525">
        <f t="shared" si="19"/>
        <v>8360.5254323582467</v>
      </c>
      <c r="H39" s="525">
        <f t="shared" si="19"/>
        <v>8424.0653807913422</v>
      </c>
      <c r="I39" s="525">
        <f t="shared" si="19"/>
        <v>8488.0881245293658</v>
      </c>
      <c r="J39" s="525">
        <f t="shared" si="19"/>
        <v>8552.5976855258705</v>
      </c>
      <c r="K39" s="525">
        <f t="shared" si="19"/>
        <v>8617.5974422218442</v>
      </c>
      <c r="L39" s="525">
        <f t="shared" si="19"/>
        <v>8683.0912556927051</v>
      </c>
      <c r="M39" s="525">
        <f t="shared" si="19"/>
        <v>8749.0826652575797</v>
      </c>
      <c r="N39" s="525">
        <f t="shared" si="19"/>
        <v>8815.5758537481688</v>
      </c>
      <c r="O39" s="525">
        <f t="shared" si="19"/>
        <v>8882.5741996054549</v>
      </c>
      <c r="P39" s="525">
        <f t="shared" si="19"/>
        <v>8950.081724783</v>
      </c>
      <c r="Q39" s="525">
        <f t="shared" si="19"/>
        <v>9018.1022903562189</v>
      </c>
      <c r="R39" s="525">
        <f t="shared" si="19"/>
        <v>9086.6397574005186</v>
      </c>
      <c r="S39" s="525">
        <f t="shared" si="19"/>
        <v>9155.6983087476056</v>
      </c>
      <c r="T39" s="525">
        <f t="shared" si="19"/>
        <v>9225.2816445947465</v>
      </c>
      <c r="U39" s="525">
        <f t="shared" si="19"/>
        <v>9295.3937868955018</v>
      </c>
      <c r="V39" s="525">
        <f t="shared" si="20"/>
        <v>9366.0387576034263</v>
      </c>
      <c r="W39" s="525">
        <f t="shared" si="20"/>
        <v>9437.220578672077</v>
      </c>
      <c r="X39" s="525">
        <f t="shared" si="20"/>
        <v>9508.9435938112947</v>
      </c>
      <c r="Y39" s="525">
        <f t="shared" si="20"/>
        <v>9581.2116640964923</v>
      </c>
      <c r="Z39" s="525">
        <f t="shared" si="20"/>
        <v>9654.028811481232</v>
      </c>
      <c r="AA39" s="525">
        <f t="shared" si="20"/>
        <v>9727.3993796753457</v>
      </c>
      <c r="AB39" s="525">
        <f t="shared" si="20"/>
        <v>9801.3277123886819</v>
      </c>
      <c r="AC39" s="525">
        <f t="shared" si="20"/>
        <v>9875.8176706966515</v>
      </c>
      <c r="AD39" s="525">
        <f t="shared" si="20"/>
        <v>9950.8737516822348</v>
      </c>
      <c r="AE39" s="525">
        <f t="shared" si="20"/>
        <v>10026.500257870144</v>
      </c>
      <c r="AF39" s="525">
        <f t="shared" si="20"/>
        <v>10102.701524484213</v>
      </c>
      <c r="AG39" s="525">
        <f t="shared" si="20"/>
        <v>10179.481919695923</v>
      </c>
      <c r="AH39" s="526">
        <f t="shared" si="20"/>
        <v>10256.845844874799</v>
      </c>
    </row>
    <row r="40" spans="2:34">
      <c r="B40" s="519" t="str">
        <f t="shared" si="21"/>
        <v>Salgado</v>
      </c>
      <c r="C40" s="497"/>
      <c r="D40" s="971">
        <f>'ARRANJO ATERRO TORRE ITAPORANGA'!C23/'ARRANJO ATERRO TORRE ITAPORANGA'!$C$29</f>
        <v>3.807913425769361E-2</v>
      </c>
      <c r="E40" s="525">
        <f t="shared" si="22"/>
        <v>6047.2658165955372</v>
      </c>
      <c r="F40" s="525">
        <f t="shared" si="19"/>
        <v>6093.2250756462627</v>
      </c>
      <c r="G40" s="525">
        <f t="shared" si="19"/>
        <v>6139.5336761969902</v>
      </c>
      <c r="H40" s="525">
        <f t="shared" si="19"/>
        <v>6186.194099198512</v>
      </c>
      <c r="I40" s="525">
        <f t="shared" si="19"/>
        <v>6233.2090618826523</v>
      </c>
      <c r="J40" s="525">
        <f t="shared" si="19"/>
        <v>6280.581517762259</v>
      </c>
      <c r="K40" s="525">
        <f t="shared" si="19"/>
        <v>6328.3139477881286</v>
      </c>
      <c r="L40" s="525">
        <f t="shared" si="19"/>
        <v>6376.4091873325997</v>
      </c>
      <c r="M40" s="525">
        <f t="shared" si="19"/>
        <v>6424.8698354869794</v>
      </c>
      <c r="N40" s="525">
        <f t="shared" si="19"/>
        <v>6473.6989639046342</v>
      </c>
      <c r="O40" s="525">
        <f t="shared" si="19"/>
        <v>6522.8990535363537</v>
      </c>
      <c r="P40" s="525">
        <f t="shared" si="19"/>
        <v>6572.4730578949948</v>
      </c>
      <c r="Q40" s="525">
        <f t="shared" si="19"/>
        <v>6622.423812352893</v>
      </c>
      <c r="R40" s="525">
        <f t="shared" si="19"/>
        <v>6672.7541522823822</v>
      </c>
      <c r="S40" s="525">
        <f t="shared" si="19"/>
        <v>6723.4671493368287</v>
      </c>
      <c r="T40" s="525">
        <f t="shared" si="19"/>
        <v>6774.565520748055</v>
      </c>
      <c r="U40" s="525">
        <f t="shared" si="19"/>
        <v>6826.0522200289151</v>
      </c>
      <c r="V40" s="525">
        <f t="shared" si="20"/>
        <v>6877.9302006922553</v>
      </c>
      <c r="W40" s="525">
        <f t="shared" si="20"/>
        <v>6930.2024162509306</v>
      </c>
      <c r="X40" s="525">
        <f t="shared" si="20"/>
        <v>6982.8720564988162</v>
      </c>
      <c r="Y40" s="525">
        <f t="shared" si="20"/>
        <v>7035.9419568082503</v>
      </c>
      <c r="Z40" s="525">
        <f t="shared" si="20"/>
        <v>7089.4150706920873</v>
      </c>
      <c r="AA40" s="525">
        <f t="shared" si="20"/>
        <v>7143.2945879441995</v>
      </c>
      <c r="AB40" s="525">
        <f t="shared" si="20"/>
        <v>7197.5836983584713</v>
      </c>
      <c r="AC40" s="525">
        <f t="shared" si="20"/>
        <v>7252.2852373072365</v>
      </c>
      <c r="AD40" s="525">
        <f t="shared" si="20"/>
        <v>7307.4025072136074</v>
      </c>
      <c r="AE40" s="525">
        <f t="shared" si="20"/>
        <v>7362.9386676272488</v>
      </c>
      <c r="AF40" s="525">
        <f t="shared" si="20"/>
        <v>7418.896902110364</v>
      </c>
      <c r="AG40" s="525">
        <f t="shared" si="20"/>
        <v>7475.2804184201805</v>
      </c>
      <c r="AH40" s="526">
        <f t="shared" si="20"/>
        <v>7532.0924486928416</v>
      </c>
    </row>
    <row r="41" spans="2:34">
      <c r="B41" s="519" t="str">
        <f t="shared" si="21"/>
        <v>Santa Luzia do 
Itanhy</v>
      </c>
      <c r="C41" s="497"/>
      <c r="D41" s="971">
        <f>'ARRANJO ATERRO TORRE ITAPORANGA'!C24/'ARRANJO ATERRO TORRE ITAPORANGA'!$C$29</f>
        <v>2.254537256228159E-2</v>
      </c>
      <c r="E41" s="525">
        <f t="shared" si="22"/>
        <v>3580.3823662495774</v>
      </c>
      <c r="F41" s="525">
        <f t="shared" si="19"/>
        <v>3607.593295231653</v>
      </c>
      <c r="G41" s="525">
        <f t="shared" si="19"/>
        <v>3635.011057547063</v>
      </c>
      <c r="H41" s="525">
        <f t="shared" si="19"/>
        <v>3662.637122083192</v>
      </c>
      <c r="I41" s="525">
        <f t="shared" si="19"/>
        <v>3690.4730976214632</v>
      </c>
      <c r="J41" s="525">
        <f t="shared" si="19"/>
        <v>3718.5207328373344</v>
      </c>
      <c r="K41" s="525">
        <f t="shared" si="19"/>
        <v>3746.7814966181927</v>
      </c>
      <c r="L41" s="525">
        <f t="shared" si="19"/>
        <v>3775.2570676924802</v>
      </c>
      <c r="M41" s="525">
        <f t="shared" si="19"/>
        <v>3803.9489848945996</v>
      </c>
      <c r="N41" s="525">
        <f t="shared" si="19"/>
        <v>3832.8590668470297</v>
      </c>
      <c r="O41" s="525">
        <f t="shared" si="19"/>
        <v>3861.988782437154</v>
      </c>
      <c r="P41" s="525">
        <f t="shared" si="19"/>
        <v>3891.3398803404348</v>
      </c>
      <c r="Q41" s="525">
        <f t="shared" si="19"/>
        <v>3920.9140392853124</v>
      </c>
      <c r="R41" s="525">
        <f t="shared" si="19"/>
        <v>3950.7129380002257</v>
      </c>
      <c r="S41" s="525">
        <f t="shared" si="19"/>
        <v>3980.738395107654</v>
      </c>
      <c r="T41" s="525">
        <f t="shared" si="19"/>
        <v>4010.9920193890198</v>
      </c>
      <c r="U41" s="525">
        <f t="shared" si="19"/>
        <v>4041.4755595197835</v>
      </c>
      <c r="V41" s="525">
        <f t="shared" si="20"/>
        <v>4072.1907641754024</v>
      </c>
      <c r="W41" s="525">
        <f t="shared" si="20"/>
        <v>4103.1393820313378</v>
      </c>
      <c r="X41" s="525">
        <f t="shared" si="20"/>
        <v>4134.3233016570848</v>
      </c>
      <c r="Y41" s="525">
        <f t="shared" si="20"/>
        <v>4165.7442017810836</v>
      </c>
      <c r="Z41" s="525">
        <f t="shared" si="20"/>
        <v>4197.4038310787964</v>
      </c>
      <c r="AA41" s="525">
        <f t="shared" si="20"/>
        <v>4229.3040781197151</v>
      </c>
      <c r="AB41" s="525">
        <f t="shared" si="20"/>
        <v>4261.4468314733394</v>
      </c>
      <c r="AC41" s="525">
        <f t="shared" si="20"/>
        <v>4293.8337698681089</v>
      </c>
      <c r="AD41" s="525">
        <f t="shared" si="20"/>
        <v>4326.4668485574939</v>
      </c>
      <c r="AE41" s="525">
        <f t="shared" si="20"/>
        <v>4359.3479382044097</v>
      </c>
      <c r="AF41" s="525">
        <f t="shared" si="20"/>
        <v>4392.4789236887882</v>
      </c>
      <c r="AG41" s="525">
        <f t="shared" si="20"/>
        <v>4425.8617042156184</v>
      </c>
      <c r="AH41" s="526">
        <f t="shared" si="20"/>
        <v>4459.4981934238249</v>
      </c>
    </row>
    <row r="42" spans="2:34">
      <c r="B42" s="519" t="str">
        <f t="shared" si="21"/>
        <v>Simão Dias</v>
      </c>
      <c r="C42" s="497"/>
      <c r="D42" s="971">
        <f>'ARRANJO ATERRO TORRE ITAPORANGA'!C25/'ARRANJO ATERRO TORRE ITAPORANGA'!$C$29</f>
        <v>7.9968436478412799E-2</v>
      </c>
      <c r="E42" s="525">
        <f t="shared" si="22"/>
        <v>12699.616253087252</v>
      </c>
      <c r="F42" s="525">
        <f t="shared" si="19"/>
        <v>12796.133418186673</v>
      </c>
      <c r="G42" s="525">
        <f t="shared" si="19"/>
        <v>12893.384221119433</v>
      </c>
      <c r="H42" s="525">
        <f t="shared" si="19"/>
        <v>12991.373872029082</v>
      </c>
      <c r="I42" s="525">
        <f t="shared" si="19"/>
        <v>13090.10807726333</v>
      </c>
      <c r="J42" s="525">
        <f t="shared" si="19"/>
        <v>13189.593039374025</v>
      </c>
      <c r="K42" s="525">
        <f t="shared" si="19"/>
        <v>13289.83396850473</v>
      </c>
      <c r="L42" s="525">
        <f t="shared" si="19"/>
        <v>13390.836819105227</v>
      </c>
      <c r="M42" s="525">
        <f t="shared" si="19"/>
        <v>13492.607049421144</v>
      </c>
      <c r="N42" s="525">
        <f t="shared" si="19"/>
        <v>13595.151110106415</v>
      </c>
      <c r="O42" s="525">
        <f t="shared" si="19"/>
        <v>13698.474211304585</v>
      </c>
      <c r="P42" s="525">
        <f t="shared" si="19"/>
        <v>13802.582555567522</v>
      </c>
      <c r="Q42" s="525">
        <f t="shared" si="19"/>
        <v>13907.482097345002</v>
      </c>
      <c r="R42" s="525">
        <f t="shared" si="19"/>
        <v>14013.178791086801</v>
      </c>
      <c r="S42" s="525">
        <f t="shared" si="19"/>
        <v>14119.679087446848</v>
      </c>
      <c r="T42" s="525">
        <f t="shared" si="19"/>
        <v>14226.988692772853</v>
      </c>
      <c r="U42" s="525">
        <f t="shared" si="19"/>
        <v>14335.113809616672</v>
      </c>
      <c r="V42" s="525">
        <f t="shared" si="20"/>
        <v>14444.060640530151</v>
      </c>
      <c r="W42" s="525">
        <f t="shared" si="20"/>
        <v>14553.835388065156</v>
      </c>
      <c r="X42" s="525">
        <f t="shared" si="20"/>
        <v>14664.444750977678</v>
      </c>
      <c r="Y42" s="525">
        <f t="shared" si="20"/>
        <v>14775.894683717501</v>
      </c>
      <c r="Z42" s="525">
        <f t="shared" si="20"/>
        <v>14888.191388836489</v>
      </c>
      <c r="AA42" s="525">
        <f t="shared" si="20"/>
        <v>15001.341565090628</v>
      </c>
      <c r="AB42" s="525">
        <f t="shared" si="20"/>
        <v>15115.351911235935</v>
      </c>
      <c r="AC42" s="525">
        <f t="shared" si="20"/>
        <v>15230.228381722181</v>
      </c>
      <c r="AD42" s="525">
        <f t="shared" si="20"/>
        <v>15345.977911833428</v>
      </c>
      <c r="AE42" s="525">
        <f t="shared" si="20"/>
        <v>15462.607136811042</v>
      </c>
      <c r="AF42" s="525">
        <f t="shared" si="20"/>
        <v>15580.122742324131</v>
      </c>
      <c r="AG42" s="525">
        <f t="shared" si="20"/>
        <v>15698.531464852798</v>
      </c>
      <c r="AH42" s="526">
        <f t="shared" si="20"/>
        <v>15817.840092074308</v>
      </c>
    </row>
    <row r="43" spans="2:34">
      <c r="B43" s="519" t="str">
        <f t="shared" si="21"/>
        <v>Tobias Barreto</v>
      </c>
      <c r="C43" s="497"/>
      <c r="D43" s="971">
        <f>'ARRANJO ATERRO TORRE ITAPORANGA'!C26/'ARRANJO ATERRO TORRE ITAPORANGA'!$C$29</f>
        <v>2.4799909818509751E-2</v>
      </c>
      <c r="E43" s="525">
        <f t="shared" si="22"/>
        <v>3938.4206028745357</v>
      </c>
      <c r="F43" s="525">
        <f t="shared" si="19"/>
        <v>3968.3526247548184</v>
      </c>
      <c r="G43" s="525">
        <f t="shared" si="19"/>
        <v>3998.5121633017698</v>
      </c>
      <c r="H43" s="525">
        <f t="shared" si="19"/>
        <v>4028.9008342915117</v>
      </c>
      <c r="I43" s="525">
        <f t="shared" si="19"/>
        <v>4059.5204073836098</v>
      </c>
      <c r="J43" s="525">
        <f t="shared" si="19"/>
        <v>4090.3728061210682</v>
      </c>
      <c r="K43" s="525">
        <f t="shared" si="19"/>
        <v>4121.4596462800127</v>
      </c>
      <c r="L43" s="525">
        <f t="shared" si="19"/>
        <v>4152.7827744617289</v>
      </c>
      <c r="M43" s="525">
        <f t="shared" si="19"/>
        <v>4184.3438833840601</v>
      </c>
      <c r="N43" s="525">
        <f t="shared" si="19"/>
        <v>4216.1449735317328</v>
      </c>
      <c r="O43" s="525">
        <f t="shared" si="19"/>
        <v>4248.1876606808701</v>
      </c>
      <c r="P43" s="525">
        <f t="shared" si="19"/>
        <v>4280.473868374479</v>
      </c>
      <c r="Q43" s="525">
        <f t="shared" si="19"/>
        <v>4313.005443213844</v>
      </c>
      <c r="R43" s="525">
        <f t="shared" si="19"/>
        <v>4345.7842318002486</v>
      </c>
      <c r="S43" s="525">
        <f t="shared" si="19"/>
        <v>4378.81223461842</v>
      </c>
      <c r="T43" s="525">
        <f t="shared" si="19"/>
        <v>4412.0912213279225</v>
      </c>
      <c r="U43" s="525">
        <f t="shared" si="19"/>
        <v>4445.6231154717625</v>
      </c>
      <c r="V43" s="525">
        <f t="shared" si="20"/>
        <v>4479.4098405929435</v>
      </c>
      <c r="W43" s="525">
        <f t="shared" si="20"/>
        <v>4513.4533202344719</v>
      </c>
      <c r="X43" s="525">
        <f t="shared" si="20"/>
        <v>4547.7556318227935</v>
      </c>
      <c r="Y43" s="525">
        <f t="shared" si="20"/>
        <v>4582.3186219591917</v>
      </c>
      <c r="Z43" s="525">
        <f t="shared" si="20"/>
        <v>4617.1442141866764</v>
      </c>
      <c r="AA43" s="525">
        <f t="shared" si="20"/>
        <v>4652.2344859316872</v>
      </c>
      <c r="AB43" s="525">
        <f t="shared" si="20"/>
        <v>4687.5915146206735</v>
      </c>
      <c r="AC43" s="525">
        <f t="shared" si="20"/>
        <v>4723.2171468549204</v>
      </c>
      <c r="AD43" s="525">
        <f t="shared" si="20"/>
        <v>4759.1135334132432</v>
      </c>
      <c r="AE43" s="525">
        <f t="shared" si="20"/>
        <v>4795.2827320248516</v>
      </c>
      <c r="AF43" s="525">
        <f t="shared" si="20"/>
        <v>4831.7268160576668</v>
      </c>
      <c r="AG43" s="525">
        <f t="shared" si="20"/>
        <v>4868.4478746371806</v>
      </c>
      <c r="AH43" s="526">
        <f t="shared" si="20"/>
        <v>4905.4480127662082</v>
      </c>
    </row>
    <row r="44" spans="2:34">
      <c r="B44" s="519" t="str">
        <f t="shared" si="21"/>
        <v>Tomar do Geru</v>
      </c>
      <c r="C44" s="497"/>
      <c r="D44" s="971">
        <f>'ARRANJO ATERRO TORRE ITAPORANGA'!C27/'ARRANJO ATERRO TORRE ITAPORANGA'!$C$29</f>
        <v>0.10359598692368391</v>
      </c>
      <c r="E44" s="525">
        <f t="shared" si="22"/>
        <v>16451.856972916808</v>
      </c>
      <c r="F44" s="525">
        <f t="shared" si="19"/>
        <v>16576.891191589446</v>
      </c>
      <c r="G44" s="525">
        <f t="shared" si="19"/>
        <v>16702.875809428755</v>
      </c>
      <c r="H44" s="525">
        <f t="shared" si="19"/>
        <v>16829.817575972269</v>
      </c>
      <c r="I44" s="525">
        <f t="shared" si="19"/>
        <v>16957.723883570623</v>
      </c>
      <c r="J44" s="525">
        <f t="shared" si="19"/>
        <v>17086.602767387551</v>
      </c>
      <c r="K44" s="525">
        <f t="shared" si="19"/>
        <v>17216.460976960596</v>
      </c>
      <c r="L44" s="525">
        <f t="shared" si="19"/>
        <v>17347.306226046949</v>
      </c>
      <c r="M44" s="525">
        <f t="shared" si="19"/>
        <v>17479.145585590686</v>
      </c>
      <c r="N44" s="525">
        <f t="shared" si="19"/>
        <v>17611.987412162103</v>
      </c>
      <c r="O44" s="525">
        <f t="shared" si="19"/>
        <v>17745.838455298723</v>
      </c>
      <c r="P44" s="525">
        <f t="shared" si="19"/>
        <v>17880.7067501643</v>
      </c>
      <c r="Q44" s="525">
        <f t="shared" si="19"/>
        <v>18016.600010516009</v>
      </c>
      <c r="R44" s="525">
        <f t="shared" si="19"/>
        <v>18153.525950111038</v>
      </c>
      <c r="S44" s="525">
        <f t="shared" si="19"/>
        <v>18291.492925519669</v>
      </c>
      <c r="T44" s="525">
        <f t="shared" si="19"/>
        <v>18430.508329092547</v>
      </c>
      <c r="U44" s="525">
        <f t="shared" si="19"/>
        <v>18570.580195993407</v>
      </c>
      <c r="V44" s="525">
        <f t="shared" si="20"/>
        <v>18711.716561385976</v>
      </c>
      <c r="W44" s="525">
        <f t="shared" si="20"/>
        <v>18853.925460433999</v>
      </c>
      <c r="X44" s="525">
        <f t="shared" si="20"/>
        <v>18997.215571114302</v>
      </c>
      <c r="Y44" s="525">
        <f t="shared" si="20"/>
        <v>19141.594607184077</v>
      </c>
      <c r="Z44" s="525">
        <f t="shared" si="20"/>
        <v>19287.070603807068</v>
      </c>
      <c r="AA44" s="525">
        <f t="shared" si="20"/>
        <v>19433.65223896009</v>
      </c>
      <c r="AB44" s="525">
        <f t="shared" si="20"/>
        <v>19581.348190619996</v>
      </c>
      <c r="AC44" s="525">
        <f t="shared" si="20"/>
        <v>19730.166172543959</v>
      </c>
      <c r="AD44" s="525">
        <f t="shared" si="20"/>
        <v>19880.115169121684</v>
      </c>
      <c r="AE44" s="525">
        <f t="shared" si="20"/>
        <v>20031.203776049264</v>
      </c>
      <c r="AF44" s="525">
        <f t="shared" si="20"/>
        <v>20183.440654349983</v>
      </c>
      <c r="AG44" s="525">
        <f t="shared" si="20"/>
        <v>20336.834530870765</v>
      </c>
      <c r="AH44" s="526">
        <f t="shared" si="20"/>
        <v>20491.394198782476</v>
      </c>
    </row>
    <row r="45" spans="2:34">
      <c r="B45" s="519" t="str">
        <f t="shared" si="21"/>
        <v>Umbaúba</v>
      </c>
      <c r="C45" s="497"/>
      <c r="D45" s="971">
        <f>'ARRANJO ATERRO TORRE ITAPORANGA'!C28/'ARRANJO ATERRO TORRE ITAPORANGA'!$C$29</f>
        <v>4.8269642655844887E-2</v>
      </c>
      <c r="E45" s="525">
        <f t="shared" si="22"/>
        <v>7665.5986461403454</v>
      </c>
      <c r="F45" s="525">
        <f t="shared" si="19"/>
        <v>7723.8572450909696</v>
      </c>
      <c r="G45" s="525">
        <f t="shared" si="19"/>
        <v>7782.5586742082623</v>
      </c>
      <c r="H45" s="525">
        <f t="shared" si="19"/>
        <v>7841.7060783801144</v>
      </c>
      <c r="I45" s="525">
        <f t="shared" si="19"/>
        <v>7901.3029020075528</v>
      </c>
      <c r="J45" s="525">
        <f t="shared" si="19"/>
        <v>7961.3528890047337</v>
      </c>
      <c r="K45" s="525">
        <f t="shared" si="19"/>
        <v>8021.8591842595515</v>
      </c>
      <c r="L45" s="525">
        <f t="shared" si="19"/>
        <v>8082.8253819296006</v>
      </c>
      <c r="M45" s="525">
        <f t="shared" si="19"/>
        <v>8144.2547766593379</v>
      </c>
      <c r="N45" s="525">
        <f t="shared" si="19"/>
        <v>8206.1512621194906</v>
      </c>
      <c r="O45" s="525">
        <f t="shared" si="19"/>
        <v>8268.5179831979476</v>
      </c>
      <c r="P45" s="525">
        <f t="shared" si="19"/>
        <v>8331.3586838088704</v>
      </c>
      <c r="Q45" s="525">
        <f t="shared" si="19"/>
        <v>8394.6769581098542</v>
      </c>
      <c r="R45" s="525">
        <f t="shared" si="19"/>
        <v>8458.4764002584834</v>
      </c>
      <c r="S45" s="525">
        <f t="shared" si="19"/>
        <v>8522.7609039254876</v>
      </c>
      <c r="T45" s="525">
        <f t="shared" si="19"/>
        <v>8587.533913511892</v>
      </c>
      <c r="U45" s="525">
        <f>$D45*U$27</f>
        <v>8652.7991729318564</v>
      </c>
      <c r="V45" s="525">
        <f t="shared" si="20"/>
        <v>8718.5604260995369</v>
      </c>
      <c r="W45" s="525">
        <f t="shared" si="20"/>
        <v>8784.821416929095</v>
      </c>
      <c r="X45" s="525">
        <f t="shared" si="20"/>
        <v>8851.5861888478175</v>
      </c>
      <c r="Y45" s="525">
        <f t="shared" si="20"/>
        <v>8918.8583360132998</v>
      </c>
      <c r="Z45" s="525">
        <f t="shared" si="20"/>
        <v>8986.6416023397032</v>
      </c>
      <c r="AA45" s="525">
        <f t="shared" si="20"/>
        <v>9054.9400312543094</v>
      </c>
      <c r="AB45" s="525">
        <f t="shared" si="20"/>
        <v>9123.7576661844196</v>
      </c>
      <c r="AC45" s="525">
        <f t="shared" si="20"/>
        <v>9193.0981012876218</v>
      </c>
      <c r="AD45" s="525">
        <f t="shared" si="20"/>
        <v>9262.9655227615931</v>
      </c>
      <c r="AE45" s="525">
        <f t="shared" si="20"/>
        <v>9333.3639356956428</v>
      </c>
      <c r="AF45" s="525">
        <f t="shared" si="20"/>
        <v>9404.2973756176962</v>
      </c>
      <c r="AG45" s="525">
        <f t="shared" si="20"/>
        <v>9475.7699087256387</v>
      </c>
      <c r="AH45" s="526">
        <f t="shared" si="20"/>
        <v>9547.785632120409</v>
      </c>
    </row>
    <row r="46" spans="2:34">
      <c r="B46" s="496"/>
      <c r="C46" s="497"/>
      <c r="D46" s="497"/>
      <c r="E46" s="497"/>
      <c r="F46" s="497"/>
      <c r="G46" s="497"/>
      <c r="H46" s="497"/>
      <c r="I46" s="497"/>
      <c r="J46" s="497"/>
      <c r="K46" s="497"/>
      <c r="L46" s="497"/>
      <c r="M46" s="497"/>
      <c r="N46" s="497"/>
      <c r="O46" s="497"/>
      <c r="P46" s="497"/>
      <c r="Q46" s="497"/>
      <c r="R46" s="497"/>
      <c r="S46" s="497"/>
      <c r="T46" s="497"/>
      <c r="U46" s="497"/>
      <c r="V46" s="497"/>
      <c r="W46" s="497"/>
      <c r="X46" s="497"/>
      <c r="Y46" s="497"/>
      <c r="Z46" s="497"/>
      <c r="AA46" s="497"/>
      <c r="AB46" s="497"/>
      <c r="AC46" s="497"/>
      <c r="AD46" s="497"/>
      <c r="AE46" s="497"/>
      <c r="AF46" s="497"/>
      <c r="AG46" s="497"/>
      <c r="AH46" s="508"/>
    </row>
    <row r="47" spans="2:34">
      <c r="B47" s="973" t="s">
        <v>1206</v>
      </c>
      <c r="C47" s="497"/>
      <c r="D47" s="497"/>
      <c r="E47" s="497"/>
      <c r="F47" s="497"/>
      <c r="G47" s="497"/>
      <c r="H47" s="497"/>
      <c r="I47" s="497"/>
      <c r="J47" s="497"/>
      <c r="K47" s="497"/>
      <c r="L47" s="497"/>
      <c r="M47" s="497"/>
      <c r="N47" s="497"/>
      <c r="O47" s="497"/>
      <c r="P47" s="497"/>
      <c r="Q47" s="497"/>
      <c r="R47" s="497"/>
      <c r="S47" s="497"/>
      <c r="T47" s="497"/>
      <c r="U47" s="497"/>
      <c r="V47" s="497"/>
      <c r="W47" s="497"/>
      <c r="X47" s="497"/>
      <c r="Y47" s="497"/>
      <c r="Z47" s="497"/>
      <c r="AA47" s="497"/>
      <c r="AB47" s="497"/>
      <c r="AC47" s="497"/>
      <c r="AD47" s="497"/>
      <c r="AE47" s="497"/>
      <c r="AF47" s="497"/>
      <c r="AG47" s="497"/>
      <c r="AH47" s="508"/>
    </row>
    <row r="48" spans="2:34">
      <c r="B48" s="496"/>
      <c r="C48" s="497"/>
      <c r="D48" s="497"/>
      <c r="E48" s="497"/>
      <c r="F48" s="497"/>
      <c r="G48" s="497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508"/>
    </row>
    <row r="49" spans="2:34" s="510" customFormat="1">
      <c r="B49" s="520" t="s">
        <v>1204</v>
      </c>
      <c r="C49" s="501"/>
      <c r="D49" s="501" t="s">
        <v>82</v>
      </c>
      <c r="E49" s="928">
        <f>SUM(E50:E65)</f>
        <v>6599.0170607640612</v>
      </c>
      <c r="F49" s="928">
        <f t="shared" ref="F49:AH49" si="23">SUM(F50:F65)</f>
        <v>6649.16963281464</v>
      </c>
      <c r="G49" s="928">
        <f t="shared" si="23"/>
        <v>6699.7034202092236</v>
      </c>
      <c r="H49" s="928">
        <f t="shared" si="23"/>
        <v>6750.6211302600204</v>
      </c>
      <c r="I49" s="928">
        <f t="shared" si="23"/>
        <v>6801.9257281185101</v>
      </c>
      <c r="J49" s="928">
        <f t="shared" si="23"/>
        <v>6853.6204367754235</v>
      </c>
      <c r="K49" s="928">
        <f t="shared" si="23"/>
        <v>6905.7079635429791</v>
      </c>
      <c r="L49" s="928">
        <f t="shared" si="23"/>
        <v>6958.1914024922826</v>
      </c>
      <c r="M49" s="928">
        <f t="shared" si="23"/>
        <v>7011.0735898551775</v>
      </c>
      <c r="N49" s="928">
        <f t="shared" si="23"/>
        <v>7064.3578775420283</v>
      </c>
      <c r="O49" s="928">
        <f t="shared" si="23"/>
        <v>7118.0469728650487</v>
      </c>
      <c r="P49" s="928">
        <f t="shared" si="23"/>
        <v>7172.144098814977</v>
      </c>
      <c r="Q49" s="928">
        <f t="shared" si="23"/>
        <v>7226.6523494629155</v>
      </c>
      <c r="R49" s="928">
        <f t="shared" si="23"/>
        <v>7281.5748188799698</v>
      </c>
      <c r="S49" s="928">
        <f t="shared" si="23"/>
        <v>7336.9148589764973</v>
      </c>
      <c r="T49" s="928">
        <f t="shared" si="23"/>
        <v>7392.6754349039793</v>
      </c>
      <c r="U49" s="928">
        <f t="shared" si="23"/>
        <v>7448.8597696531506</v>
      </c>
      <c r="V49" s="928">
        <f t="shared" si="23"/>
        <v>7505.4710862147413</v>
      </c>
      <c r="W49" s="928">
        <f t="shared" si="23"/>
        <v>7562.5126075794869</v>
      </c>
      <c r="X49" s="928">
        <f t="shared" si="23"/>
        <v>7619.9878145773791</v>
      </c>
      <c r="Y49" s="928">
        <f t="shared" si="23"/>
        <v>7677.8998012795228</v>
      </c>
      <c r="Z49" s="928">
        <f t="shared" si="23"/>
        <v>7736.2517906766507</v>
      </c>
      <c r="AA49" s="928">
        <f t="shared" si="23"/>
        <v>7795.0472635987599</v>
      </c>
      <c r="AB49" s="928">
        <f t="shared" si="23"/>
        <v>7854.2897008758391</v>
      </c>
      <c r="AC49" s="928">
        <f t="shared" si="23"/>
        <v>7913.9821965789906</v>
      </c>
      <c r="AD49" s="928">
        <f t="shared" si="23"/>
        <v>7974.1283544437119</v>
      </c>
      <c r="AE49" s="928">
        <f t="shared" si="23"/>
        <v>8034.7316222963009</v>
      </c>
      <c r="AF49" s="928">
        <f t="shared" si="23"/>
        <v>8095.7954741664989</v>
      </c>
      <c r="AG49" s="928">
        <f t="shared" si="23"/>
        <v>8157.3234104866233</v>
      </c>
      <c r="AH49" s="929">
        <f t="shared" si="23"/>
        <v>8219.3189582922259</v>
      </c>
    </row>
    <row r="50" spans="2:34">
      <c r="B50" s="523" t="str">
        <f t="shared" ref="B50:B65" si="24">B30</f>
        <v>Arauá</v>
      </c>
      <c r="C50" s="497"/>
      <c r="D50" s="924">
        <f>'ARRANJO ATERRO TORRE ITAPORANGA'!J13/'ARRANJO ATERRO TORRE ITAPORANGA'!C13</f>
        <v>32.703999999999994</v>
      </c>
      <c r="E50" s="525">
        <f>$D50*E30/1000</f>
        <v>117.09282490582616</v>
      </c>
      <c r="F50" s="525">
        <f t="shared" ref="F50:AH50" si="25">$D50*F30/1000</f>
        <v>117.98273112725596</v>
      </c>
      <c r="G50" s="525">
        <f t="shared" si="25"/>
        <v>118.87940162601913</v>
      </c>
      <c r="H50" s="525">
        <f t="shared" si="25"/>
        <v>119.78288444060868</v>
      </c>
      <c r="I50" s="525">
        <f t="shared" si="25"/>
        <v>120.69323218461231</v>
      </c>
      <c r="J50" s="525">
        <f t="shared" si="25"/>
        <v>121.61050204671217</v>
      </c>
      <c r="K50" s="525">
        <f t="shared" si="25"/>
        <v>122.53474206540136</v>
      </c>
      <c r="L50" s="525">
        <f t="shared" si="25"/>
        <v>123.46600714181484</v>
      </c>
      <c r="M50" s="525">
        <f t="shared" si="25"/>
        <v>124.40434760199297</v>
      </c>
      <c r="N50" s="525">
        <f t="shared" si="25"/>
        <v>125.34982292216523</v>
      </c>
      <c r="O50" s="525">
        <f t="shared" si="25"/>
        <v>126.30248114082465</v>
      </c>
      <c r="P50" s="525">
        <f t="shared" si="25"/>
        <v>127.26237944665355</v>
      </c>
      <c r="Q50" s="525">
        <f t="shared" si="25"/>
        <v>128.22957274078684</v>
      </c>
      <c r="R50" s="525">
        <f t="shared" si="25"/>
        <v>129.20411592435937</v>
      </c>
      <c r="S50" s="525">
        <f t="shared" si="25"/>
        <v>130.1860684736007</v>
      </c>
      <c r="T50" s="525">
        <f t="shared" si="25"/>
        <v>131.17548300209847</v>
      </c>
      <c r="U50" s="525">
        <f t="shared" si="25"/>
        <v>132.17241669853496</v>
      </c>
      <c r="V50" s="525">
        <f t="shared" si="25"/>
        <v>133.17692675159233</v>
      </c>
      <c r="W50" s="525">
        <f t="shared" si="25"/>
        <v>134.18907034995286</v>
      </c>
      <c r="X50" s="525">
        <f t="shared" si="25"/>
        <v>135.20890925739326</v>
      </c>
      <c r="Y50" s="525">
        <f t="shared" si="25"/>
        <v>136.23649837504854</v>
      </c>
      <c r="Z50" s="525">
        <f t="shared" si="25"/>
        <v>137.27189489160094</v>
      </c>
      <c r="AA50" s="525">
        <f t="shared" si="25"/>
        <v>138.31516057082715</v>
      </c>
      <c r="AB50" s="525">
        <f t="shared" si="25"/>
        <v>139.36635717650407</v>
      </c>
      <c r="AC50" s="525">
        <f t="shared" si="25"/>
        <v>140.42553960976659</v>
      </c>
      <c r="AD50" s="525">
        <f t="shared" si="25"/>
        <v>141.49277181522427</v>
      </c>
      <c r="AE50" s="525">
        <f t="shared" si="25"/>
        <v>142.56811497103701</v>
      </c>
      <c r="AF50" s="525">
        <f t="shared" si="25"/>
        <v>143.65163072031808</v>
      </c>
      <c r="AG50" s="525">
        <f t="shared" si="25"/>
        <v>144.74338117466758</v>
      </c>
      <c r="AH50" s="526">
        <f t="shared" si="25"/>
        <v>145.84342891773272</v>
      </c>
    </row>
    <row r="51" spans="2:34">
      <c r="B51" s="523" t="str">
        <f t="shared" si="24"/>
        <v>Boquim</v>
      </c>
      <c r="C51" s="497"/>
      <c r="D51" s="924">
        <f>'ARRANJO ATERRO TORRE ITAPORANGA'!J14/'ARRANJO ATERRO TORRE ITAPORANGA'!C14</f>
        <v>27.482352941176469</v>
      </c>
      <c r="E51" s="525">
        <f t="shared" ref="E51:AH51" si="26">$D51*E31/1000</f>
        <v>167.27546415118027</v>
      </c>
      <c r="F51" s="525">
        <f t="shared" si="26"/>
        <v>168.54675875322283</v>
      </c>
      <c r="G51" s="525">
        <f t="shared" si="26"/>
        <v>169.82771660859879</v>
      </c>
      <c r="H51" s="525">
        <f t="shared" si="26"/>
        <v>171.11840634372678</v>
      </c>
      <c r="I51" s="525">
        <f t="shared" si="26"/>
        <v>172.41890312087477</v>
      </c>
      <c r="J51" s="525">
        <f t="shared" si="26"/>
        <v>173.72928863816028</v>
      </c>
      <c r="K51" s="525">
        <f t="shared" si="26"/>
        <v>175.04963152200199</v>
      </c>
      <c r="L51" s="525">
        <f t="shared" si="26"/>
        <v>176.3800102025927</v>
      </c>
      <c r="M51" s="525">
        <f t="shared" si="26"/>
        <v>177.72049657427573</v>
      </c>
      <c r="N51" s="525">
        <f t="shared" si="26"/>
        <v>179.07117560309325</v>
      </c>
      <c r="O51" s="525">
        <f t="shared" si="26"/>
        <v>180.43211591546384</v>
      </c>
      <c r="P51" s="525">
        <f t="shared" si="26"/>
        <v>181.80339920950513</v>
      </c>
      <c r="Q51" s="525">
        <f t="shared" si="26"/>
        <v>183.1851039154098</v>
      </c>
      <c r="R51" s="525">
        <f t="shared" si="26"/>
        <v>184.57730846337054</v>
      </c>
      <c r="S51" s="525">
        <f t="shared" si="26"/>
        <v>185.9800978194296</v>
      </c>
      <c r="T51" s="525">
        <f t="shared" si="26"/>
        <v>187.39354714585502</v>
      </c>
      <c r="U51" s="525">
        <f t="shared" si="26"/>
        <v>188.81773814076431</v>
      </c>
      <c r="V51" s="525">
        <f t="shared" si="26"/>
        <v>190.2527525022748</v>
      </c>
      <c r="W51" s="525">
        <f t="shared" si="26"/>
        <v>191.69867192850413</v>
      </c>
      <c r="X51" s="525">
        <f t="shared" si="26"/>
        <v>193.155584653419</v>
      </c>
      <c r="Y51" s="525">
        <f t="shared" si="26"/>
        <v>194.62356910721221</v>
      </c>
      <c r="Z51" s="525">
        <f t="shared" si="26"/>
        <v>196.10270698800136</v>
      </c>
      <c r="AA51" s="525">
        <f t="shared" si="26"/>
        <v>197.59308652975312</v>
      </c>
      <c r="AB51" s="525">
        <f t="shared" si="26"/>
        <v>199.09479596643445</v>
      </c>
      <c r="AC51" s="525">
        <f t="shared" si="26"/>
        <v>200.60791372823806</v>
      </c>
      <c r="AD51" s="525">
        <f t="shared" si="26"/>
        <v>202.13253116460609</v>
      </c>
      <c r="AE51" s="525">
        <f t="shared" si="26"/>
        <v>203.66873567291003</v>
      </c>
      <c r="AF51" s="525">
        <f t="shared" si="26"/>
        <v>205.21661531474018</v>
      </c>
      <c r="AG51" s="525">
        <f t="shared" si="26"/>
        <v>206.7762588209537</v>
      </c>
      <c r="AH51" s="526">
        <f t="shared" si="26"/>
        <v>208.34775559676112</v>
      </c>
    </row>
    <row r="52" spans="2:34">
      <c r="B52" s="523" t="str">
        <f t="shared" si="24"/>
        <v>Cristinápolis</v>
      </c>
      <c r="C52" s="497"/>
      <c r="D52" s="924">
        <f>'ARRANJO ATERRO TORRE ITAPORANGA'!J15/'ARRANJO ATERRO TORRE ITAPORANGA'!C15</f>
        <v>58.102040816326536</v>
      </c>
      <c r="E52" s="525">
        <f t="shared" ref="E52:AH52" si="27">$D52*E32/1000</f>
        <v>326.18715509480154</v>
      </c>
      <c r="F52" s="525">
        <f t="shared" si="27"/>
        <v>328.66617956878457</v>
      </c>
      <c r="G52" s="525">
        <f t="shared" si="27"/>
        <v>331.16404738676772</v>
      </c>
      <c r="H52" s="525">
        <f t="shared" si="27"/>
        <v>333.6808923702672</v>
      </c>
      <c r="I52" s="525">
        <f t="shared" si="27"/>
        <v>336.21686108570589</v>
      </c>
      <c r="J52" s="525">
        <f t="shared" si="27"/>
        <v>338.77211284441256</v>
      </c>
      <c r="K52" s="525">
        <f t="shared" si="27"/>
        <v>341.34678146790395</v>
      </c>
      <c r="L52" s="525">
        <f t="shared" si="27"/>
        <v>343.94101989505577</v>
      </c>
      <c r="M52" s="525">
        <f t="shared" si="27"/>
        <v>346.55496831983766</v>
      </c>
      <c r="N52" s="525">
        <f t="shared" si="27"/>
        <v>349.18879242603185</v>
      </c>
      <c r="O52" s="525">
        <f t="shared" si="27"/>
        <v>351.84262603515452</v>
      </c>
      <c r="P52" s="525">
        <f t="shared" si="27"/>
        <v>354.51662845853502</v>
      </c>
      <c r="Q52" s="525">
        <f t="shared" si="27"/>
        <v>357.21095263504918</v>
      </c>
      <c r="R52" s="525">
        <f t="shared" si="27"/>
        <v>359.9257515035726</v>
      </c>
      <c r="S52" s="525">
        <f t="shared" si="27"/>
        <v>362.66119074788776</v>
      </c>
      <c r="T52" s="525">
        <f t="shared" si="27"/>
        <v>365.4174169344173</v>
      </c>
      <c r="U52" s="525">
        <f t="shared" si="27"/>
        <v>368.19458937449042</v>
      </c>
      <c r="V52" s="525">
        <f t="shared" si="27"/>
        <v>370.99286737943589</v>
      </c>
      <c r="W52" s="525">
        <f t="shared" si="27"/>
        <v>373.81241026058302</v>
      </c>
      <c r="X52" s="525">
        <f t="shared" si="27"/>
        <v>376.65339007416708</v>
      </c>
      <c r="Y52" s="525">
        <f t="shared" si="27"/>
        <v>379.51595975906383</v>
      </c>
      <c r="Z52" s="525">
        <f t="shared" si="27"/>
        <v>382.40027862660264</v>
      </c>
      <c r="AA52" s="525">
        <f t="shared" si="27"/>
        <v>385.30651873301855</v>
      </c>
      <c r="AB52" s="525">
        <f t="shared" si="27"/>
        <v>388.23485213454717</v>
      </c>
      <c r="AC52" s="525">
        <f t="shared" si="27"/>
        <v>391.18543177006421</v>
      </c>
      <c r="AD52" s="525">
        <f t="shared" si="27"/>
        <v>394.15843577098195</v>
      </c>
      <c r="AE52" s="525">
        <f t="shared" si="27"/>
        <v>397.15403456217462</v>
      </c>
      <c r="AF52" s="525">
        <f t="shared" si="27"/>
        <v>400.17239986374341</v>
      </c>
      <c r="AG52" s="525">
        <f t="shared" si="27"/>
        <v>403.21370470085975</v>
      </c>
      <c r="AH52" s="526">
        <f t="shared" si="27"/>
        <v>406.27812341368417</v>
      </c>
    </row>
    <row r="53" spans="2:34">
      <c r="B53" s="523" t="str">
        <f t="shared" si="24"/>
        <v>Estância</v>
      </c>
      <c r="C53" s="497"/>
      <c r="D53" s="924">
        <f>'ARRANJO ATERRO TORRE ITAPORANGA'!J16/'ARRANJO ATERRO TORRE ITAPORANGA'!C16</f>
        <v>23.742950819672132</v>
      </c>
      <c r="E53" s="525">
        <f t="shared" ref="E53:AH53" si="28">$D53*E33/1000</f>
        <v>518.55393886865886</v>
      </c>
      <c r="F53" s="525">
        <f t="shared" si="28"/>
        <v>522.49495213499085</v>
      </c>
      <c r="G53" s="525">
        <f t="shared" si="28"/>
        <v>526.46592148665627</v>
      </c>
      <c r="H53" s="525">
        <f t="shared" si="28"/>
        <v>530.46705966555294</v>
      </c>
      <c r="I53" s="525">
        <f t="shared" si="28"/>
        <v>534.49859967471184</v>
      </c>
      <c r="J53" s="525">
        <f t="shared" si="28"/>
        <v>538.56079477829689</v>
      </c>
      <c r="K53" s="525">
        <f t="shared" si="28"/>
        <v>542.65385771820627</v>
      </c>
      <c r="L53" s="525">
        <f t="shared" si="28"/>
        <v>546.77803162803741</v>
      </c>
      <c r="M53" s="525">
        <f t="shared" si="28"/>
        <v>550.93353938025473</v>
      </c>
      <c r="N53" s="525">
        <f t="shared" si="28"/>
        <v>555.12064436958917</v>
      </c>
      <c r="O53" s="525">
        <f t="shared" si="28"/>
        <v>559.339559337938</v>
      </c>
      <c r="P53" s="525">
        <f t="shared" si="28"/>
        <v>563.59053754946592</v>
      </c>
      <c r="Q53" s="525">
        <f t="shared" si="28"/>
        <v>567.8738221377705</v>
      </c>
      <c r="R53" s="525">
        <f t="shared" si="28"/>
        <v>572.18965623644874</v>
      </c>
      <c r="S53" s="525">
        <f t="shared" si="28"/>
        <v>576.53830324023181</v>
      </c>
      <c r="T53" s="525">
        <f t="shared" si="28"/>
        <v>580.91999615215059</v>
      </c>
      <c r="U53" s="525">
        <f t="shared" si="28"/>
        <v>585.33498823636933</v>
      </c>
      <c r="V53" s="525">
        <f t="shared" si="28"/>
        <v>589.78353275705194</v>
      </c>
      <c r="W53" s="525">
        <f t="shared" si="28"/>
        <v>594.26588297836281</v>
      </c>
      <c r="X53" s="525">
        <f t="shared" si="28"/>
        <v>598.782312425599</v>
      </c>
      <c r="Y53" s="525">
        <f t="shared" si="28"/>
        <v>603.33306423235797</v>
      </c>
      <c r="Z53" s="525">
        <f t="shared" si="28"/>
        <v>607.91839166280431</v>
      </c>
      <c r="AA53" s="525">
        <f t="shared" si="28"/>
        <v>612.53856824223465</v>
      </c>
      <c r="AB53" s="525">
        <f t="shared" si="28"/>
        <v>617.19386749594685</v>
      </c>
      <c r="AC53" s="525">
        <f t="shared" si="28"/>
        <v>621.88453255753802</v>
      </c>
      <c r="AD53" s="525">
        <f t="shared" si="28"/>
        <v>626.61084661027905</v>
      </c>
      <c r="AE53" s="525">
        <f t="shared" si="28"/>
        <v>631.37308058602116</v>
      </c>
      <c r="AF53" s="525">
        <f t="shared" si="28"/>
        <v>636.17150747569463</v>
      </c>
      <c r="AG53" s="525">
        <f t="shared" si="28"/>
        <v>641.00640234495654</v>
      </c>
      <c r="AH53" s="526">
        <f t="shared" si="28"/>
        <v>645.87804234995951</v>
      </c>
    </row>
    <row r="54" spans="2:34">
      <c r="B54" s="523" t="str">
        <f t="shared" si="24"/>
        <v>Indiaroba</v>
      </c>
      <c r="C54" s="497"/>
      <c r="D54" s="924">
        <f>'ARRANJO ATERRO TORRE ITAPORANGA'!J17/'ARRANJO ATERRO TORRE ITAPORANGA'!C17</f>
        <v>47.812865497076018</v>
      </c>
      <c r="E54" s="525">
        <f t="shared" ref="E54:AH54" si="29">$D54*E34/1000</f>
        <v>263.45885603810893</v>
      </c>
      <c r="F54" s="525">
        <f t="shared" si="29"/>
        <v>265.46114503632595</v>
      </c>
      <c r="G54" s="525">
        <f t="shared" si="29"/>
        <v>267.47865365854307</v>
      </c>
      <c r="H54" s="525">
        <f t="shared" si="29"/>
        <v>269.51148999136961</v>
      </c>
      <c r="I54" s="525">
        <f t="shared" si="29"/>
        <v>271.55977241537778</v>
      </c>
      <c r="J54" s="525">
        <f t="shared" si="29"/>
        <v>273.62362960510239</v>
      </c>
      <c r="K54" s="525">
        <f t="shared" si="29"/>
        <v>275.70316964715312</v>
      </c>
      <c r="L54" s="525">
        <f t="shared" si="29"/>
        <v>277.79851606908346</v>
      </c>
      <c r="M54" s="525">
        <f t="shared" si="29"/>
        <v>279.90978210448424</v>
      </c>
      <c r="N54" s="525">
        <f t="shared" si="29"/>
        <v>282.03710157487188</v>
      </c>
      <c r="O54" s="525">
        <f t="shared" si="29"/>
        <v>284.18058256685555</v>
      </c>
      <c r="P54" s="525">
        <f t="shared" si="29"/>
        <v>286.34035375497052</v>
      </c>
      <c r="Q54" s="525">
        <f t="shared" si="29"/>
        <v>288.51653866677037</v>
      </c>
      <c r="R54" s="525">
        <f t="shared" si="29"/>
        <v>290.70926082980861</v>
      </c>
      <c r="S54" s="525">
        <f t="shared" si="29"/>
        <v>292.91865406560163</v>
      </c>
      <c r="T54" s="525">
        <f t="shared" si="29"/>
        <v>295.14483675472167</v>
      </c>
      <c r="U54" s="525">
        <f t="shared" si="29"/>
        <v>297.38793757170373</v>
      </c>
      <c r="V54" s="525">
        <f t="shared" si="29"/>
        <v>299.64808519108277</v>
      </c>
      <c r="W54" s="525">
        <f t="shared" si="29"/>
        <v>301.92540828739391</v>
      </c>
      <c r="X54" s="525">
        <f t="shared" si="29"/>
        <v>304.2200458291349</v>
      </c>
      <c r="Y54" s="525">
        <f t="shared" si="29"/>
        <v>306.53212134385922</v>
      </c>
      <c r="Z54" s="525">
        <f t="shared" si="29"/>
        <v>308.86176350610214</v>
      </c>
      <c r="AA54" s="525">
        <f t="shared" si="29"/>
        <v>311.20911128436109</v>
      </c>
      <c r="AB54" s="525">
        <f t="shared" si="29"/>
        <v>313.57430364713423</v>
      </c>
      <c r="AC54" s="525">
        <f t="shared" si="29"/>
        <v>315.95746412197491</v>
      </c>
      <c r="AD54" s="525">
        <f t="shared" si="29"/>
        <v>318.35873658425459</v>
      </c>
      <c r="AE54" s="525">
        <f t="shared" si="29"/>
        <v>320.7782586848333</v>
      </c>
      <c r="AF54" s="525">
        <f t="shared" si="29"/>
        <v>323.21616912071573</v>
      </c>
      <c r="AG54" s="525">
        <f t="shared" si="29"/>
        <v>325.67260764300204</v>
      </c>
      <c r="AH54" s="526">
        <f t="shared" si="29"/>
        <v>328.1477150648987</v>
      </c>
    </row>
    <row r="55" spans="2:34">
      <c r="B55" s="523" t="str">
        <f t="shared" si="24"/>
        <v>Itabaianinha</v>
      </c>
      <c r="C55" s="497"/>
      <c r="D55" s="924">
        <f>'ARRANJO ATERRO TORRE ITAPORANGA'!J18/'ARRANJO ATERRO TORRE ITAPORANGA'!C18</f>
        <v>64.713513513513519</v>
      </c>
      <c r="E55" s="525">
        <f t="shared" ref="E55:AH55" si="30">$D55*E35/1000</f>
        <v>857.28675377479908</v>
      </c>
      <c r="F55" s="525">
        <f t="shared" si="30"/>
        <v>863.80213861026721</v>
      </c>
      <c r="G55" s="525">
        <f t="shared" si="30"/>
        <v>870.36704761906901</v>
      </c>
      <c r="H55" s="525">
        <f t="shared" si="30"/>
        <v>876.98183251159981</v>
      </c>
      <c r="I55" s="525">
        <f t="shared" si="30"/>
        <v>883.6468784944833</v>
      </c>
      <c r="J55" s="525">
        <f t="shared" si="30"/>
        <v>890.36260427057164</v>
      </c>
      <c r="K55" s="525">
        <f t="shared" si="30"/>
        <v>897.12936155026023</v>
      </c>
      <c r="L55" s="525">
        <f t="shared" si="30"/>
        <v>903.94755228828762</v>
      </c>
      <c r="M55" s="525">
        <f t="shared" si="30"/>
        <v>910.81754494316306</v>
      </c>
      <c r="N55" s="525">
        <f t="shared" si="30"/>
        <v>917.73977496585303</v>
      </c>
      <c r="O55" s="525">
        <f t="shared" si="30"/>
        <v>924.7145940667524</v>
      </c>
      <c r="P55" s="525">
        <f t="shared" si="30"/>
        <v>931.74242094871386</v>
      </c>
      <c r="Q55" s="525">
        <f t="shared" si="30"/>
        <v>938.82365756647528</v>
      </c>
      <c r="R55" s="525">
        <f t="shared" si="30"/>
        <v>945.95870587477418</v>
      </c>
      <c r="S55" s="525">
        <f t="shared" si="30"/>
        <v>953.14800132457674</v>
      </c>
      <c r="T55" s="525">
        <f t="shared" si="30"/>
        <v>960.39192912250712</v>
      </c>
      <c r="U55" s="525">
        <f t="shared" si="30"/>
        <v>967.69090797141723</v>
      </c>
      <c r="V55" s="525">
        <f t="shared" si="30"/>
        <v>975.04535657415863</v>
      </c>
      <c r="W55" s="525">
        <f t="shared" si="30"/>
        <v>982.45569363358368</v>
      </c>
      <c r="X55" s="525">
        <f t="shared" si="30"/>
        <v>989.92237134877257</v>
      </c>
      <c r="Y55" s="525">
        <f t="shared" si="30"/>
        <v>997.44579167446273</v>
      </c>
      <c r="Z55" s="525">
        <f t="shared" si="30"/>
        <v>1005.0263733135071</v>
      </c>
      <c r="AA55" s="525">
        <f t="shared" si="30"/>
        <v>1012.6645684649848</v>
      </c>
      <c r="AB55" s="525">
        <f t="shared" si="30"/>
        <v>1020.3608293279767</v>
      </c>
      <c r="AC55" s="525">
        <f t="shared" si="30"/>
        <v>1028.1155578572202</v>
      </c>
      <c r="AD55" s="525">
        <f t="shared" si="30"/>
        <v>1035.9292222186066</v>
      </c>
      <c r="AE55" s="525">
        <f t="shared" si="30"/>
        <v>1043.8022703236643</v>
      </c>
      <c r="AF55" s="525">
        <f t="shared" si="30"/>
        <v>1051.7351534880438</v>
      </c>
      <c r="AG55" s="525">
        <f t="shared" si="30"/>
        <v>1059.728326457388</v>
      </c>
      <c r="AH55" s="526">
        <f t="shared" si="30"/>
        <v>1067.7822474334009</v>
      </c>
    </row>
    <row r="56" spans="2:34">
      <c r="B56" s="523" t="str">
        <f t="shared" si="24"/>
        <v>Lagarto</v>
      </c>
      <c r="C56" s="497"/>
      <c r="D56" s="924">
        <f>'ARRANJO ATERRO TORRE ITAPORANGA'!J19/'ARRANJO ATERRO TORRE ITAPORANGA'!C19</f>
        <v>28.595103578154422</v>
      </c>
      <c r="E56" s="525">
        <f t="shared" ref="E56:AH56" si="31">$D56*E36/1000</f>
        <v>978.56146528440445</v>
      </c>
      <c r="F56" s="525">
        <f t="shared" si="31"/>
        <v>985.99853870635343</v>
      </c>
      <c r="G56" s="525">
        <f t="shared" si="31"/>
        <v>993.49214216030293</v>
      </c>
      <c r="H56" s="525">
        <f t="shared" si="31"/>
        <v>1001.0426771108015</v>
      </c>
      <c r="I56" s="525">
        <f t="shared" si="31"/>
        <v>1008.6505832571173</v>
      </c>
      <c r="J56" s="525">
        <f t="shared" si="31"/>
        <v>1016.3163385332376</v>
      </c>
      <c r="K56" s="525">
        <f t="shared" si="31"/>
        <v>1024.0403444037115</v>
      </c>
      <c r="L56" s="525">
        <f t="shared" si="31"/>
        <v>1031.8230596851672</v>
      </c>
      <c r="M56" s="525">
        <f t="shared" si="31"/>
        <v>1039.6649049595128</v>
      </c>
      <c r="N56" s="525">
        <f t="shared" si="31"/>
        <v>1047.5663772780954</v>
      </c>
      <c r="O56" s="525">
        <f t="shared" si="31"/>
        <v>1055.5278781054633</v>
      </c>
      <c r="P56" s="525">
        <f t="shared" si="31"/>
        <v>1063.5498853756051</v>
      </c>
      <c r="Q56" s="525">
        <f t="shared" si="31"/>
        <v>1071.6328579051471</v>
      </c>
      <c r="R56" s="525">
        <f t="shared" si="31"/>
        <v>1079.7772545107175</v>
      </c>
      <c r="S56" s="525">
        <f t="shared" si="31"/>
        <v>1087.9835722436633</v>
      </c>
      <c r="T56" s="525">
        <f t="shared" si="31"/>
        <v>1096.2522508032519</v>
      </c>
      <c r="U56" s="525">
        <f t="shared" si="31"/>
        <v>1104.5837681234711</v>
      </c>
      <c r="V56" s="525">
        <f t="shared" si="31"/>
        <v>1112.9786021383077</v>
      </c>
      <c r="W56" s="525">
        <f t="shared" si="31"/>
        <v>1121.4372307817489</v>
      </c>
      <c r="X56" s="525">
        <f t="shared" si="31"/>
        <v>1129.9601702225011</v>
      </c>
      <c r="Y56" s="525">
        <f t="shared" si="31"/>
        <v>1138.5478792771914</v>
      </c>
      <c r="Z56" s="525">
        <f t="shared" si="31"/>
        <v>1147.2008358798078</v>
      </c>
      <c r="AA56" s="525">
        <f t="shared" si="31"/>
        <v>1155.9195561990555</v>
      </c>
      <c r="AB56" s="525">
        <f t="shared" si="31"/>
        <v>1164.7045564036414</v>
      </c>
      <c r="AC56" s="525">
        <f t="shared" si="31"/>
        <v>1173.5562953101926</v>
      </c>
      <c r="AD56" s="525">
        <f t="shared" si="31"/>
        <v>1182.4753073129457</v>
      </c>
      <c r="AE56" s="525">
        <f t="shared" si="31"/>
        <v>1191.4621036865237</v>
      </c>
      <c r="AF56" s="525">
        <f t="shared" si="31"/>
        <v>1200.5171995912299</v>
      </c>
      <c r="AG56" s="525">
        <f t="shared" si="31"/>
        <v>1209.641114102579</v>
      </c>
      <c r="AH56" s="526">
        <f t="shared" si="31"/>
        <v>1218.8343702410525</v>
      </c>
    </row>
    <row r="57" spans="2:34">
      <c r="B57" s="523" t="str">
        <f t="shared" si="24"/>
        <v>Pedrinhas</v>
      </c>
      <c r="C57" s="497"/>
      <c r="D57" s="924">
        <f>'ARRANJO ATERRO TORRE ITAPORANGA'!J20/'ARRANJO ATERRO TORRE ITAPORANGA'!C20</f>
        <v>35.769999999999996</v>
      </c>
      <c r="E57" s="525">
        <f t="shared" ref="E57:AH57" si="32">$D57*E37/1000</f>
        <v>102.4562217925979</v>
      </c>
      <c r="F57" s="525">
        <f t="shared" si="32"/>
        <v>103.23488973634899</v>
      </c>
      <c r="G57" s="525">
        <f t="shared" si="32"/>
        <v>104.01947642276676</v>
      </c>
      <c r="H57" s="525">
        <f t="shared" si="32"/>
        <v>104.81002388553263</v>
      </c>
      <c r="I57" s="525">
        <f t="shared" si="32"/>
        <v>105.60657816153579</v>
      </c>
      <c r="J57" s="525">
        <f t="shared" si="32"/>
        <v>106.40918929087317</v>
      </c>
      <c r="K57" s="525">
        <f t="shared" si="32"/>
        <v>107.21789930722622</v>
      </c>
      <c r="L57" s="525">
        <f t="shared" si="32"/>
        <v>108.03275624908802</v>
      </c>
      <c r="M57" s="525">
        <f t="shared" si="32"/>
        <v>108.85380415174386</v>
      </c>
      <c r="N57" s="525">
        <f t="shared" si="32"/>
        <v>109.68109505689462</v>
      </c>
      <c r="O57" s="525">
        <f t="shared" si="32"/>
        <v>110.5146709982216</v>
      </c>
      <c r="P57" s="525">
        <f t="shared" si="32"/>
        <v>111.35458201582189</v>
      </c>
      <c r="Q57" s="525">
        <f t="shared" si="32"/>
        <v>112.2008761481885</v>
      </c>
      <c r="R57" s="525">
        <f t="shared" si="32"/>
        <v>113.05360143381446</v>
      </c>
      <c r="S57" s="525">
        <f t="shared" si="32"/>
        <v>113.91280991440064</v>
      </c>
      <c r="T57" s="525">
        <f t="shared" si="32"/>
        <v>114.7785476268362</v>
      </c>
      <c r="U57" s="525">
        <f t="shared" si="32"/>
        <v>115.65086461121813</v>
      </c>
      <c r="V57" s="525">
        <f t="shared" si="32"/>
        <v>116.52981090764332</v>
      </c>
      <c r="W57" s="525">
        <f t="shared" si="32"/>
        <v>117.41543655620876</v>
      </c>
      <c r="X57" s="525">
        <f t="shared" si="32"/>
        <v>118.30779560021914</v>
      </c>
      <c r="Y57" s="525">
        <f t="shared" si="32"/>
        <v>119.20693607816747</v>
      </c>
      <c r="Z57" s="525">
        <f t="shared" si="32"/>
        <v>120.11290803015083</v>
      </c>
      <c r="AA57" s="525">
        <f t="shared" si="32"/>
        <v>121.02576549947376</v>
      </c>
      <c r="AB57" s="525">
        <f t="shared" si="32"/>
        <v>121.9455625294411</v>
      </c>
      <c r="AC57" s="525">
        <f t="shared" si="32"/>
        <v>122.87234715854582</v>
      </c>
      <c r="AD57" s="525">
        <f t="shared" si="32"/>
        <v>123.80617533832124</v>
      </c>
      <c r="AE57" s="525">
        <f t="shared" si="32"/>
        <v>124.74710059965741</v>
      </c>
      <c r="AF57" s="525">
        <f t="shared" si="32"/>
        <v>125.69517688027837</v>
      </c>
      <c r="AG57" s="525">
        <f t="shared" si="32"/>
        <v>126.65045852783415</v>
      </c>
      <c r="AH57" s="526">
        <f t="shared" si="32"/>
        <v>127.61300030301618</v>
      </c>
    </row>
    <row r="58" spans="2:34">
      <c r="B58" s="523" t="str">
        <f t="shared" si="24"/>
        <v>Poço Verde</v>
      </c>
      <c r="C58" s="497"/>
      <c r="D58" s="924">
        <f>'ARRANJO ATERRO TORRE ITAPORANGA'!J21/'ARRANJO ATERRO TORRE ITAPORANGA'!C21</f>
        <v>61.93062438057482</v>
      </c>
      <c r="E58" s="525">
        <f t="shared" ref="E58:AH58" si="33">$D58*E38/1000</f>
        <v>447.46186660440713</v>
      </c>
      <c r="F58" s="525">
        <f t="shared" si="33"/>
        <v>450.86257966487102</v>
      </c>
      <c r="G58" s="525">
        <f t="shared" si="33"/>
        <v>454.2891419280017</v>
      </c>
      <c r="H58" s="525">
        <f t="shared" si="33"/>
        <v>457.74173696946895</v>
      </c>
      <c r="I58" s="525">
        <f t="shared" si="33"/>
        <v>461.22056584833996</v>
      </c>
      <c r="J58" s="525">
        <f t="shared" si="33"/>
        <v>464.72584710707866</v>
      </c>
      <c r="K58" s="525">
        <f t="shared" si="33"/>
        <v>468.25776432135518</v>
      </c>
      <c r="L58" s="525">
        <f t="shared" si="33"/>
        <v>471.81652729193542</v>
      </c>
      <c r="M58" s="525">
        <f t="shared" si="33"/>
        <v>475.4023283361874</v>
      </c>
      <c r="N58" s="525">
        <f t="shared" si="33"/>
        <v>479.01539473827432</v>
      </c>
      <c r="O58" s="525">
        <f t="shared" si="33"/>
        <v>482.6559100738657</v>
      </c>
      <c r="P58" s="525">
        <f t="shared" si="33"/>
        <v>486.32409288542613</v>
      </c>
      <c r="Q58" s="525">
        <f t="shared" si="33"/>
        <v>490.02015297372111</v>
      </c>
      <c r="R58" s="525">
        <f t="shared" si="33"/>
        <v>493.7443001395161</v>
      </c>
      <c r="S58" s="525">
        <f t="shared" si="33"/>
        <v>497.49676166697412</v>
      </c>
      <c r="T58" s="525">
        <f t="shared" si="33"/>
        <v>501.27773861516204</v>
      </c>
      <c r="U58" s="525">
        <f t="shared" si="33"/>
        <v>505.08744952654439</v>
      </c>
      <c r="V58" s="525">
        <f t="shared" si="33"/>
        <v>508.92611294358505</v>
      </c>
      <c r="W58" s="525">
        <f t="shared" si="33"/>
        <v>512.79394740874841</v>
      </c>
      <c r="X58" s="525">
        <f t="shared" si="33"/>
        <v>516.69118894789574</v>
      </c>
      <c r="Y58" s="525">
        <f t="shared" si="33"/>
        <v>520.61804736179249</v>
      </c>
      <c r="Z58" s="525">
        <f t="shared" si="33"/>
        <v>524.5747411929035</v>
      </c>
      <c r="AA58" s="525">
        <f t="shared" si="33"/>
        <v>528.56150646708954</v>
      </c>
      <c r="AB58" s="525">
        <f t="shared" si="33"/>
        <v>532.57857921021196</v>
      </c>
      <c r="AC58" s="525">
        <f t="shared" si="33"/>
        <v>536.62616922303675</v>
      </c>
      <c r="AD58" s="525">
        <f t="shared" si="33"/>
        <v>540.70452086532123</v>
      </c>
      <c r="AE58" s="525">
        <f t="shared" si="33"/>
        <v>544.81386792503429</v>
      </c>
      <c r="AF58" s="525">
        <f t="shared" si="33"/>
        <v>548.95444596692994</v>
      </c>
      <c r="AG58" s="525">
        <f t="shared" si="33"/>
        <v>553.12649234605101</v>
      </c>
      <c r="AH58" s="526">
        <f t="shared" si="33"/>
        <v>557.33024622133587</v>
      </c>
    </row>
    <row r="59" spans="2:34">
      <c r="B59" s="523" t="str">
        <f t="shared" si="24"/>
        <v>Riachão do 
Dantas</v>
      </c>
      <c r="C59" s="497"/>
      <c r="D59" s="924">
        <f>'ARRANJO ATERRO TORRE ITAPORANGA'!J22/'ARRANJO ATERRO TORRE ITAPORANGA'!C22</f>
        <v>41.895652173913042</v>
      </c>
      <c r="E59" s="525">
        <f t="shared" ref="E59:AH59" si="34">$D59*E39/1000</f>
        <v>345.0056448118093</v>
      </c>
      <c r="F59" s="525">
        <f t="shared" si="34"/>
        <v>347.6276899285221</v>
      </c>
      <c r="G59" s="525">
        <f t="shared" si="34"/>
        <v>350.26966550523508</v>
      </c>
      <c r="H59" s="525">
        <f t="shared" si="34"/>
        <v>352.93171308393642</v>
      </c>
      <c r="I59" s="525">
        <f t="shared" si="34"/>
        <v>355.61398768680419</v>
      </c>
      <c r="J59" s="525">
        <f t="shared" si="34"/>
        <v>358.31665781620558</v>
      </c>
      <c r="K59" s="525">
        <f t="shared" si="34"/>
        <v>361.03986501412908</v>
      </c>
      <c r="L59" s="525">
        <f t="shared" si="34"/>
        <v>363.78377104284743</v>
      </c>
      <c r="M59" s="525">
        <f t="shared" si="34"/>
        <v>366.54852418444364</v>
      </c>
      <c r="N59" s="525">
        <f t="shared" si="34"/>
        <v>369.33429968137983</v>
      </c>
      <c r="O59" s="525">
        <f t="shared" si="34"/>
        <v>372.14123907564419</v>
      </c>
      <c r="P59" s="525">
        <f t="shared" si="34"/>
        <v>374.96951086960428</v>
      </c>
      <c r="Q59" s="525">
        <f t="shared" si="34"/>
        <v>377.81927682553271</v>
      </c>
      <c r="R59" s="525">
        <f t="shared" si="34"/>
        <v>380.69069870570172</v>
      </c>
      <c r="S59" s="525">
        <f t="shared" si="34"/>
        <v>383.58395175257363</v>
      </c>
      <c r="T59" s="525">
        <f t="shared" si="34"/>
        <v>386.49919098832601</v>
      </c>
      <c r="U59" s="525">
        <f t="shared" si="34"/>
        <v>389.43658491532631</v>
      </c>
      <c r="V59" s="525">
        <f t="shared" si="34"/>
        <v>392.3963020359418</v>
      </c>
      <c r="W59" s="525">
        <f t="shared" si="34"/>
        <v>395.3785108525397</v>
      </c>
      <c r="X59" s="525">
        <f t="shared" si="34"/>
        <v>398.38339334767664</v>
      </c>
      <c r="Y59" s="525">
        <f t="shared" si="34"/>
        <v>401.41111128362519</v>
      </c>
      <c r="Z59" s="525">
        <f t="shared" si="34"/>
        <v>404.46183316275278</v>
      </c>
      <c r="AA59" s="525">
        <f t="shared" si="34"/>
        <v>407.53574096761582</v>
      </c>
      <c r="AB59" s="525">
        <f t="shared" si="34"/>
        <v>410.63301668077099</v>
      </c>
      <c r="AC59" s="525">
        <f t="shared" si="34"/>
        <v>413.75382206449098</v>
      </c>
      <c r="AD59" s="525">
        <f t="shared" si="34"/>
        <v>416.898345527</v>
      </c>
      <c r="AE59" s="525">
        <f t="shared" si="34"/>
        <v>420.06676732537699</v>
      </c>
      <c r="AF59" s="525">
        <f t="shared" si="34"/>
        <v>423.25926908665161</v>
      </c>
      <c r="AG59" s="525">
        <f t="shared" si="34"/>
        <v>426.47603381821699</v>
      </c>
      <c r="AH59" s="526">
        <f t="shared" si="34"/>
        <v>429.7172459183198</v>
      </c>
    </row>
    <row r="60" spans="2:34">
      <c r="B60" s="523" t="str">
        <f t="shared" si="24"/>
        <v>Salgado</v>
      </c>
      <c r="C60" s="497"/>
      <c r="D60" s="924">
        <f>'ARRANJO ATERRO TORRE ITAPORANGA'!J23/'ARRANJO ATERRO TORRE ITAPORANGA'!C23</f>
        <v>8.2984014209591468</v>
      </c>
      <c r="E60" s="525">
        <f t="shared" ref="E60:AH60" si="35">$D60*E40/1000</f>
        <v>50.182639245354082</v>
      </c>
      <c r="F60" s="525">
        <f t="shared" si="35"/>
        <v>50.564027625966851</v>
      </c>
      <c r="G60" s="525">
        <f t="shared" si="35"/>
        <v>50.948314982579639</v>
      </c>
      <c r="H60" s="525">
        <f t="shared" si="35"/>
        <v>51.335521903118021</v>
      </c>
      <c r="I60" s="525">
        <f t="shared" si="35"/>
        <v>51.725670936262432</v>
      </c>
      <c r="J60" s="525">
        <f t="shared" si="35"/>
        <v>52.118786591448085</v>
      </c>
      <c r="K60" s="525">
        <f t="shared" si="35"/>
        <v>52.514889456600592</v>
      </c>
      <c r="L60" s="525">
        <f t="shared" si="35"/>
        <v>52.914003060777802</v>
      </c>
      <c r="M60" s="525">
        <f t="shared" si="35"/>
        <v>53.316148972282711</v>
      </c>
      <c r="N60" s="525">
        <f t="shared" si="35"/>
        <v>53.721352680927971</v>
      </c>
      <c r="O60" s="525">
        <f t="shared" si="35"/>
        <v>54.12963477463915</v>
      </c>
      <c r="P60" s="525">
        <f t="shared" si="35"/>
        <v>54.541019762851533</v>
      </c>
      <c r="Q60" s="525">
        <f t="shared" si="35"/>
        <v>54.955531174622934</v>
      </c>
      <c r="R60" s="525">
        <f t="shared" si="35"/>
        <v>55.373192539011164</v>
      </c>
      <c r="S60" s="525">
        <f t="shared" si="35"/>
        <v>55.794029345828882</v>
      </c>
      <c r="T60" s="525">
        <f t="shared" si="35"/>
        <v>56.2180641437565</v>
      </c>
      <c r="U60" s="525">
        <f t="shared" si="35"/>
        <v>56.645321442229289</v>
      </c>
      <c r="V60" s="525">
        <f t="shared" si="35"/>
        <v>57.075825750682448</v>
      </c>
      <c r="W60" s="525">
        <f t="shared" si="35"/>
        <v>57.509601578551234</v>
      </c>
      <c r="X60" s="525">
        <f t="shared" si="35"/>
        <v>57.946675396025697</v>
      </c>
      <c r="Y60" s="525">
        <f t="shared" si="35"/>
        <v>58.387070732163664</v>
      </c>
      <c r="Z60" s="525">
        <f t="shared" si="35"/>
        <v>58.830812096400408</v>
      </c>
      <c r="AA60" s="525">
        <f t="shared" si="35"/>
        <v>59.277925958925934</v>
      </c>
      <c r="AB60" s="525">
        <f t="shared" si="35"/>
        <v>59.72843878993033</v>
      </c>
      <c r="AC60" s="525">
        <f t="shared" si="35"/>
        <v>60.182374118471415</v>
      </c>
      <c r="AD60" s="525">
        <f t="shared" si="35"/>
        <v>60.639759349381826</v>
      </c>
      <c r="AE60" s="525">
        <f t="shared" si="35"/>
        <v>61.100620701873005</v>
      </c>
      <c r="AF60" s="525">
        <f t="shared" si="35"/>
        <v>61.564984594422057</v>
      </c>
      <c r="AG60" s="525">
        <f t="shared" si="35"/>
        <v>62.03287764628611</v>
      </c>
      <c r="AH60" s="526">
        <f t="shared" si="35"/>
        <v>62.504326679028338</v>
      </c>
    </row>
    <row r="61" spans="2:34">
      <c r="B61" s="523" t="str">
        <f t="shared" si="24"/>
        <v>Santa Luzia do 
Itanhy</v>
      </c>
      <c r="C61" s="497"/>
      <c r="D61" s="924">
        <f>'ARRANJO ATERRO TORRE ITAPORANGA'!J24/'ARRANJO ATERRO TORRE ITAPORANGA'!C24</f>
        <v>23.943999999999999</v>
      </c>
      <c r="E61" s="525">
        <f t="shared" ref="E61:AH61" si="36">$D61*E41/1000</f>
        <v>85.728675377479888</v>
      </c>
      <c r="F61" s="525">
        <f t="shared" si="36"/>
        <v>86.380213861026704</v>
      </c>
      <c r="G61" s="525">
        <f t="shared" si="36"/>
        <v>87.036704761906876</v>
      </c>
      <c r="H61" s="525">
        <f t="shared" si="36"/>
        <v>87.698183251159946</v>
      </c>
      <c r="I61" s="525">
        <f t="shared" si="36"/>
        <v>88.364687849448316</v>
      </c>
      <c r="J61" s="525">
        <f t="shared" si="36"/>
        <v>89.03626042705713</v>
      </c>
      <c r="K61" s="525">
        <f t="shared" si="36"/>
        <v>89.712936155026014</v>
      </c>
      <c r="L61" s="525">
        <f t="shared" si="36"/>
        <v>90.394755228828743</v>
      </c>
      <c r="M61" s="525">
        <f t="shared" si="36"/>
        <v>91.0817544943163</v>
      </c>
      <c r="N61" s="525">
        <f t="shared" si="36"/>
        <v>91.773977496585275</v>
      </c>
      <c r="O61" s="525">
        <f t="shared" si="36"/>
        <v>92.471459406675223</v>
      </c>
      <c r="P61" s="525">
        <f t="shared" si="36"/>
        <v>93.174242094871374</v>
      </c>
      <c r="Q61" s="525">
        <f t="shared" si="36"/>
        <v>93.882365756647516</v>
      </c>
      <c r="R61" s="525">
        <f t="shared" si="36"/>
        <v>94.595870587477407</v>
      </c>
      <c r="S61" s="525">
        <f t="shared" si="36"/>
        <v>95.314800132457663</v>
      </c>
      <c r="T61" s="525">
        <f t="shared" si="36"/>
        <v>96.039192912250684</v>
      </c>
      <c r="U61" s="525">
        <f t="shared" si="36"/>
        <v>96.769090797141686</v>
      </c>
      <c r="V61" s="525">
        <f t="shared" si="36"/>
        <v>97.504535657415829</v>
      </c>
      <c r="W61" s="525">
        <f t="shared" si="36"/>
        <v>98.245569363358342</v>
      </c>
      <c r="X61" s="525">
        <f t="shared" si="36"/>
        <v>98.992237134877229</v>
      </c>
      <c r="Y61" s="525">
        <f t="shared" si="36"/>
        <v>99.744579167446261</v>
      </c>
      <c r="Z61" s="525">
        <f t="shared" si="36"/>
        <v>100.5026373313507</v>
      </c>
      <c r="AA61" s="525">
        <f t="shared" si="36"/>
        <v>101.26645684649844</v>
      </c>
      <c r="AB61" s="525">
        <f t="shared" si="36"/>
        <v>102.03608293279764</v>
      </c>
      <c r="AC61" s="525">
        <f t="shared" si="36"/>
        <v>102.81155578572199</v>
      </c>
      <c r="AD61" s="525">
        <f t="shared" si="36"/>
        <v>103.59292222186063</v>
      </c>
      <c r="AE61" s="525">
        <f t="shared" si="36"/>
        <v>104.38022703236638</v>
      </c>
      <c r="AF61" s="525">
        <f t="shared" si="36"/>
        <v>105.17351534880434</v>
      </c>
      <c r="AG61" s="525">
        <f t="shared" si="36"/>
        <v>105.97283264573876</v>
      </c>
      <c r="AH61" s="526">
        <f t="shared" si="36"/>
        <v>106.77822474334006</v>
      </c>
    </row>
    <row r="62" spans="2:34">
      <c r="B62" s="523" t="str">
        <f t="shared" si="24"/>
        <v>Simão Dias</v>
      </c>
      <c r="C62" s="497"/>
      <c r="D62" s="924">
        <f>'ARRANJO ATERRO TORRE ITAPORANGA'!J25/'ARRANJO ATERRO TORRE ITAPORANGA'!C25</f>
        <v>51.040315759797018</v>
      </c>
      <c r="E62" s="525">
        <f t="shared" ref="E62:AH62" si="37">$D62*E42/1000</f>
        <v>648.19242358582358</v>
      </c>
      <c r="F62" s="525">
        <f t="shared" si="37"/>
        <v>653.11869016873857</v>
      </c>
      <c r="G62" s="525">
        <f t="shared" si="37"/>
        <v>658.08240185832051</v>
      </c>
      <c r="H62" s="525">
        <f t="shared" si="37"/>
        <v>663.08382458194114</v>
      </c>
      <c r="I62" s="525">
        <f t="shared" si="37"/>
        <v>668.1232495933898</v>
      </c>
      <c r="J62" s="525">
        <f t="shared" si="37"/>
        <v>673.20099347287112</v>
      </c>
      <c r="K62" s="525">
        <f t="shared" si="37"/>
        <v>678.31732214775775</v>
      </c>
      <c r="L62" s="525">
        <f t="shared" si="37"/>
        <v>683.47253953504662</v>
      </c>
      <c r="M62" s="525">
        <f t="shared" si="37"/>
        <v>688.66692422531833</v>
      </c>
      <c r="N62" s="525">
        <f t="shared" si="37"/>
        <v>693.90080546198635</v>
      </c>
      <c r="O62" s="525">
        <f t="shared" si="37"/>
        <v>699.17444917242244</v>
      </c>
      <c r="P62" s="525">
        <f t="shared" si="37"/>
        <v>704.48817193683237</v>
      </c>
      <c r="Q62" s="525">
        <f t="shared" si="37"/>
        <v>709.84227767221307</v>
      </c>
      <c r="R62" s="525">
        <f t="shared" si="37"/>
        <v>715.23707029556101</v>
      </c>
      <c r="S62" s="525">
        <f t="shared" si="37"/>
        <v>720.67287905028979</v>
      </c>
      <c r="T62" s="525">
        <f t="shared" si="37"/>
        <v>726.14999519018818</v>
      </c>
      <c r="U62" s="525">
        <f t="shared" si="37"/>
        <v>731.66873529546172</v>
      </c>
      <c r="V62" s="525">
        <f t="shared" si="37"/>
        <v>737.22941594631493</v>
      </c>
      <c r="W62" s="525">
        <f t="shared" si="37"/>
        <v>742.83235372295348</v>
      </c>
      <c r="X62" s="525">
        <f t="shared" si="37"/>
        <v>748.47789053199858</v>
      </c>
      <c r="Y62" s="525">
        <f t="shared" si="37"/>
        <v>754.16633029044738</v>
      </c>
      <c r="Z62" s="525">
        <f t="shared" si="37"/>
        <v>759.8979895785053</v>
      </c>
      <c r="AA62" s="525">
        <f t="shared" si="37"/>
        <v>765.67321030279334</v>
      </c>
      <c r="AB62" s="525">
        <f t="shared" si="37"/>
        <v>771.49233436993347</v>
      </c>
      <c r="AC62" s="525">
        <f t="shared" si="37"/>
        <v>777.35566569692242</v>
      </c>
      <c r="AD62" s="525">
        <f t="shared" si="37"/>
        <v>783.26355826284862</v>
      </c>
      <c r="AE62" s="525">
        <f t="shared" si="37"/>
        <v>789.21635073252651</v>
      </c>
      <c r="AF62" s="525">
        <f t="shared" si="37"/>
        <v>795.21438434461834</v>
      </c>
      <c r="AG62" s="525">
        <f t="shared" si="37"/>
        <v>801.25800293119562</v>
      </c>
      <c r="AH62" s="526">
        <f t="shared" si="37"/>
        <v>807.34755293744945</v>
      </c>
    </row>
    <row r="63" spans="2:34">
      <c r="B63" s="523" t="str">
        <f t="shared" si="24"/>
        <v>Tobias Barreto</v>
      </c>
      <c r="C63" s="497"/>
      <c r="D63" s="924">
        <f>'ARRANJO ATERRO TORRE ITAPORANGA'!J26/'ARRANJO ATERRO TORRE ITAPORANGA'!C26</f>
        <v>50.436363636363637</v>
      </c>
      <c r="E63" s="525">
        <f t="shared" ref="E63:AH63" si="38">$D63*E43/1000</f>
        <v>198.63961367952658</v>
      </c>
      <c r="F63" s="525">
        <f t="shared" si="38"/>
        <v>200.14927601945212</v>
      </c>
      <c r="G63" s="525">
        <f t="shared" si="38"/>
        <v>201.67041347271109</v>
      </c>
      <c r="H63" s="525">
        <f t="shared" si="38"/>
        <v>203.20310753317554</v>
      </c>
      <c r="I63" s="525">
        <f t="shared" si="38"/>
        <v>204.7474474560388</v>
      </c>
      <c r="J63" s="525">
        <f t="shared" si="38"/>
        <v>206.30353025781531</v>
      </c>
      <c r="K63" s="525">
        <f t="shared" si="38"/>
        <v>207.87143743237738</v>
      </c>
      <c r="L63" s="525">
        <f t="shared" si="38"/>
        <v>209.45126211557883</v>
      </c>
      <c r="M63" s="525">
        <f t="shared" si="38"/>
        <v>211.04308968195241</v>
      </c>
      <c r="N63" s="525">
        <f t="shared" si="38"/>
        <v>212.64702102867321</v>
      </c>
      <c r="O63" s="525">
        <f t="shared" si="38"/>
        <v>214.26313764961336</v>
      </c>
      <c r="P63" s="525">
        <f t="shared" si="38"/>
        <v>215.89153656128735</v>
      </c>
      <c r="Q63" s="525">
        <f t="shared" si="38"/>
        <v>217.53231089954917</v>
      </c>
      <c r="R63" s="525">
        <f t="shared" si="38"/>
        <v>219.18555380025253</v>
      </c>
      <c r="S63" s="525">
        <f t="shared" si="38"/>
        <v>220.8513661605727</v>
      </c>
      <c r="T63" s="525">
        <f t="shared" si="38"/>
        <v>222.52983723570287</v>
      </c>
      <c r="U63" s="525">
        <f t="shared" si="38"/>
        <v>224.22106404215765</v>
      </c>
      <c r="V63" s="525">
        <f t="shared" si="38"/>
        <v>225.92514359645139</v>
      </c>
      <c r="W63" s="525">
        <f t="shared" si="38"/>
        <v>227.64217291509863</v>
      </c>
      <c r="X63" s="525">
        <f t="shared" si="38"/>
        <v>229.37225677593509</v>
      </c>
      <c r="Y63" s="525">
        <f t="shared" si="38"/>
        <v>231.11548831481451</v>
      </c>
      <c r="Z63" s="525">
        <f t="shared" si="38"/>
        <v>232.87196454825164</v>
      </c>
      <c r="AA63" s="525">
        <f t="shared" si="38"/>
        <v>234.64179025408183</v>
      </c>
      <c r="AB63" s="525">
        <f t="shared" si="38"/>
        <v>236.42507021014086</v>
      </c>
      <c r="AC63" s="525">
        <f t="shared" si="38"/>
        <v>238.22189755228271</v>
      </c>
      <c r="AD63" s="525">
        <f t="shared" si="38"/>
        <v>240.03238075796978</v>
      </c>
      <c r="AE63" s="525">
        <f t="shared" si="38"/>
        <v>241.85662361158069</v>
      </c>
      <c r="AF63" s="525">
        <f t="shared" si="38"/>
        <v>243.69473068625396</v>
      </c>
      <c r="AG63" s="525">
        <f t="shared" si="38"/>
        <v>245.54680734988253</v>
      </c>
      <c r="AH63" s="526">
        <f t="shared" si="38"/>
        <v>247.41295977115385</v>
      </c>
    </row>
    <row r="64" spans="2:34">
      <c r="B64" s="523" t="str">
        <f t="shared" si="24"/>
        <v>Tomar do Geru</v>
      </c>
      <c r="C64" s="497"/>
      <c r="D64" s="924">
        <f>'ARRANJO ATERRO TORRE ITAPORANGA'!J27/'ARRANJO ATERRO TORRE ITAPORANGA'!C27</f>
        <v>67.105984766050042</v>
      </c>
      <c r="E64" s="525">
        <f t="shared" ref="E64:AH64" si="39">$D64*E44/1000</f>
        <v>1104.0180633977895</v>
      </c>
      <c r="F64" s="525">
        <f t="shared" si="39"/>
        <v>1112.4086077712705</v>
      </c>
      <c r="G64" s="525">
        <f t="shared" si="39"/>
        <v>1120.8629296167519</v>
      </c>
      <c r="H64" s="525">
        <f t="shared" si="39"/>
        <v>1129.3814818685962</v>
      </c>
      <c r="I64" s="525">
        <f t="shared" si="39"/>
        <v>1137.9647605977732</v>
      </c>
      <c r="J64" s="525">
        <f t="shared" si="39"/>
        <v>1146.6133050118576</v>
      </c>
      <c r="K64" s="525">
        <f t="shared" si="39"/>
        <v>1155.327568045213</v>
      </c>
      <c r="L64" s="525">
        <f t="shared" si="39"/>
        <v>1164.1080673371116</v>
      </c>
      <c r="M64" s="525">
        <f t="shared" si="39"/>
        <v>1172.9552773902194</v>
      </c>
      <c r="N64" s="525">
        <f t="shared" si="39"/>
        <v>1181.8697589804153</v>
      </c>
      <c r="O64" s="525">
        <f t="shared" si="39"/>
        <v>1190.8519650420612</v>
      </c>
      <c r="P64" s="525">
        <f t="shared" si="39"/>
        <v>1199.9024347827337</v>
      </c>
      <c r="Q64" s="525">
        <f t="shared" si="39"/>
        <v>1209.0216858417043</v>
      </c>
      <c r="R64" s="525">
        <f t="shared" si="39"/>
        <v>1218.2102358582456</v>
      </c>
      <c r="S64" s="525">
        <f t="shared" si="39"/>
        <v>1227.4686456082352</v>
      </c>
      <c r="T64" s="525">
        <f t="shared" si="39"/>
        <v>1236.7974111626427</v>
      </c>
      <c r="U64" s="525">
        <f t="shared" si="39"/>
        <v>1246.1970717290442</v>
      </c>
      <c r="V64" s="525">
        <f t="shared" si="39"/>
        <v>1255.6681665150136</v>
      </c>
      <c r="W64" s="525">
        <f t="shared" si="39"/>
        <v>1265.211234728127</v>
      </c>
      <c r="X64" s="525">
        <f t="shared" si="39"/>
        <v>1274.8268587125649</v>
      </c>
      <c r="Y64" s="525">
        <f t="shared" si="39"/>
        <v>1284.5155561076003</v>
      </c>
      <c r="Z64" s="525">
        <f t="shared" si="39"/>
        <v>1294.2778661208088</v>
      </c>
      <c r="AA64" s="525">
        <f t="shared" si="39"/>
        <v>1304.11437109637</v>
      </c>
      <c r="AB64" s="525">
        <f t="shared" si="39"/>
        <v>1314.025653378467</v>
      </c>
      <c r="AC64" s="525">
        <f t="shared" si="39"/>
        <v>1324.0122306063708</v>
      </c>
      <c r="AD64" s="525">
        <f t="shared" si="39"/>
        <v>1334.0747056864002</v>
      </c>
      <c r="AE64" s="525">
        <f t="shared" si="39"/>
        <v>1344.2136554412059</v>
      </c>
      <c r="AF64" s="525">
        <f t="shared" si="39"/>
        <v>1354.4296610772849</v>
      </c>
      <c r="AG64" s="525">
        <f t="shared" si="39"/>
        <v>1364.7233082182941</v>
      </c>
      <c r="AH64" s="526">
        <f t="shared" si="39"/>
        <v>1375.0951869386229</v>
      </c>
    </row>
    <row r="65" spans="2:34">
      <c r="B65" s="523" t="str">
        <f t="shared" si="24"/>
        <v>Umbaúba</v>
      </c>
      <c r="C65" s="497"/>
      <c r="D65" s="924">
        <f>'ARRANJO ATERRO TORRE ITAPORANGA'!J28/'ARRANJO ATERRO TORRE ITAPORANGA'!C28</f>
        <v>50.735170481083614</v>
      </c>
      <c r="E65" s="525">
        <f t="shared" ref="E65:AH65" si="40">$D65*E45/1000</f>
        <v>388.9154541514942</v>
      </c>
      <c r="F65" s="525">
        <f t="shared" si="40"/>
        <v>391.8712141012432</v>
      </c>
      <c r="G65" s="525">
        <f t="shared" si="40"/>
        <v>394.84944111499226</v>
      </c>
      <c r="H65" s="525">
        <f t="shared" si="40"/>
        <v>397.85029474916473</v>
      </c>
      <c r="I65" s="525">
        <f t="shared" si="40"/>
        <v>400.87394975603388</v>
      </c>
      <c r="J65" s="525">
        <f t="shared" si="40"/>
        <v>403.92059608372273</v>
      </c>
      <c r="K65" s="525">
        <f t="shared" si="40"/>
        <v>406.99039328865467</v>
      </c>
      <c r="L65" s="525">
        <f t="shared" si="40"/>
        <v>410.08352372102809</v>
      </c>
      <c r="M65" s="525">
        <f t="shared" si="40"/>
        <v>413.20015453519107</v>
      </c>
      <c r="N65" s="525">
        <f t="shared" si="40"/>
        <v>416.34048327719182</v>
      </c>
      <c r="O65" s="525">
        <f t="shared" si="40"/>
        <v>419.50466950345356</v>
      </c>
      <c r="P65" s="525">
        <f t="shared" si="40"/>
        <v>422.69290316209941</v>
      </c>
      <c r="Q65" s="525">
        <f t="shared" si="40"/>
        <v>425.90536660332788</v>
      </c>
      <c r="R65" s="525">
        <f t="shared" si="40"/>
        <v>429.14224217733658</v>
      </c>
      <c r="S65" s="525">
        <f t="shared" si="40"/>
        <v>432.40372743017389</v>
      </c>
      <c r="T65" s="525">
        <f t="shared" si="40"/>
        <v>435.689997114113</v>
      </c>
      <c r="U65" s="525">
        <f t="shared" si="40"/>
        <v>439.00124117727705</v>
      </c>
      <c r="V65" s="525">
        <f t="shared" si="40"/>
        <v>442.33764956778901</v>
      </c>
      <c r="W65" s="525">
        <f t="shared" si="40"/>
        <v>445.69941223377214</v>
      </c>
      <c r="X65" s="525">
        <f t="shared" si="40"/>
        <v>449.08673431919925</v>
      </c>
      <c r="Y65" s="525">
        <f t="shared" si="40"/>
        <v>452.49979817426851</v>
      </c>
      <c r="Z65" s="525">
        <f t="shared" si="40"/>
        <v>455.93879374710326</v>
      </c>
      <c r="AA65" s="525">
        <f t="shared" si="40"/>
        <v>459.40392618167596</v>
      </c>
      <c r="AB65" s="525">
        <f t="shared" si="40"/>
        <v>462.89540062196011</v>
      </c>
      <c r="AC65" s="525">
        <f t="shared" si="40"/>
        <v>466.41339941815357</v>
      </c>
      <c r="AD65" s="525">
        <f t="shared" si="40"/>
        <v>469.95813495770921</v>
      </c>
      <c r="AE65" s="525">
        <f t="shared" si="40"/>
        <v>473.52981043951598</v>
      </c>
      <c r="AF65" s="525">
        <f t="shared" si="40"/>
        <v>477.12863060677103</v>
      </c>
      <c r="AG65" s="525">
        <f t="shared" si="40"/>
        <v>480.75480175871741</v>
      </c>
      <c r="AH65" s="526">
        <f t="shared" si="40"/>
        <v>484.40853176246964</v>
      </c>
    </row>
    <row r="66" spans="2:34">
      <c r="B66" s="519"/>
      <c r="C66" s="497"/>
      <c r="D66" s="497"/>
      <c r="E66" s="497"/>
      <c r="F66" s="497"/>
      <c r="G66" s="497"/>
      <c r="H66" s="497"/>
      <c r="I66" s="497"/>
      <c r="J66" s="497"/>
      <c r="K66" s="497"/>
      <c r="L66" s="497"/>
      <c r="M66" s="497"/>
      <c r="N66" s="497"/>
      <c r="O66" s="497"/>
      <c r="P66" s="497"/>
      <c r="Q66" s="497"/>
      <c r="R66" s="497"/>
      <c r="S66" s="497"/>
      <c r="T66" s="497"/>
      <c r="U66" s="497"/>
      <c r="V66" s="497"/>
      <c r="W66" s="497"/>
      <c r="X66" s="497"/>
      <c r="Y66" s="497"/>
      <c r="Z66" s="497"/>
      <c r="AA66" s="497"/>
      <c r="AB66" s="497"/>
      <c r="AC66" s="497"/>
      <c r="AD66" s="497"/>
      <c r="AE66" s="497"/>
      <c r="AF66" s="497"/>
      <c r="AG66" s="497"/>
      <c r="AH66" s="508"/>
    </row>
    <row r="67" spans="2:34" s="510" customFormat="1">
      <c r="B67" s="520" t="s">
        <v>1205</v>
      </c>
      <c r="C67" s="501"/>
      <c r="D67" s="501" t="s">
        <v>82</v>
      </c>
      <c r="E67" s="928">
        <f t="shared" ref="E67:AH67" si="41">SUM(E68:E83)</f>
        <v>11116.550189850001</v>
      </c>
      <c r="F67" s="928">
        <f t="shared" si="41"/>
        <v>11201.036042699998</v>
      </c>
      <c r="G67" s="928">
        <f t="shared" si="41"/>
        <v>11286.164082025</v>
      </c>
      <c r="H67" s="928">
        <f t="shared" si="41"/>
        <v>11371.938868499999</v>
      </c>
      <c r="I67" s="928">
        <f t="shared" si="41"/>
        <v>11458.365397149999</v>
      </c>
      <c r="J67" s="928">
        <f t="shared" si="41"/>
        <v>11545.449097349998</v>
      </c>
      <c r="K67" s="928">
        <f t="shared" si="41"/>
        <v>11633.194529774995</v>
      </c>
      <c r="L67" s="928">
        <f t="shared" si="41"/>
        <v>11721.606906624997</v>
      </c>
      <c r="M67" s="928">
        <f t="shared" si="41"/>
        <v>11810.691005749997</v>
      </c>
      <c r="N67" s="928">
        <f t="shared" si="41"/>
        <v>11900.452473700003</v>
      </c>
      <c r="O67" s="928">
        <f t="shared" si="41"/>
        <v>11990.895871149998</v>
      </c>
      <c r="P67" s="928">
        <f t="shared" si="41"/>
        <v>12082.026627474999</v>
      </c>
      <c r="Q67" s="928">
        <f t="shared" si="41"/>
        <v>12173.849954875002</v>
      </c>
      <c r="R67" s="928">
        <f t="shared" si="41"/>
        <v>12266.371065550004</v>
      </c>
      <c r="S67" s="928">
        <f t="shared" si="41"/>
        <v>12359.595606050001</v>
      </c>
      <c r="T67" s="928">
        <f t="shared" si="41"/>
        <v>12453.5285714</v>
      </c>
      <c r="U67" s="928">
        <f t="shared" si="41"/>
        <v>12548.175390975002</v>
      </c>
      <c r="V67" s="928">
        <f t="shared" si="41"/>
        <v>12643.54149415</v>
      </c>
      <c r="W67" s="928">
        <f t="shared" si="41"/>
        <v>12739.632310300001</v>
      </c>
      <c r="X67" s="928">
        <f t="shared" si="41"/>
        <v>12836.45370315</v>
      </c>
      <c r="Y67" s="928">
        <f t="shared" si="41"/>
        <v>12934.010884899997</v>
      </c>
      <c r="Z67" s="928">
        <f t="shared" si="41"/>
        <v>13032.309284925001</v>
      </c>
      <c r="AA67" s="928">
        <f t="shared" si="41"/>
        <v>13131.354766949999</v>
      </c>
      <c r="AB67" s="928">
        <f t="shared" si="41"/>
        <v>13231.153194699998</v>
      </c>
      <c r="AC67" s="928">
        <f t="shared" si="41"/>
        <v>13331.709780375</v>
      </c>
      <c r="AD67" s="928">
        <f t="shared" si="41"/>
        <v>13433.030594743735</v>
      </c>
      <c r="AE67" s="928">
        <f t="shared" si="41"/>
        <v>13535.121445933966</v>
      </c>
      <c r="AF67" s="928">
        <f t="shared" si="41"/>
        <v>13637.988186215134</v>
      </c>
      <c r="AG67" s="928">
        <f t="shared" si="41"/>
        <v>13741.636712333864</v>
      </c>
      <c r="AH67" s="929">
        <f t="shared" si="41"/>
        <v>13846.072965851965</v>
      </c>
    </row>
    <row r="68" spans="2:34">
      <c r="B68" s="523" t="str">
        <f>B50</f>
        <v>Arauá</v>
      </c>
      <c r="C68" s="497"/>
      <c r="D68" s="924">
        <f>'ARRANJO ATERRO TORRE ITAPORANGA'!K13</f>
        <v>70</v>
      </c>
      <c r="E68" s="498">
        <f>$D68*E30/1000</f>
        <v>250.62676563747041</v>
      </c>
      <c r="F68" s="498">
        <f t="shared" ref="F68:AH68" si="42">$D68*F30/1000</f>
        <v>252.5315306662157</v>
      </c>
      <c r="G68" s="498">
        <f t="shared" si="42"/>
        <v>254.4507740282944</v>
      </c>
      <c r="H68" s="498">
        <f t="shared" si="42"/>
        <v>256.38459854582345</v>
      </c>
      <c r="I68" s="498">
        <f t="shared" si="42"/>
        <v>258.3331168335024</v>
      </c>
      <c r="J68" s="498">
        <f t="shared" si="42"/>
        <v>260.29645129861342</v>
      </c>
      <c r="K68" s="498">
        <f t="shared" si="42"/>
        <v>262.27470476327346</v>
      </c>
      <c r="L68" s="498">
        <f t="shared" si="42"/>
        <v>264.26799473847359</v>
      </c>
      <c r="M68" s="498">
        <f t="shared" si="42"/>
        <v>266.27642894262198</v>
      </c>
      <c r="N68" s="498">
        <f t="shared" si="42"/>
        <v>268.30013467929211</v>
      </c>
      <c r="O68" s="498">
        <f t="shared" si="42"/>
        <v>270.33921477060079</v>
      </c>
      <c r="P68" s="498">
        <f t="shared" si="42"/>
        <v>272.39379162383045</v>
      </c>
      <c r="Q68" s="498">
        <f t="shared" si="42"/>
        <v>274.46398274997188</v>
      </c>
      <c r="R68" s="498">
        <f t="shared" si="42"/>
        <v>276.54990566001584</v>
      </c>
      <c r="S68" s="498">
        <f t="shared" si="42"/>
        <v>278.65168765753577</v>
      </c>
      <c r="T68" s="498">
        <f t="shared" si="42"/>
        <v>280.76944135723141</v>
      </c>
      <c r="U68" s="498">
        <f t="shared" si="42"/>
        <v>282.90328916638487</v>
      </c>
      <c r="V68" s="498">
        <f t="shared" si="42"/>
        <v>285.05335349227812</v>
      </c>
      <c r="W68" s="498">
        <f t="shared" si="42"/>
        <v>287.21975674219368</v>
      </c>
      <c r="X68" s="498">
        <f t="shared" si="42"/>
        <v>289.40263111599592</v>
      </c>
      <c r="Y68" s="498">
        <f t="shared" si="42"/>
        <v>291.60209412467583</v>
      </c>
      <c r="Z68" s="498">
        <f t="shared" si="42"/>
        <v>293.81826817551575</v>
      </c>
      <c r="AA68" s="498">
        <f t="shared" si="42"/>
        <v>296.05128546838006</v>
      </c>
      <c r="AB68" s="498">
        <f t="shared" si="42"/>
        <v>298.30127820313379</v>
      </c>
      <c r="AC68" s="498">
        <f t="shared" si="42"/>
        <v>300.56836389076761</v>
      </c>
      <c r="AD68" s="498">
        <f t="shared" si="42"/>
        <v>302.85267939902457</v>
      </c>
      <c r="AE68" s="498">
        <f t="shared" si="42"/>
        <v>305.15435567430865</v>
      </c>
      <c r="AF68" s="498">
        <f t="shared" si="42"/>
        <v>307.47352465821518</v>
      </c>
      <c r="AG68" s="498">
        <f t="shared" si="42"/>
        <v>309.81031929509328</v>
      </c>
      <c r="AH68" s="499">
        <f t="shared" si="42"/>
        <v>312.16487353966772</v>
      </c>
    </row>
    <row r="69" spans="2:34">
      <c r="B69" s="523" t="str">
        <f t="shared" ref="B69:B83" si="43">B51</f>
        <v>Boquim</v>
      </c>
      <c r="C69" s="497"/>
      <c r="D69" s="924">
        <f>'ARRANJO ATERRO TORRE ITAPORANGA'!K14</f>
        <v>70</v>
      </c>
      <c r="E69" s="498">
        <f t="shared" ref="E69:AH69" si="44">$D69*E31/1000</f>
        <v>426.06550158369976</v>
      </c>
      <c r="F69" s="498">
        <f t="shared" si="44"/>
        <v>429.30360213256677</v>
      </c>
      <c r="G69" s="498">
        <f t="shared" si="44"/>
        <v>432.5663158481006</v>
      </c>
      <c r="H69" s="498">
        <f t="shared" si="44"/>
        <v>435.85381752789993</v>
      </c>
      <c r="I69" s="498">
        <f t="shared" si="44"/>
        <v>439.16629861695418</v>
      </c>
      <c r="J69" s="498">
        <f t="shared" si="44"/>
        <v>442.50396720764286</v>
      </c>
      <c r="K69" s="498">
        <f t="shared" si="44"/>
        <v>445.86699809756499</v>
      </c>
      <c r="L69" s="498">
        <f t="shared" si="44"/>
        <v>449.2555910554052</v>
      </c>
      <c r="M69" s="498">
        <f t="shared" si="44"/>
        <v>452.66992920245741</v>
      </c>
      <c r="N69" s="498">
        <f t="shared" si="44"/>
        <v>456.11022895479664</v>
      </c>
      <c r="O69" s="498">
        <f t="shared" si="44"/>
        <v>459.57666511002134</v>
      </c>
      <c r="P69" s="498">
        <f t="shared" si="44"/>
        <v>463.06944576051177</v>
      </c>
      <c r="Q69" s="498">
        <f t="shared" si="44"/>
        <v>466.58877067495217</v>
      </c>
      <c r="R69" s="498">
        <f t="shared" si="44"/>
        <v>470.1348396220269</v>
      </c>
      <c r="S69" s="498">
        <f t="shared" si="44"/>
        <v>473.70786901781088</v>
      </c>
      <c r="T69" s="498">
        <f t="shared" si="44"/>
        <v>477.3080503072934</v>
      </c>
      <c r="U69" s="498">
        <f t="shared" si="44"/>
        <v>480.93559158285433</v>
      </c>
      <c r="V69" s="498">
        <f t="shared" si="44"/>
        <v>484.59070093687291</v>
      </c>
      <c r="W69" s="498">
        <f t="shared" si="44"/>
        <v>488.27358646172928</v>
      </c>
      <c r="X69" s="498">
        <f t="shared" si="44"/>
        <v>491.98447289719309</v>
      </c>
      <c r="Y69" s="498">
        <f t="shared" si="44"/>
        <v>495.7235600119489</v>
      </c>
      <c r="Z69" s="498">
        <f t="shared" si="44"/>
        <v>499.49105589837671</v>
      </c>
      <c r="AA69" s="498">
        <f t="shared" si="44"/>
        <v>503.28718529624615</v>
      </c>
      <c r="AB69" s="498">
        <f t="shared" si="44"/>
        <v>507.11217294532742</v>
      </c>
      <c r="AC69" s="498">
        <f t="shared" si="44"/>
        <v>510.96621861430503</v>
      </c>
      <c r="AD69" s="498">
        <f t="shared" si="44"/>
        <v>514.84955497834176</v>
      </c>
      <c r="AE69" s="498">
        <f t="shared" si="44"/>
        <v>518.76240464632485</v>
      </c>
      <c r="AF69" s="498">
        <f t="shared" si="44"/>
        <v>522.70499191896579</v>
      </c>
      <c r="AG69" s="498">
        <f t="shared" si="44"/>
        <v>526.67754280165866</v>
      </c>
      <c r="AH69" s="499">
        <f t="shared" si="44"/>
        <v>530.68028501743515</v>
      </c>
    </row>
    <row r="70" spans="2:34">
      <c r="B70" s="523" t="str">
        <f t="shared" si="43"/>
        <v>Cristinápolis</v>
      </c>
      <c r="C70" s="497"/>
      <c r="D70" s="924">
        <f>'ARRANJO ATERRO TORRE ITAPORANGA'!K15</f>
        <v>70</v>
      </c>
      <c r="E70" s="498">
        <f t="shared" ref="E70:AH70" si="45">$D70*E32/1000</f>
        <v>392.98276851955364</v>
      </c>
      <c r="F70" s="498">
        <f t="shared" si="45"/>
        <v>395.96944008462629</v>
      </c>
      <c r="G70" s="498">
        <f t="shared" si="45"/>
        <v>398.97881367636569</v>
      </c>
      <c r="H70" s="498">
        <f t="shared" si="45"/>
        <v>402.01105051985121</v>
      </c>
      <c r="I70" s="498">
        <f t="shared" si="45"/>
        <v>405.06632719493189</v>
      </c>
      <c r="J70" s="498">
        <f t="shared" si="45"/>
        <v>408.14483563622582</v>
      </c>
      <c r="K70" s="498">
        <f t="shared" si="45"/>
        <v>411.24673706881288</v>
      </c>
      <c r="L70" s="498">
        <f t="shared" si="45"/>
        <v>414.37221574992668</v>
      </c>
      <c r="M70" s="498">
        <f t="shared" si="45"/>
        <v>417.52144058203129</v>
      </c>
      <c r="N70" s="498">
        <f t="shared" si="45"/>
        <v>420.69461117713001</v>
      </c>
      <c r="O70" s="498">
        <f t="shared" si="45"/>
        <v>423.89188876030204</v>
      </c>
      <c r="P70" s="498">
        <f t="shared" si="45"/>
        <v>427.11346526616614</v>
      </c>
      <c r="Q70" s="498">
        <f t="shared" si="45"/>
        <v>430.35952495195596</v>
      </c>
      <c r="R70" s="498">
        <f t="shared" si="45"/>
        <v>433.63025207490477</v>
      </c>
      <c r="S70" s="498">
        <f t="shared" si="45"/>
        <v>436.92584624701612</v>
      </c>
      <c r="T70" s="498">
        <f t="shared" si="45"/>
        <v>440.24648404813883</v>
      </c>
      <c r="U70" s="498">
        <f t="shared" si="45"/>
        <v>443.59235741289149</v>
      </c>
      <c r="V70" s="498">
        <f t="shared" si="45"/>
        <v>446.96365827589221</v>
      </c>
      <c r="W70" s="498">
        <f t="shared" si="45"/>
        <v>450.36057857175967</v>
      </c>
      <c r="X70" s="498">
        <f t="shared" si="45"/>
        <v>453.78332558988154</v>
      </c>
      <c r="Y70" s="498">
        <f t="shared" si="45"/>
        <v>457.23208358749173</v>
      </c>
      <c r="Z70" s="498">
        <f t="shared" si="45"/>
        <v>460.70704449920868</v>
      </c>
      <c r="AA70" s="498">
        <f t="shared" si="45"/>
        <v>464.20841561441989</v>
      </c>
      <c r="AB70" s="498">
        <f t="shared" si="45"/>
        <v>467.73640422251378</v>
      </c>
      <c r="AC70" s="498">
        <f t="shared" si="45"/>
        <v>471.29119458072364</v>
      </c>
      <c r="AD70" s="498">
        <f t="shared" si="45"/>
        <v>474.87300129767056</v>
      </c>
      <c r="AE70" s="498">
        <f t="shared" si="45"/>
        <v>478.48202969731608</v>
      </c>
      <c r="AF70" s="498">
        <f t="shared" si="45"/>
        <v>482.11848666408139</v>
      </c>
      <c r="AG70" s="498">
        <f t="shared" si="45"/>
        <v>485.78258065470629</v>
      </c>
      <c r="AH70" s="499">
        <f t="shared" si="45"/>
        <v>489.4745217101991</v>
      </c>
    </row>
    <row r="71" spans="2:34">
      <c r="B71" s="523" t="str">
        <f t="shared" si="43"/>
        <v>Estância</v>
      </c>
      <c r="C71" s="497"/>
      <c r="D71" s="924">
        <f>'ARRANJO ATERRO TORRE ITAPORANGA'!K16</f>
        <v>70</v>
      </c>
      <c r="E71" s="498">
        <f t="shared" ref="E71:AH71" si="46">$D71*E33/1000</f>
        <v>1528.8232703885697</v>
      </c>
      <c r="F71" s="498">
        <f t="shared" si="46"/>
        <v>1540.4423370639161</v>
      </c>
      <c r="G71" s="498">
        <f t="shared" si="46"/>
        <v>1552.149721572596</v>
      </c>
      <c r="H71" s="498">
        <f t="shared" si="46"/>
        <v>1563.9460511295233</v>
      </c>
      <c r="I71" s="498">
        <f t="shared" si="46"/>
        <v>1575.8320126843651</v>
      </c>
      <c r="J71" s="498">
        <f t="shared" si="46"/>
        <v>1587.8083529215421</v>
      </c>
      <c r="K71" s="498">
        <f t="shared" si="46"/>
        <v>1599.8756990559689</v>
      </c>
      <c r="L71" s="498">
        <f t="shared" si="46"/>
        <v>1612.0347679046895</v>
      </c>
      <c r="M71" s="498">
        <f t="shared" si="46"/>
        <v>1624.2862165499942</v>
      </c>
      <c r="N71" s="498">
        <f t="shared" si="46"/>
        <v>1636.630821543682</v>
      </c>
      <c r="O71" s="498">
        <f t="shared" si="46"/>
        <v>1649.069210100665</v>
      </c>
      <c r="P71" s="498">
        <f t="shared" si="46"/>
        <v>1661.602128905366</v>
      </c>
      <c r="Q71" s="498">
        <f t="shared" si="46"/>
        <v>1674.2302947748287</v>
      </c>
      <c r="R71" s="498">
        <f t="shared" si="46"/>
        <v>1686.9544245260965</v>
      </c>
      <c r="S71" s="498">
        <f t="shared" si="46"/>
        <v>1699.7752947109686</v>
      </c>
      <c r="T71" s="498">
        <f t="shared" si="46"/>
        <v>1712.6935922791117</v>
      </c>
      <c r="U71" s="498">
        <f t="shared" si="46"/>
        <v>1725.7100639149476</v>
      </c>
      <c r="V71" s="498">
        <f t="shared" si="46"/>
        <v>1738.825456302897</v>
      </c>
      <c r="W71" s="498">
        <f t="shared" si="46"/>
        <v>1752.0405161273818</v>
      </c>
      <c r="X71" s="498">
        <f t="shared" si="46"/>
        <v>1765.3560498075753</v>
      </c>
      <c r="Y71" s="498">
        <f t="shared" si="46"/>
        <v>1778.7727741605229</v>
      </c>
      <c r="Z71" s="498">
        <f t="shared" si="46"/>
        <v>1792.2914358706462</v>
      </c>
      <c r="AA71" s="498">
        <f t="shared" si="46"/>
        <v>1805.9128413571184</v>
      </c>
      <c r="AB71" s="498">
        <f t="shared" si="46"/>
        <v>1819.6377970391163</v>
      </c>
      <c r="AC71" s="498">
        <f t="shared" si="46"/>
        <v>1833.4670197336825</v>
      </c>
      <c r="AD71" s="498">
        <f t="shared" si="46"/>
        <v>1847.40134433405</v>
      </c>
      <c r="AE71" s="498">
        <f t="shared" si="46"/>
        <v>1861.4415696132833</v>
      </c>
      <c r="AF71" s="498">
        <f t="shared" si="46"/>
        <v>1875.5885004151128</v>
      </c>
      <c r="AG71" s="498">
        <f t="shared" si="46"/>
        <v>1889.8429477000693</v>
      </c>
      <c r="AH71" s="499">
        <f t="shared" si="46"/>
        <v>1904.2057285919736</v>
      </c>
    </row>
    <row r="72" spans="2:34">
      <c r="B72" s="523" t="str">
        <f t="shared" si="43"/>
        <v>Indiaroba</v>
      </c>
      <c r="C72" s="497"/>
      <c r="D72" s="924">
        <f>'ARRANJO ATERRO TORRE ITAPORANGA'!K17</f>
        <v>70</v>
      </c>
      <c r="E72" s="498">
        <f t="shared" ref="E72:AH72" si="47">$D72*E34/1000</f>
        <v>385.71459231606701</v>
      </c>
      <c r="F72" s="498">
        <f t="shared" si="47"/>
        <v>388.64602569530604</v>
      </c>
      <c r="G72" s="498">
        <f t="shared" si="47"/>
        <v>391.59974122954515</v>
      </c>
      <c r="H72" s="498">
        <f t="shared" si="47"/>
        <v>394.57589716202239</v>
      </c>
      <c r="I72" s="498">
        <f t="shared" si="47"/>
        <v>397.57466680676032</v>
      </c>
      <c r="J72" s="498">
        <f t="shared" si="47"/>
        <v>400.59623854856608</v>
      </c>
      <c r="K72" s="498">
        <f t="shared" si="47"/>
        <v>403.64077063067799</v>
      </c>
      <c r="L72" s="498">
        <f t="shared" si="47"/>
        <v>406.70844390251091</v>
      </c>
      <c r="M72" s="498">
        <f t="shared" si="47"/>
        <v>409.79942414269522</v>
      </c>
      <c r="N72" s="498">
        <f t="shared" si="47"/>
        <v>412.91390727143056</v>
      </c>
      <c r="O72" s="498">
        <f t="shared" si="47"/>
        <v>416.05205153195465</v>
      </c>
      <c r="P72" s="498">
        <f t="shared" si="47"/>
        <v>419.21404530907512</v>
      </c>
      <c r="Q72" s="498">
        <f t="shared" si="47"/>
        <v>422.40006945220671</v>
      </c>
      <c r="R72" s="498">
        <f t="shared" si="47"/>
        <v>425.61030481076438</v>
      </c>
      <c r="S72" s="498">
        <f t="shared" si="47"/>
        <v>428.84494730494765</v>
      </c>
      <c r="T72" s="498">
        <f t="shared" si="47"/>
        <v>432.1041702487791</v>
      </c>
      <c r="U72" s="498">
        <f t="shared" si="47"/>
        <v>435.3881620270663</v>
      </c>
      <c r="V72" s="498">
        <f t="shared" si="47"/>
        <v>438.69711102461611</v>
      </c>
      <c r="W72" s="498">
        <f t="shared" si="47"/>
        <v>442.03120562623604</v>
      </c>
      <c r="X72" s="498">
        <f t="shared" si="47"/>
        <v>445.39064928751776</v>
      </c>
      <c r="Y72" s="498">
        <f t="shared" si="47"/>
        <v>448.7756228578761</v>
      </c>
      <c r="Z72" s="498">
        <f t="shared" si="47"/>
        <v>452.18631472211871</v>
      </c>
      <c r="AA72" s="498">
        <f t="shared" si="47"/>
        <v>455.62292833583689</v>
      </c>
      <c r="AB72" s="498">
        <f t="shared" si="47"/>
        <v>459.08566715462291</v>
      </c>
      <c r="AC72" s="498">
        <f t="shared" si="47"/>
        <v>462.57471202789134</v>
      </c>
      <c r="AD72" s="498">
        <f t="shared" si="47"/>
        <v>466.09027359509884</v>
      </c>
      <c r="AE72" s="498">
        <f t="shared" si="47"/>
        <v>469.63255338276116</v>
      </c>
      <c r="AF72" s="498">
        <f t="shared" si="47"/>
        <v>473.2017544489932</v>
      </c>
      <c r="AG72" s="498">
        <f t="shared" si="47"/>
        <v>476.79808139514859</v>
      </c>
      <c r="AH72" s="499">
        <f t="shared" si="47"/>
        <v>480.4217403775487</v>
      </c>
    </row>
    <row r="73" spans="2:34">
      <c r="B73" s="523" t="str">
        <f t="shared" si="43"/>
        <v>Itabaianinha</v>
      </c>
      <c r="C73" s="497"/>
      <c r="D73" s="924">
        <f>'ARRANJO ATERRO TORRE ITAPORANGA'!K18</f>
        <v>70</v>
      </c>
      <c r="E73" s="498">
        <f t="shared" ref="E73:AH73" si="48">$D73*E35/1000</f>
        <v>927.31903285864064</v>
      </c>
      <c r="F73" s="498">
        <f t="shared" si="48"/>
        <v>934.36666346499828</v>
      </c>
      <c r="G73" s="498">
        <f t="shared" si="48"/>
        <v>941.46786390468958</v>
      </c>
      <c r="H73" s="498">
        <f t="shared" si="48"/>
        <v>948.62301461954689</v>
      </c>
      <c r="I73" s="498">
        <f t="shared" si="48"/>
        <v>955.83253228395904</v>
      </c>
      <c r="J73" s="498">
        <f t="shared" si="48"/>
        <v>963.09686980486981</v>
      </c>
      <c r="K73" s="498">
        <f t="shared" si="48"/>
        <v>970.41640762411203</v>
      </c>
      <c r="L73" s="498">
        <f t="shared" si="48"/>
        <v>977.79158053235255</v>
      </c>
      <c r="M73" s="498">
        <f t="shared" si="48"/>
        <v>985.22278708770136</v>
      </c>
      <c r="N73" s="498">
        <f t="shared" si="48"/>
        <v>992.71049831338087</v>
      </c>
      <c r="O73" s="498">
        <f t="shared" si="48"/>
        <v>1000.2550946512231</v>
      </c>
      <c r="P73" s="498">
        <f t="shared" si="48"/>
        <v>1007.8570290081728</v>
      </c>
      <c r="Q73" s="498">
        <f t="shared" si="48"/>
        <v>1015.516736174896</v>
      </c>
      <c r="R73" s="498">
        <f t="shared" si="48"/>
        <v>1023.2346509420586</v>
      </c>
      <c r="S73" s="498">
        <f t="shared" si="48"/>
        <v>1031.0112443328824</v>
      </c>
      <c r="T73" s="498">
        <f t="shared" si="48"/>
        <v>1038.8469330217563</v>
      </c>
      <c r="U73" s="498">
        <f t="shared" si="48"/>
        <v>1046.7421699156241</v>
      </c>
      <c r="V73" s="498">
        <f t="shared" si="48"/>
        <v>1054.6974079214294</v>
      </c>
      <c r="W73" s="498">
        <f t="shared" si="48"/>
        <v>1062.7130999461165</v>
      </c>
      <c r="X73" s="498">
        <f t="shared" si="48"/>
        <v>1070.7897351291849</v>
      </c>
      <c r="Y73" s="498">
        <f t="shared" si="48"/>
        <v>1078.9277482613006</v>
      </c>
      <c r="Z73" s="498">
        <f t="shared" si="48"/>
        <v>1087.1275922494083</v>
      </c>
      <c r="AA73" s="498">
        <f t="shared" si="48"/>
        <v>1095.3897562330062</v>
      </c>
      <c r="AB73" s="498">
        <f t="shared" si="48"/>
        <v>1103.714729351595</v>
      </c>
      <c r="AC73" s="498">
        <f t="shared" si="48"/>
        <v>1112.1029463958403</v>
      </c>
      <c r="AD73" s="498">
        <f t="shared" si="48"/>
        <v>1120.554913776391</v>
      </c>
      <c r="AE73" s="498">
        <f t="shared" si="48"/>
        <v>1129.0711159949424</v>
      </c>
      <c r="AF73" s="498">
        <f t="shared" si="48"/>
        <v>1137.6520412353962</v>
      </c>
      <c r="AG73" s="498">
        <f t="shared" si="48"/>
        <v>1146.2981813918452</v>
      </c>
      <c r="AH73" s="499">
        <f t="shared" si="48"/>
        <v>1155.0100320967708</v>
      </c>
    </row>
    <row r="74" spans="2:34">
      <c r="B74" s="523" t="str">
        <f t="shared" si="43"/>
        <v>Lagarto</v>
      </c>
      <c r="C74" s="497"/>
      <c r="D74" s="924">
        <f>'ARRANJO ATERRO TORRE ITAPORANGA'!K19</f>
        <v>70</v>
      </c>
      <c r="E74" s="498">
        <f t="shared" ref="E74:AH74" si="49">$D74*E36/1000</f>
        <v>2395.4906259629424</v>
      </c>
      <c r="F74" s="498">
        <f t="shared" si="49"/>
        <v>2413.6963701076897</v>
      </c>
      <c r="G74" s="498">
        <f t="shared" si="49"/>
        <v>2432.0404981624388</v>
      </c>
      <c r="H74" s="498">
        <f t="shared" si="49"/>
        <v>2450.5239929009808</v>
      </c>
      <c r="I74" s="498">
        <f t="shared" si="49"/>
        <v>2469.1479306946162</v>
      </c>
      <c r="J74" s="498">
        <f t="shared" si="49"/>
        <v>2487.9134815121474</v>
      </c>
      <c r="K74" s="498">
        <f t="shared" si="49"/>
        <v>2506.8216281273681</v>
      </c>
      <c r="L74" s="498">
        <f t="shared" si="49"/>
        <v>2525.8734937103313</v>
      </c>
      <c r="M74" s="498">
        <f t="shared" si="49"/>
        <v>2545.070107833581</v>
      </c>
      <c r="N74" s="498">
        <f t="shared" si="49"/>
        <v>2564.4126872646739</v>
      </c>
      <c r="O74" s="498">
        <f t="shared" si="49"/>
        <v>2583.9022147774022</v>
      </c>
      <c r="P74" s="498">
        <f t="shared" si="49"/>
        <v>2603.5398603405715</v>
      </c>
      <c r="Q74" s="498">
        <f t="shared" si="49"/>
        <v>2623.3267471242311</v>
      </c>
      <c r="R74" s="498">
        <f t="shared" si="49"/>
        <v>2643.263998298431</v>
      </c>
      <c r="S74" s="498">
        <f t="shared" si="49"/>
        <v>2663.3528306307276</v>
      </c>
      <c r="T74" s="498">
        <f t="shared" si="49"/>
        <v>2683.5943204924179</v>
      </c>
      <c r="U74" s="498">
        <f t="shared" si="49"/>
        <v>2703.9896378523063</v>
      </c>
      <c r="V74" s="498">
        <f t="shared" si="49"/>
        <v>2724.5399526791948</v>
      </c>
      <c r="W74" s="498">
        <f t="shared" si="49"/>
        <v>2745.2464349418869</v>
      </c>
      <c r="X74" s="498">
        <f t="shared" si="49"/>
        <v>2766.1103482066892</v>
      </c>
      <c r="Y74" s="498">
        <f t="shared" si="49"/>
        <v>2787.1328156436521</v>
      </c>
      <c r="Z74" s="498">
        <f t="shared" si="49"/>
        <v>2808.3150072215794</v>
      </c>
      <c r="AA74" s="498">
        <f t="shared" si="49"/>
        <v>2829.6581865067765</v>
      </c>
      <c r="AB74" s="498">
        <f t="shared" si="49"/>
        <v>2851.1636170655524</v>
      </c>
      <c r="AC74" s="498">
        <f t="shared" si="49"/>
        <v>2872.8324220679569</v>
      </c>
      <c r="AD74" s="498">
        <f t="shared" si="49"/>
        <v>2894.665909695877</v>
      </c>
      <c r="AE74" s="498">
        <f t="shared" si="49"/>
        <v>2916.6653315350427</v>
      </c>
      <c r="AF74" s="498">
        <f t="shared" si="49"/>
        <v>2938.8319486832206</v>
      </c>
      <c r="AG74" s="498">
        <f t="shared" si="49"/>
        <v>2961.1670318225015</v>
      </c>
      <c r="AH74" s="499">
        <f t="shared" si="49"/>
        <v>2983.671861292145</v>
      </c>
    </row>
    <row r="75" spans="2:34">
      <c r="B75" s="523" t="str">
        <f t="shared" si="43"/>
        <v>Pedrinhas</v>
      </c>
      <c r="C75" s="497"/>
      <c r="D75" s="924">
        <f>'ARRANJO ATERRO TORRE ITAPORANGA'!K20</f>
        <v>70</v>
      </c>
      <c r="E75" s="498">
        <f t="shared" ref="E75:AH75" si="50">$D75*E37/1000</f>
        <v>200.50141250997638</v>
      </c>
      <c r="F75" s="498">
        <f t="shared" si="50"/>
        <v>202.0252245329726</v>
      </c>
      <c r="G75" s="498">
        <f t="shared" si="50"/>
        <v>203.56061922263558</v>
      </c>
      <c r="H75" s="498">
        <f t="shared" si="50"/>
        <v>205.10767883665878</v>
      </c>
      <c r="I75" s="498">
        <f t="shared" si="50"/>
        <v>206.66649346680197</v>
      </c>
      <c r="J75" s="498">
        <f t="shared" si="50"/>
        <v>208.23716103889075</v>
      </c>
      <c r="K75" s="498">
        <f t="shared" si="50"/>
        <v>209.81976381061884</v>
      </c>
      <c r="L75" s="498">
        <f t="shared" si="50"/>
        <v>211.41439579077891</v>
      </c>
      <c r="M75" s="498">
        <f t="shared" si="50"/>
        <v>213.02114315409762</v>
      </c>
      <c r="N75" s="498">
        <f t="shared" si="50"/>
        <v>214.6401077434337</v>
      </c>
      <c r="O75" s="498">
        <f t="shared" si="50"/>
        <v>216.27137181648064</v>
      </c>
      <c r="P75" s="498">
        <f t="shared" si="50"/>
        <v>217.91503329906439</v>
      </c>
      <c r="Q75" s="498">
        <f t="shared" si="50"/>
        <v>219.57118619997752</v>
      </c>
      <c r="R75" s="498">
        <f t="shared" si="50"/>
        <v>221.23992452801266</v>
      </c>
      <c r="S75" s="498">
        <f t="shared" si="50"/>
        <v>222.92135012602867</v>
      </c>
      <c r="T75" s="498">
        <f t="shared" si="50"/>
        <v>224.61555308578517</v>
      </c>
      <c r="U75" s="498">
        <f t="shared" si="50"/>
        <v>226.32263133310792</v>
      </c>
      <c r="V75" s="498">
        <f t="shared" si="50"/>
        <v>228.04268279382256</v>
      </c>
      <c r="W75" s="498">
        <f t="shared" si="50"/>
        <v>229.77580539375495</v>
      </c>
      <c r="X75" s="498">
        <f t="shared" si="50"/>
        <v>231.52210489279676</v>
      </c>
      <c r="Y75" s="498">
        <f t="shared" si="50"/>
        <v>233.2816752997407</v>
      </c>
      <c r="Z75" s="498">
        <f t="shared" si="50"/>
        <v>235.05461454041262</v>
      </c>
      <c r="AA75" s="498">
        <f t="shared" si="50"/>
        <v>236.84102837470411</v>
      </c>
      <c r="AB75" s="498">
        <f t="shared" si="50"/>
        <v>238.64102256250706</v>
      </c>
      <c r="AC75" s="498">
        <f t="shared" si="50"/>
        <v>240.45469111261414</v>
      </c>
      <c r="AD75" s="498">
        <f t="shared" si="50"/>
        <v>242.28214351921969</v>
      </c>
      <c r="AE75" s="498">
        <f t="shared" si="50"/>
        <v>244.12348453944699</v>
      </c>
      <c r="AF75" s="498">
        <f t="shared" si="50"/>
        <v>245.97881972657217</v>
      </c>
      <c r="AG75" s="498">
        <f t="shared" si="50"/>
        <v>247.84825543607468</v>
      </c>
      <c r="AH75" s="499">
        <f t="shared" si="50"/>
        <v>249.73189883173424</v>
      </c>
    </row>
    <row r="76" spans="2:34">
      <c r="B76" s="523" t="str">
        <f t="shared" si="43"/>
        <v>Poço Verde</v>
      </c>
      <c r="C76" s="497"/>
      <c r="D76" s="924">
        <f>'ARRANJO ATERRO TORRE ITAPORANGA'!K21</f>
        <v>70</v>
      </c>
      <c r="E76" s="498">
        <f t="shared" ref="E76:AH76" si="51">$D76*E38/1000</f>
        <v>505.76481305641528</v>
      </c>
      <c r="F76" s="498">
        <f t="shared" si="51"/>
        <v>509.6086288844233</v>
      </c>
      <c r="G76" s="498">
        <f t="shared" si="51"/>
        <v>513.48166198909814</v>
      </c>
      <c r="H76" s="498">
        <f t="shared" si="51"/>
        <v>517.38411986547169</v>
      </c>
      <c r="I76" s="498">
        <f t="shared" si="51"/>
        <v>521.31622977000779</v>
      </c>
      <c r="J76" s="498">
        <f t="shared" si="51"/>
        <v>525.27823872060185</v>
      </c>
      <c r="K76" s="498">
        <f t="shared" si="51"/>
        <v>529.27035421228595</v>
      </c>
      <c r="L76" s="498">
        <f t="shared" si="51"/>
        <v>533.29281338223973</v>
      </c>
      <c r="M76" s="498">
        <f t="shared" si="51"/>
        <v>537.34583360621116</v>
      </c>
      <c r="N76" s="498">
        <f t="shared" si="51"/>
        <v>541.4296717828114</v>
      </c>
      <c r="O76" s="498">
        <f t="shared" si="51"/>
        <v>545.54453540707243</v>
      </c>
      <c r="P76" s="498">
        <f t="shared" si="51"/>
        <v>549.69067149688976</v>
      </c>
      <c r="Q76" s="498">
        <f t="shared" si="51"/>
        <v>553.86831718944313</v>
      </c>
      <c r="R76" s="498">
        <f t="shared" si="51"/>
        <v>558.07770962191182</v>
      </c>
      <c r="S76" s="498">
        <f t="shared" si="51"/>
        <v>562.31910569290721</v>
      </c>
      <c r="T76" s="498">
        <f t="shared" si="51"/>
        <v>566.59273265889283</v>
      </c>
      <c r="U76" s="498">
        <f t="shared" si="51"/>
        <v>570.89883753776462</v>
      </c>
      <c r="V76" s="498">
        <f t="shared" si="51"/>
        <v>575.2376673474173</v>
      </c>
      <c r="W76" s="498">
        <f t="shared" si="51"/>
        <v>579.60946910574683</v>
      </c>
      <c r="X76" s="498">
        <f t="shared" si="51"/>
        <v>584.01450959207978</v>
      </c>
      <c r="Y76" s="498">
        <f t="shared" si="51"/>
        <v>588.45302594359578</v>
      </c>
      <c r="Z76" s="498">
        <f t="shared" si="51"/>
        <v>592.92526517819067</v>
      </c>
      <c r="AA76" s="498">
        <f t="shared" si="51"/>
        <v>597.43149407519093</v>
      </c>
      <c r="AB76" s="498">
        <f t="shared" si="51"/>
        <v>601.97197941392392</v>
      </c>
      <c r="AC76" s="498">
        <f t="shared" si="51"/>
        <v>606.54695833156904</v>
      </c>
      <c r="AD76" s="498">
        <f t="shared" si="51"/>
        <v>611.15670702723162</v>
      </c>
      <c r="AE76" s="498">
        <f t="shared" si="51"/>
        <v>615.80148975075485</v>
      </c>
      <c r="AF76" s="498">
        <f t="shared" si="51"/>
        <v>620.48157276027814</v>
      </c>
      <c r="AG76" s="498">
        <f t="shared" si="51"/>
        <v>625.19722433749814</v>
      </c>
      <c r="AH76" s="499">
        <f t="shared" si="51"/>
        <v>629.94871480304948</v>
      </c>
    </row>
    <row r="77" spans="2:34">
      <c r="B77" s="523" t="str">
        <f t="shared" si="43"/>
        <v>Riachão do 
Dantas</v>
      </c>
      <c r="C77" s="497"/>
      <c r="D77" s="924">
        <f>'ARRANJO ATERRO TORRE ITAPORANGA'!K22</f>
        <v>70</v>
      </c>
      <c r="E77" s="498">
        <f t="shared" ref="E77:AH77" si="52">$D77*E39/1000</f>
        <v>576.44156096618201</v>
      </c>
      <c r="F77" s="498">
        <f t="shared" si="52"/>
        <v>580.82252053229627</v>
      </c>
      <c r="G77" s="498">
        <f t="shared" si="52"/>
        <v>585.2367802650773</v>
      </c>
      <c r="H77" s="498">
        <f t="shared" si="52"/>
        <v>589.68457665539393</v>
      </c>
      <c r="I77" s="498">
        <f t="shared" si="52"/>
        <v>594.1661687170556</v>
      </c>
      <c r="J77" s="498">
        <f t="shared" si="52"/>
        <v>598.68183798681093</v>
      </c>
      <c r="K77" s="498">
        <f t="shared" si="52"/>
        <v>603.23182095552909</v>
      </c>
      <c r="L77" s="498">
        <f t="shared" si="52"/>
        <v>607.81638789848932</v>
      </c>
      <c r="M77" s="498">
        <f t="shared" si="52"/>
        <v>612.43578656803061</v>
      </c>
      <c r="N77" s="498">
        <f t="shared" si="52"/>
        <v>617.09030976237182</v>
      </c>
      <c r="O77" s="498">
        <f t="shared" si="52"/>
        <v>621.78019397238188</v>
      </c>
      <c r="P77" s="498">
        <f t="shared" si="52"/>
        <v>626.50572073480998</v>
      </c>
      <c r="Q77" s="498">
        <f t="shared" si="52"/>
        <v>631.26716032493539</v>
      </c>
      <c r="R77" s="498">
        <f t="shared" si="52"/>
        <v>636.06478301803622</v>
      </c>
      <c r="S77" s="498">
        <f t="shared" si="52"/>
        <v>640.89888161233239</v>
      </c>
      <c r="T77" s="498">
        <f t="shared" si="52"/>
        <v>645.7697151216322</v>
      </c>
      <c r="U77" s="498">
        <f t="shared" si="52"/>
        <v>650.67756508268508</v>
      </c>
      <c r="V77" s="498">
        <f t="shared" si="52"/>
        <v>655.62271303223986</v>
      </c>
      <c r="W77" s="498">
        <f t="shared" si="52"/>
        <v>660.60544050704539</v>
      </c>
      <c r="X77" s="498">
        <f t="shared" si="52"/>
        <v>665.62605156679069</v>
      </c>
      <c r="Y77" s="498">
        <f t="shared" si="52"/>
        <v>670.68481648675447</v>
      </c>
      <c r="Z77" s="498">
        <f t="shared" si="52"/>
        <v>675.78201680368625</v>
      </c>
      <c r="AA77" s="498">
        <f t="shared" si="52"/>
        <v>680.91795657727425</v>
      </c>
      <c r="AB77" s="498">
        <f t="shared" si="52"/>
        <v>686.09293986720775</v>
      </c>
      <c r="AC77" s="498">
        <f t="shared" si="52"/>
        <v>691.30723694876554</v>
      </c>
      <c r="AD77" s="498">
        <f t="shared" si="52"/>
        <v>696.56116261775639</v>
      </c>
      <c r="AE77" s="498">
        <f t="shared" si="52"/>
        <v>701.85501805091008</v>
      </c>
      <c r="AF77" s="498">
        <f t="shared" si="52"/>
        <v>707.18910671389483</v>
      </c>
      <c r="AG77" s="498">
        <f t="shared" si="52"/>
        <v>712.56373437871457</v>
      </c>
      <c r="AH77" s="499">
        <f t="shared" si="52"/>
        <v>717.97920914123597</v>
      </c>
    </row>
    <row r="78" spans="2:34">
      <c r="B78" s="523" t="str">
        <f t="shared" si="43"/>
        <v>Salgado</v>
      </c>
      <c r="C78" s="497"/>
      <c r="D78" s="924">
        <f>'ARRANJO ATERRO TORRE ITAPORANGA'!K23</f>
        <v>70</v>
      </c>
      <c r="E78" s="498">
        <f t="shared" ref="E78:AH78" si="53">$D78*E40/1000</f>
        <v>423.30860716168763</v>
      </c>
      <c r="F78" s="498">
        <f t="shared" si="53"/>
        <v>426.52575529523841</v>
      </c>
      <c r="G78" s="498">
        <f t="shared" si="53"/>
        <v>429.76735733378928</v>
      </c>
      <c r="H78" s="498">
        <f t="shared" si="53"/>
        <v>433.03358694389584</v>
      </c>
      <c r="I78" s="498">
        <f t="shared" si="53"/>
        <v>436.32463433178566</v>
      </c>
      <c r="J78" s="498">
        <f t="shared" si="53"/>
        <v>439.64070624335812</v>
      </c>
      <c r="K78" s="498">
        <f t="shared" si="53"/>
        <v>442.98197634516902</v>
      </c>
      <c r="L78" s="498">
        <f t="shared" si="53"/>
        <v>446.34864311328198</v>
      </c>
      <c r="M78" s="498">
        <f t="shared" si="53"/>
        <v>449.74088848408854</v>
      </c>
      <c r="N78" s="498">
        <f t="shared" si="53"/>
        <v>453.15892747332441</v>
      </c>
      <c r="O78" s="498">
        <f t="shared" si="53"/>
        <v>456.6029337475448</v>
      </c>
      <c r="P78" s="498">
        <f t="shared" si="53"/>
        <v>460.07311405264966</v>
      </c>
      <c r="Q78" s="498">
        <f t="shared" si="53"/>
        <v>463.56966686470253</v>
      </c>
      <c r="R78" s="498">
        <f t="shared" si="53"/>
        <v>467.09279065976676</v>
      </c>
      <c r="S78" s="498">
        <f t="shared" si="53"/>
        <v>470.64270045357802</v>
      </c>
      <c r="T78" s="498">
        <f t="shared" si="53"/>
        <v>474.2195864523639</v>
      </c>
      <c r="U78" s="498">
        <f t="shared" si="53"/>
        <v>477.82365540202403</v>
      </c>
      <c r="V78" s="498">
        <f t="shared" si="53"/>
        <v>481.45511404845786</v>
      </c>
      <c r="W78" s="498">
        <f t="shared" si="53"/>
        <v>485.11416913756511</v>
      </c>
      <c r="X78" s="498">
        <f t="shared" si="53"/>
        <v>488.80104395491713</v>
      </c>
      <c r="Y78" s="498">
        <f t="shared" si="53"/>
        <v>492.51593697657751</v>
      </c>
      <c r="Z78" s="498">
        <f t="shared" si="53"/>
        <v>496.25905494844613</v>
      </c>
      <c r="AA78" s="498">
        <f t="shared" si="53"/>
        <v>500.03062115609396</v>
      </c>
      <c r="AB78" s="498">
        <f t="shared" si="53"/>
        <v>503.83085888509299</v>
      </c>
      <c r="AC78" s="498">
        <f t="shared" si="53"/>
        <v>507.65996661150655</v>
      </c>
      <c r="AD78" s="498">
        <f t="shared" si="53"/>
        <v>511.51817550495247</v>
      </c>
      <c r="AE78" s="498">
        <f t="shared" si="53"/>
        <v>515.40570673390744</v>
      </c>
      <c r="AF78" s="498">
        <f t="shared" si="53"/>
        <v>519.32278314772543</v>
      </c>
      <c r="AG78" s="498">
        <f t="shared" si="53"/>
        <v>523.26962928941259</v>
      </c>
      <c r="AH78" s="499">
        <f t="shared" si="53"/>
        <v>527.24647140849891</v>
      </c>
    </row>
    <row r="79" spans="2:34">
      <c r="B79" s="523" t="str">
        <f t="shared" si="43"/>
        <v>Santa Luzia do 
Itanhy</v>
      </c>
      <c r="C79" s="497"/>
      <c r="D79" s="924">
        <f>'ARRANJO ATERRO TORRE ITAPORANGA'!K24</f>
        <v>70</v>
      </c>
      <c r="E79" s="498">
        <f t="shared" ref="E79:AH79" si="54">$D79*E41/1000</f>
        <v>250.62676563747041</v>
      </c>
      <c r="F79" s="498">
        <f t="shared" si="54"/>
        <v>252.5315306662157</v>
      </c>
      <c r="G79" s="498">
        <f t="shared" si="54"/>
        <v>254.4507740282944</v>
      </c>
      <c r="H79" s="498">
        <f t="shared" si="54"/>
        <v>256.38459854582345</v>
      </c>
      <c r="I79" s="498">
        <f t="shared" si="54"/>
        <v>258.3331168335024</v>
      </c>
      <c r="J79" s="498">
        <f t="shared" si="54"/>
        <v>260.29645129861342</v>
      </c>
      <c r="K79" s="498">
        <f t="shared" si="54"/>
        <v>262.27470476327346</v>
      </c>
      <c r="L79" s="498">
        <f t="shared" si="54"/>
        <v>264.26799473847359</v>
      </c>
      <c r="M79" s="498">
        <f t="shared" si="54"/>
        <v>266.27642894262198</v>
      </c>
      <c r="N79" s="498">
        <f t="shared" si="54"/>
        <v>268.30013467929211</v>
      </c>
      <c r="O79" s="498">
        <f t="shared" si="54"/>
        <v>270.33921477060079</v>
      </c>
      <c r="P79" s="498">
        <f t="shared" si="54"/>
        <v>272.39379162383045</v>
      </c>
      <c r="Q79" s="498">
        <f t="shared" si="54"/>
        <v>274.46398274997188</v>
      </c>
      <c r="R79" s="498">
        <f t="shared" si="54"/>
        <v>276.54990566001584</v>
      </c>
      <c r="S79" s="498">
        <f t="shared" si="54"/>
        <v>278.65168765753577</v>
      </c>
      <c r="T79" s="498">
        <f t="shared" si="54"/>
        <v>280.76944135723141</v>
      </c>
      <c r="U79" s="498">
        <f t="shared" si="54"/>
        <v>282.90328916638487</v>
      </c>
      <c r="V79" s="498">
        <f t="shared" si="54"/>
        <v>285.05335349227812</v>
      </c>
      <c r="W79" s="498">
        <f t="shared" si="54"/>
        <v>287.21975674219368</v>
      </c>
      <c r="X79" s="498">
        <f t="shared" si="54"/>
        <v>289.40263111599592</v>
      </c>
      <c r="Y79" s="498">
        <f t="shared" si="54"/>
        <v>291.60209412467583</v>
      </c>
      <c r="Z79" s="498">
        <f t="shared" si="54"/>
        <v>293.81826817551575</v>
      </c>
      <c r="AA79" s="498">
        <f t="shared" si="54"/>
        <v>296.05128546838006</v>
      </c>
      <c r="AB79" s="498">
        <f t="shared" si="54"/>
        <v>298.30127820313379</v>
      </c>
      <c r="AC79" s="498">
        <f t="shared" si="54"/>
        <v>300.56836389076761</v>
      </c>
      <c r="AD79" s="498">
        <f t="shared" si="54"/>
        <v>302.85267939902457</v>
      </c>
      <c r="AE79" s="498">
        <f t="shared" si="54"/>
        <v>305.15435567430865</v>
      </c>
      <c r="AF79" s="498">
        <f t="shared" si="54"/>
        <v>307.47352465821518</v>
      </c>
      <c r="AG79" s="498">
        <f t="shared" si="54"/>
        <v>309.81031929509328</v>
      </c>
      <c r="AH79" s="499">
        <f t="shared" si="54"/>
        <v>312.16487353966772</v>
      </c>
    </row>
    <row r="80" spans="2:34">
      <c r="B80" s="523" t="str">
        <f t="shared" si="43"/>
        <v>Simão Dias</v>
      </c>
      <c r="C80" s="497"/>
      <c r="D80" s="924">
        <f>'ARRANJO ATERRO TORRE ITAPORANGA'!K25</f>
        <v>70</v>
      </c>
      <c r="E80" s="498">
        <f t="shared" ref="E80:AH80" si="55">$D80*E42/1000</f>
        <v>888.97313771610766</v>
      </c>
      <c r="F80" s="498">
        <f t="shared" si="55"/>
        <v>895.72933927306713</v>
      </c>
      <c r="G80" s="498">
        <f t="shared" si="55"/>
        <v>902.53689547836041</v>
      </c>
      <c r="H80" s="498">
        <f t="shared" si="55"/>
        <v>909.3961710420358</v>
      </c>
      <c r="I80" s="498">
        <f t="shared" si="55"/>
        <v>916.30756540843311</v>
      </c>
      <c r="J80" s="498">
        <f t="shared" si="55"/>
        <v>923.27151275618178</v>
      </c>
      <c r="K80" s="498">
        <f t="shared" si="55"/>
        <v>930.28837779533114</v>
      </c>
      <c r="L80" s="498">
        <f t="shared" si="55"/>
        <v>937.35857733736589</v>
      </c>
      <c r="M80" s="498">
        <f t="shared" si="55"/>
        <v>944.48249345948</v>
      </c>
      <c r="N80" s="498">
        <f t="shared" si="55"/>
        <v>951.66057770744908</v>
      </c>
      <c r="O80" s="498">
        <f t="shared" si="55"/>
        <v>958.89319479132098</v>
      </c>
      <c r="P80" s="498">
        <f t="shared" si="55"/>
        <v>966.18077888972653</v>
      </c>
      <c r="Q80" s="498">
        <f t="shared" si="55"/>
        <v>973.52374681415017</v>
      </c>
      <c r="R80" s="498">
        <f t="shared" si="55"/>
        <v>980.92251537607615</v>
      </c>
      <c r="S80" s="498">
        <f t="shared" si="55"/>
        <v>988.37753612127938</v>
      </c>
      <c r="T80" s="498">
        <f t="shared" si="55"/>
        <v>995.88920849409965</v>
      </c>
      <c r="U80" s="498">
        <f t="shared" si="55"/>
        <v>1003.4579666731671</v>
      </c>
      <c r="V80" s="498">
        <f t="shared" si="55"/>
        <v>1011.0842448371106</v>
      </c>
      <c r="W80" s="498">
        <f t="shared" si="55"/>
        <v>1018.768477164561</v>
      </c>
      <c r="X80" s="498">
        <f t="shared" si="55"/>
        <v>1026.5111325684375</v>
      </c>
      <c r="Y80" s="498">
        <f t="shared" si="55"/>
        <v>1034.3126278602251</v>
      </c>
      <c r="Z80" s="498">
        <f t="shared" si="55"/>
        <v>1042.1733972185541</v>
      </c>
      <c r="AA80" s="498">
        <f t="shared" si="55"/>
        <v>1050.093909556344</v>
      </c>
      <c r="AB80" s="498">
        <f t="shared" si="55"/>
        <v>1058.0746337865155</v>
      </c>
      <c r="AC80" s="498">
        <f t="shared" si="55"/>
        <v>1066.1159867205527</v>
      </c>
      <c r="AD80" s="498">
        <f t="shared" si="55"/>
        <v>1074.21845382834</v>
      </c>
      <c r="AE80" s="498">
        <f t="shared" si="55"/>
        <v>1082.3824995767729</v>
      </c>
      <c r="AF80" s="498">
        <f t="shared" si="55"/>
        <v>1090.6085919626892</v>
      </c>
      <c r="AG80" s="498">
        <f t="shared" si="55"/>
        <v>1098.8972025396959</v>
      </c>
      <c r="AH80" s="499">
        <f t="shared" si="55"/>
        <v>1107.2488064452016</v>
      </c>
    </row>
    <row r="81" spans="2:34">
      <c r="B81" s="523" t="str">
        <f t="shared" si="43"/>
        <v>Tobias Barreto</v>
      </c>
      <c r="C81" s="497"/>
      <c r="D81" s="924">
        <f>'ARRANJO ATERRO TORRE ITAPORANGA'!K26</f>
        <v>70</v>
      </c>
      <c r="E81" s="498">
        <f t="shared" ref="E81:AH81" si="56">$D81*E43/1000</f>
        <v>275.6894422012175</v>
      </c>
      <c r="F81" s="498">
        <f t="shared" si="56"/>
        <v>277.78468373283727</v>
      </c>
      <c r="G81" s="498">
        <f t="shared" si="56"/>
        <v>279.8958514311239</v>
      </c>
      <c r="H81" s="498">
        <f t="shared" si="56"/>
        <v>282.02305840040583</v>
      </c>
      <c r="I81" s="498">
        <f t="shared" si="56"/>
        <v>284.16642851685265</v>
      </c>
      <c r="J81" s="498">
        <f t="shared" si="56"/>
        <v>286.32609642847478</v>
      </c>
      <c r="K81" s="498">
        <f t="shared" si="56"/>
        <v>288.50217523960089</v>
      </c>
      <c r="L81" s="498">
        <f t="shared" si="56"/>
        <v>290.69479421232097</v>
      </c>
      <c r="M81" s="498">
        <f t="shared" si="56"/>
        <v>292.90407183688421</v>
      </c>
      <c r="N81" s="498">
        <f t="shared" si="56"/>
        <v>295.13014814722129</v>
      </c>
      <c r="O81" s="498">
        <f t="shared" si="56"/>
        <v>297.37313624766091</v>
      </c>
      <c r="P81" s="498">
        <f t="shared" si="56"/>
        <v>299.63317078621355</v>
      </c>
      <c r="Q81" s="498">
        <f t="shared" si="56"/>
        <v>301.91038102496913</v>
      </c>
      <c r="R81" s="498">
        <f t="shared" si="56"/>
        <v>304.20489622601741</v>
      </c>
      <c r="S81" s="498">
        <f t="shared" si="56"/>
        <v>306.51685642328943</v>
      </c>
      <c r="T81" s="498">
        <f t="shared" si="56"/>
        <v>308.8463854929546</v>
      </c>
      <c r="U81" s="498">
        <f t="shared" si="56"/>
        <v>311.19361808302335</v>
      </c>
      <c r="V81" s="498">
        <f t="shared" si="56"/>
        <v>313.55868884150601</v>
      </c>
      <c r="W81" s="498">
        <f t="shared" si="56"/>
        <v>315.941732416413</v>
      </c>
      <c r="X81" s="498">
        <f t="shared" si="56"/>
        <v>318.34289422759554</v>
      </c>
      <c r="Y81" s="498">
        <f t="shared" si="56"/>
        <v>320.7623035371434</v>
      </c>
      <c r="Z81" s="498">
        <f t="shared" si="56"/>
        <v>323.2000949930673</v>
      </c>
      <c r="AA81" s="498">
        <f t="shared" si="56"/>
        <v>325.6564140152181</v>
      </c>
      <c r="AB81" s="498">
        <f t="shared" si="56"/>
        <v>328.13140602344714</v>
      </c>
      <c r="AC81" s="498">
        <f t="shared" si="56"/>
        <v>330.62520027984448</v>
      </c>
      <c r="AD81" s="498">
        <f t="shared" si="56"/>
        <v>333.13794733892701</v>
      </c>
      <c r="AE81" s="498">
        <f t="shared" si="56"/>
        <v>335.66979124173957</v>
      </c>
      <c r="AF81" s="498">
        <f t="shared" si="56"/>
        <v>338.22087712403669</v>
      </c>
      <c r="AG81" s="498">
        <f t="shared" si="56"/>
        <v>340.79135122460269</v>
      </c>
      <c r="AH81" s="499">
        <f t="shared" si="56"/>
        <v>343.38136089363456</v>
      </c>
    </row>
    <row r="82" spans="2:34">
      <c r="B82" s="523" t="str">
        <f t="shared" si="43"/>
        <v>Tomar do Geru</v>
      </c>
      <c r="C82" s="497"/>
      <c r="D82" s="924">
        <f>'ARRANJO ATERRO TORRE ITAPORANGA'!K27</f>
        <v>70</v>
      </c>
      <c r="E82" s="498">
        <f t="shared" ref="E82:AH82" si="57">$D82*E44/1000</f>
        <v>1151.6299881041766</v>
      </c>
      <c r="F82" s="498">
        <f t="shared" si="57"/>
        <v>1160.3823834112613</v>
      </c>
      <c r="G82" s="498">
        <f t="shared" si="57"/>
        <v>1169.2013066600127</v>
      </c>
      <c r="H82" s="498">
        <f t="shared" si="57"/>
        <v>1178.0872303180588</v>
      </c>
      <c r="I82" s="498">
        <f t="shared" si="57"/>
        <v>1187.0406718499437</v>
      </c>
      <c r="J82" s="498">
        <f t="shared" si="57"/>
        <v>1196.0621937171286</v>
      </c>
      <c r="K82" s="498">
        <f t="shared" si="57"/>
        <v>1205.1522683872417</v>
      </c>
      <c r="L82" s="498">
        <f t="shared" si="57"/>
        <v>1214.3114358232865</v>
      </c>
      <c r="M82" s="498">
        <f t="shared" si="57"/>
        <v>1223.540190991348</v>
      </c>
      <c r="N82" s="498">
        <f t="shared" si="57"/>
        <v>1232.8391188513472</v>
      </c>
      <c r="O82" s="498">
        <f t="shared" si="57"/>
        <v>1242.2086918709106</v>
      </c>
      <c r="P82" s="498">
        <f t="shared" si="57"/>
        <v>1251.649472511501</v>
      </c>
      <c r="Q82" s="498">
        <f t="shared" si="57"/>
        <v>1261.1620007361207</v>
      </c>
      <c r="R82" s="498">
        <f t="shared" si="57"/>
        <v>1270.7468165077726</v>
      </c>
      <c r="S82" s="498">
        <f t="shared" si="57"/>
        <v>1280.4045047863769</v>
      </c>
      <c r="T82" s="498">
        <f t="shared" si="57"/>
        <v>1290.1355830364785</v>
      </c>
      <c r="U82" s="498">
        <f t="shared" si="57"/>
        <v>1299.9406137195385</v>
      </c>
      <c r="V82" s="498">
        <f t="shared" si="57"/>
        <v>1309.8201592970183</v>
      </c>
      <c r="W82" s="498">
        <f t="shared" si="57"/>
        <v>1319.77478223038</v>
      </c>
      <c r="X82" s="498">
        <f t="shared" si="57"/>
        <v>1329.805089978001</v>
      </c>
      <c r="Y82" s="498">
        <f t="shared" si="57"/>
        <v>1339.9116225028854</v>
      </c>
      <c r="Z82" s="498">
        <f t="shared" si="57"/>
        <v>1350.0949422664946</v>
      </c>
      <c r="AA82" s="498">
        <f t="shared" si="57"/>
        <v>1360.3556567272065</v>
      </c>
      <c r="AB82" s="498">
        <f t="shared" si="57"/>
        <v>1370.6943733433998</v>
      </c>
      <c r="AC82" s="498">
        <f t="shared" si="57"/>
        <v>1381.1116320780773</v>
      </c>
      <c r="AD82" s="498">
        <f t="shared" si="57"/>
        <v>1391.6080618385179</v>
      </c>
      <c r="AE82" s="498">
        <f t="shared" si="57"/>
        <v>1402.1842643234486</v>
      </c>
      <c r="AF82" s="498">
        <f t="shared" si="57"/>
        <v>1412.8408458044987</v>
      </c>
      <c r="AG82" s="498">
        <f t="shared" si="57"/>
        <v>1423.5784171609537</v>
      </c>
      <c r="AH82" s="499">
        <f t="shared" si="57"/>
        <v>1434.3975939147733</v>
      </c>
    </row>
    <row r="83" spans="2:34">
      <c r="B83" s="523" t="str">
        <f t="shared" si="43"/>
        <v>Umbaúba</v>
      </c>
      <c r="C83" s="497"/>
      <c r="D83" s="924">
        <f>'ARRANJO ATERRO TORRE ITAPORANGA'!K28</f>
        <v>70</v>
      </c>
      <c r="E83" s="498">
        <f t="shared" ref="E83:AH83" si="58">$D83*E45/1000</f>
        <v>536.59190522982408</v>
      </c>
      <c r="F83" s="498">
        <f t="shared" si="58"/>
        <v>540.67000715636789</v>
      </c>
      <c r="G83" s="498">
        <f t="shared" si="58"/>
        <v>544.77910719457839</v>
      </c>
      <c r="H83" s="498">
        <f t="shared" si="58"/>
        <v>548.91942548660802</v>
      </c>
      <c r="I83" s="498">
        <f t="shared" si="58"/>
        <v>553.09120314052859</v>
      </c>
      <c r="J83" s="498">
        <f t="shared" si="58"/>
        <v>557.29470223033138</v>
      </c>
      <c r="K83" s="498">
        <f t="shared" si="58"/>
        <v>561.53014289816861</v>
      </c>
      <c r="L83" s="498">
        <f t="shared" si="58"/>
        <v>565.79777673507203</v>
      </c>
      <c r="M83" s="498">
        <f t="shared" si="58"/>
        <v>570.09783436615373</v>
      </c>
      <c r="N83" s="498">
        <f t="shared" si="58"/>
        <v>574.43058834836438</v>
      </c>
      <c r="O83" s="498">
        <f t="shared" si="58"/>
        <v>578.79625882385631</v>
      </c>
      <c r="P83" s="498">
        <f t="shared" si="58"/>
        <v>583.1951078666209</v>
      </c>
      <c r="Q83" s="498">
        <f t="shared" si="58"/>
        <v>587.62738706768982</v>
      </c>
      <c r="R83" s="498">
        <f t="shared" si="58"/>
        <v>592.09334801809382</v>
      </c>
      <c r="S83" s="498">
        <f t="shared" si="58"/>
        <v>596.59326327478414</v>
      </c>
      <c r="T83" s="498">
        <f t="shared" si="58"/>
        <v>601.12737394583246</v>
      </c>
      <c r="U83" s="498">
        <f t="shared" si="58"/>
        <v>605.69594210522996</v>
      </c>
      <c r="V83" s="498">
        <f t="shared" si="58"/>
        <v>610.29922982696758</v>
      </c>
      <c r="W83" s="498">
        <f t="shared" si="58"/>
        <v>614.93749918503659</v>
      </c>
      <c r="X83" s="498">
        <f t="shared" si="58"/>
        <v>619.61103321934729</v>
      </c>
      <c r="Y83" s="498">
        <f t="shared" si="58"/>
        <v>624.32008352093101</v>
      </c>
      <c r="Z83" s="498">
        <f t="shared" si="58"/>
        <v>629.06491216377924</v>
      </c>
      <c r="AA83" s="498">
        <f t="shared" si="58"/>
        <v>633.84580218780172</v>
      </c>
      <c r="AB83" s="498">
        <f t="shared" si="58"/>
        <v>638.66303663290932</v>
      </c>
      <c r="AC83" s="498">
        <f t="shared" si="58"/>
        <v>643.51686709013347</v>
      </c>
      <c r="AD83" s="498">
        <f t="shared" si="58"/>
        <v>648.40758659331152</v>
      </c>
      <c r="AE83" s="498">
        <f t="shared" si="58"/>
        <v>653.33547549869502</v>
      </c>
      <c r="AF83" s="498">
        <f t="shared" si="58"/>
        <v>658.30081629323877</v>
      </c>
      <c r="AG83" s="498">
        <f t="shared" si="58"/>
        <v>663.30389361079472</v>
      </c>
      <c r="AH83" s="499">
        <f t="shared" si="58"/>
        <v>668.34499424842863</v>
      </c>
    </row>
    <row r="84" spans="2:34">
      <c r="B84" s="496"/>
      <c r="C84" s="497"/>
      <c r="D84" s="576"/>
      <c r="E84" s="497"/>
      <c r="F84" s="497"/>
      <c r="G84" s="497"/>
      <c r="H84" s="497"/>
      <c r="I84" s="497"/>
      <c r="J84" s="497"/>
      <c r="K84" s="497"/>
      <c r="L84" s="497"/>
      <c r="M84" s="497"/>
      <c r="N84" s="497"/>
      <c r="O84" s="497"/>
      <c r="P84" s="497"/>
      <c r="Q84" s="497"/>
      <c r="R84" s="497"/>
      <c r="S84" s="497"/>
      <c r="T84" s="497"/>
      <c r="U84" s="497"/>
      <c r="V84" s="497"/>
      <c r="W84" s="497"/>
      <c r="X84" s="497"/>
      <c r="Y84" s="497"/>
      <c r="Z84" s="497"/>
      <c r="AA84" s="497"/>
      <c r="AB84" s="497"/>
      <c r="AC84" s="497"/>
      <c r="AD84" s="497"/>
      <c r="AE84" s="497"/>
      <c r="AF84" s="497"/>
      <c r="AG84" s="497"/>
      <c r="AH84" s="508"/>
    </row>
    <row r="85" spans="2:34">
      <c r="B85" s="973" t="s">
        <v>1207</v>
      </c>
      <c r="C85" s="497"/>
      <c r="D85" s="576"/>
      <c r="E85" s="497"/>
      <c r="F85" s="497"/>
      <c r="G85" s="497"/>
      <c r="H85" s="497"/>
      <c r="I85" s="497"/>
      <c r="J85" s="497"/>
      <c r="K85" s="497"/>
      <c r="L85" s="497"/>
      <c r="M85" s="497"/>
      <c r="N85" s="497"/>
      <c r="O85" s="497"/>
      <c r="P85" s="497"/>
      <c r="Q85" s="497"/>
      <c r="R85" s="497"/>
      <c r="S85" s="497"/>
      <c r="T85" s="497"/>
      <c r="U85" s="497"/>
      <c r="V85" s="497"/>
      <c r="W85" s="497"/>
      <c r="X85" s="497"/>
      <c r="Y85" s="497"/>
      <c r="Z85" s="497"/>
      <c r="AA85" s="497"/>
      <c r="AB85" s="497"/>
      <c r="AC85" s="497"/>
      <c r="AD85" s="497"/>
      <c r="AE85" s="497"/>
      <c r="AF85" s="497"/>
      <c r="AG85" s="497"/>
      <c r="AH85" s="508"/>
    </row>
    <row r="86" spans="2:34">
      <c r="B86" s="496"/>
      <c r="C86" s="497"/>
      <c r="D86" s="576"/>
      <c r="E86" s="497"/>
      <c r="F86" s="497"/>
      <c r="G86" s="497"/>
      <c r="H86" s="497"/>
      <c r="I86" s="497"/>
      <c r="J86" s="497"/>
      <c r="K86" s="497"/>
      <c r="L86" s="497"/>
      <c r="M86" s="497"/>
      <c r="N86" s="497"/>
      <c r="O86" s="497"/>
      <c r="P86" s="497"/>
      <c r="Q86" s="497"/>
      <c r="R86" s="497"/>
      <c r="S86" s="497"/>
      <c r="T86" s="497"/>
      <c r="U86" s="497"/>
      <c r="V86" s="497"/>
      <c r="W86" s="497"/>
      <c r="X86" s="497"/>
      <c r="Y86" s="497"/>
      <c r="Z86" s="497"/>
      <c r="AA86" s="497"/>
      <c r="AB86" s="497"/>
      <c r="AC86" s="497"/>
      <c r="AD86" s="497"/>
      <c r="AE86" s="497"/>
      <c r="AF86" s="497"/>
      <c r="AG86" s="497"/>
      <c r="AH86" s="508"/>
    </row>
    <row r="87" spans="2:34">
      <c r="B87" s="520" t="s">
        <v>1204</v>
      </c>
      <c r="C87" s="497"/>
      <c r="D87" s="497" t="s">
        <v>82</v>
      </c>
      <c r="E87" s="928">
        <f t="shared" ref="E87:AH87" si="59">SUM(E88:E103)</f>
        <v>10985.816108128765</v>
      </c>
      <c r="F87" s="928">
        <f t="shared" si="59"/>
        <v>11069.308381117911</v>
      </c>
      <c r="G87" s="928">
        <f t="shared" si="59"/>
        <v>11153.435288269726</v>
      </c>
      <c r="H87" s="928">
        <f t="shared" si="59"/>
        <v>11238.201336624255</v>
      </c>
      <c r="I87" s="928">
        <f t="shared" si="59"/>
        <v>11323.611462463452</v>
      </c>
      <c r="J87" s="928">
        <f t="shared" si="59"/>
        <v>11409.671031311174</v>
      </c>
      <c r="K87" s="928">
        <f t="shared" si="59"/>
        <v>11496.38455020748</v>
      </c>
      <c r="L87" s="928">
        <f t="shared" si="59"/>
        <v>11583.757170055274</v>
      </c>
      <c r="M87" s="928">
        <f t="shared" si="59"/>
        <v>11671.793612515557</v>
      </c>
      <c r="N87" s="928">
        <f t="shared" si="59"/>
        <v>11760.499457733147</v>
      </c>
      <c r="O87" s="928">
        <f t="shared" si="59"/>
        <v>11849.879212748088</v>
      </c>
      <c r="P87" s="928">
        <f t="shared" si="59"/>
        <v>11939.938243084249</v>
      </c>
      <c r="Q87" s="928">
        <f t="shared" si="59"/>
        <v>12030.681699644536</v>
      </c>
      <c r="R87" s="928">
        <f t="shared" si="59"/>
        <v>12122.11473333186</v>
      </c>
      <c r="S87" s="928">
        <f t="shared" si="59"/>
        <v>12214.24292429104</v>
      </c>
      <c r="T87" s="928">
        <f t="shared" si="59"/>
        <v>12307.071208804027</v>
      </c>
      <c r="U87" s="928">
        <f t="shared" si="59"/>
        <v>12400.604952394695</v>
      </c>
      <c r="V87" s="928">
        <f t="shared" si="59"/>
        <v>12494.849520586899</v>
      </c>
      <c r="W87" s="928">
        <f t="shared" si="59"/>
        <v>12589.810278904508</v>
      </c>
      <c r="X87" s="928">
        <f t="shared" si="59"/>
        <v>12685.493022113289</v>
      </c>
      <c r="Y87" s="928">
        <f t="shared" si="59"/>
        <v>12781.902901116164</v>
      </c>
      <c r="Z87" s="928">
        <f t="shared" si="59"/>
        <v>12879.045281436989</v>
      </c>
      <c r="AA87" s="928">
        <f t="shared" si="59"/>
        <v>12976.925957841535</v>
      </c>
      <c r="AB87" s="928">
        <f t="shared" si="59"/>
        <v>13075.550725095582</v>
      </c>
      <c r="AC87" s="928">
        <f t="shared" si="59"/>
        <v>13174.924734102033</v>
      </c>
      <c r="AD87" s="928">
        <f t="shared" si="59"/>
        <v>13275.053984235505</v>
      </c>
      <c r="AE87" s="928">
        <f t="shared" si="59"/>
        <v>13375.944215318366</v>
      </c>
      <c r="AF87" s="928">
        <f t="shared" si="59"/>
        <v>13477.601210795561</v>
      </c>
      <c r="AG87" s="928">
        <f t="shared" si="59"/>
        <v>13580.030798066133</v>
      </c>
      <c r="AH87" s="929">
        <f t="shared" si="59"/>
        <v>13683.238848817287</v>
      </c>
    </row>
    <row r="88" spans="2:34">
      <c r="B88" s="523" t="str">
        <f t="shared" ref="B88:B103" si="60">B68</f>
        <v>Arauá</v>
      </c>
      <c r="C88" s="497"/>
      <c r="D88" s="924">
        <f>'ARRANJO TRANSBORDO ORIZON'!J13/'ARRANJO TRANSBORDO ORIZON'!C13</f>
        <v>56.064</v>
      </c>
      <c r="E88" s="498">
        <f>$D88*E30/1000</f>
        <v>200.7305569814163</v>
      </c>
      <c r="F88" s="498">
        <f t="shared" ref="F88:AH88" si="61">$D88*F30/1000</f>
        <v>202.25611050386738</v>
      </c>
      <c r="G88" s="498">
        <f t="shared" si="61"/>
        <v>203.79325993031856</v>
      </c>
      <c r="H88" s="498">
        <f t="shared" si="61"/>
        <v>205.34208761247206</v>
      </c>
      <c r="I88" s="498">
        <f t="shared" si="61"/>
        <v>206.90268374504973</v>
      </c>
      <c r="J88" s="498">
        <f t="shared" si="61"/>
        <v>208.47514636579231</v>
      </c>
      <c r="K88" s="498">
        <f t="shared" si="61"/>
        <v>210.05955782640237</v>
      </c>
      <c r="L88" s="498">
        <f t="shared" si="61"/>
        <v>211.65601224311121</v>
      </c>
      <c r="M88" s="498">
        <f t="shared" si="61"/>
        <v>213.26459588913085</v>
      </c>
      <c r="N88" s="498">
        <f t="shared" si="61"/>
        <v>214.88541072371186</v>
      </c>
      <c r="O88" s="498">
        <f t="shared" si="61"/>
        <v>216.5185390985566</v>
      </c>
      <c r="P88" s="498">
        <f t="shared" si="61"/>
        <v>218.16407905140613</v>
      </c>
      <c r="Q88" s="498">
        <f t="shared" si="61"/>
        <v>219.82212469849173</v>
      </c>
      <c r="R88" s="498">
        <f t="shared" si="61"/>
        <v>221.49277015604466</v>
      </c>
      <c r="S88" s="498">
        <f t="shared" si="61"/>
        <v>223.17611738331553</v>
      </c>
      <c r="T88" s="498">
        <f t="shared" si="61"/>
        <v>224.872256575026</v>
      </c>
      <c r="U88" s="498">
        <f t="shared" si="61"/>
        <v>226.58128576891716</v>
      </c>
      <c r="V88" s="498">
        <f t="shared" si="61"/>
        <v>228.30330300272976</v>
      </c>
      <c r="W88" s="498">
        <f t="shared" si="61"/>
        <v>230.03840631420491</v>
      </c>
      <c r="X88" s="498">
        <f t="shared" si="61"/>
        <v>231.78670158410279</v>
      </c>
      <c r="Y88" s="498">
        <f t="shared" si="61"/>
        <v>233.54828292865466</v>
      </c>
      <c r="Z88" s="498">
        <f t="shared" si="61"/>
        <v>235.32324838560166</v>
      </c>
      <c r="AA88" s="498">
        <f t="shared" si="61"/>
        <v>237.11170383570371</v>
      </c>
      <c r="AB88" s="498">
        <f t="shared" si="61"/>
        <v>238.91375515972129</v>
      </c>
      <c r="AC88" s="498">
        <f t="shared" si="61"/>
        <v>240.72949647388566</v>
      </c>
      <c r="AD88" s="498">
        <f t="shared" si="61"/>
        <v>242.55903739752733</v>
      </c>
      <c r="AE88" s="498">
        <f t="shared" si="61"/>
        <v>244.40248280749202</v>
      </c>
      <c r="AF88" s="498">
        <f t="shared" si="61"/>
        <v>246.25993837768823</v>
      </c>
      <c r="AG88" s="498">
        <f t="shared" si="61"/>
        <v>248.13151058514441</v>
      </c>
      <c r="AH88" s="499">
        <f t="shared" si="61"/>
        <v>250.01730671611332</v>
      </c>
    </row>
    <row r="89" spans="2:34">
      <c r="B89" s="523" t="str">
        <f t="shared" si="60"/>
        <v>Boquim</v>
      </c>
      <c r="C89" s="497"/>
      <c r="D89" s="924">
        <f>'ARRANJO TRANSBORDO ORIZON'!J14/'ARRANJO TRANSBORDO ORIZON'!C14</f>
        <v>54.277647058823526</v>
      </c>
      <c r="E89" s="498">
        <f t="shared" ref="E89:AH89" si="62">$D89*E31/1000</f>
        <v>330.36904169858104</v>
      </c>
      <c r="F89" s="498">
        <f t="shared" si="62"/>
        <v>332.87984853761509</v>
      </c>
      <c r="G89" s="498">
        <f t="shared" si="62"/>
        <v>335.40974030198259</v>
      </c>
      <c r="H89" s="498">
        <f t="shared" si="62"/>
        <v>337.95885252886035</v>
      </c>
      <c r="I89" s="498">
        <f t="shared" si="62"/>
        <v>340.52733366372769</v>
      </c>
      <c r="J89" s="498">
        <f t="shared" si="62"/>
        <v>343.11534506036656</v>
      </c>
      <c r="K89" s="498">
        <f t="shared" si="62"/>
        <v>345.72302225595394</v>
      </c>
      <c r="L89" s="498">
        <f t="shared" si="62"/>
        <v>348.35052015012053</v>
      </c>
      <c r="M89" s="498">
        <f t="shared" si="62"/>
        <v>350.99798073419453</v>
      </c>
      <c r="N89" s="498">
        <f t="shared" si="62"/>
        <v>353.66557181610921</v>
      </c>
      <c r="O89" s="498">
        <f t="shared" si="62"/>
        <v>356.35342893304107</v>
      </c>
      <c r="P89" s="498">
        <f t="shared" si="62"/>
        <v>359.06171343877259</v>
      </c>
      <c r="Q89" s="498">
        <f t="shared" si="62"/>
        <v>361.7905802329343</v>
      </c>
      <c r="R89" s="498">
        <f t="shared" si="62"/>
        <v>364.54018421515684</v>
      </c>
      <c r="S89" s="498">
        <f t="shared" si="62"/>
        <v>367.31069319337342</v>
      </c>
      <c r="T89" s="498">
        <f t="shared" si="62"/>
        <v>370.10225561306362</v>
      </c>
      <c r="U89" s="498">
        <f t="shared" si="62"/>
        <v>372.91503282800949</v>
      </c>
      <c r="V89" s="498">
        <f t="shared" si="62"/>
        <v>375.74918619199275</v>
      </c>
      <c r="W89" s="498">
        <f t="shared" si="62"/>
        <v>378.60487705879564</v>
      </c>
      <c r="X89" s="498">
        <f t="shared" si="62"/>
        <v>381.48227969050248</v>
      </c>
      <c r="Y89" s="498">
        <f t="shared" si="62"/>
        <v>384.38154898674412</v>
      </c>
      <c r="Z89" s="498">
        <f t="shared" si="62"/>
        <v>387.30284630130268</v>
      </c>
      <c r="AA89" s="498">
        <f t="shared" si="62"/>
        <v>390.24634589626237</v>
      </c>
      <c r="AB89" s="498">
        <f t="shared" si="62"/>
        <v>393.21222203370803</v>
      </c>
      <c r="AC89" s="498">
        <f t="shared" si="62"/>
        <v>396.20062961327017</v>
      </c>
      <c r="AD89" s="498">
        <f t="shared" si="62"/>
        <v>399.21174905009707</v>
      </c>
      <c r="AE89" s="498">
        <f t="shared" si="62"/>
        <v>402.24575295399728</v>
      </c>
      <c r="AF89" s="498">
        <f t="shared" si="62"/>
        <v>405.30281524661189</v>
      </c>
      <c r="AG89" s="498">
        <f t="shared" si="62"/>
        <v>408.38311117138352</v>
      </c>
      <c r="AH89" s="499">
        <f t="shared" si="62"/>
        <v>411.48681730360323</v>
      </c>
    </row>
    <row r="90" spans="2:34">
      <c r="B90" s="523" t="str">
        <f t="shared" si="60"/>
        <v>Cristinápolis</v>
      </c>
      <c r="C90" s="497"/>
      <c r="D90" s="924">
        <f>'ARRANJO TRANSBORDO ORIZON'!J15/'ARRANJO TRANSBORDO ORIZON'!C15</f>
        <v>83.428571428571416</v>
      </c>
      <c r="E90" s="498">
        <f t="shared" ref="E90:AH90" si="63">$D90*E32/1000</f>
        <v>468.37129962330471</v>
      </c>
      <c r="F90" s="498">
        <f t="shared" si="63"/>
        <v>471.9309245090239</v>
      </c>
      <c r="G90" s="498">
        <f t="shared" si="63"/>
        <v>475.51760650407658</v>
      </c>
      <c r="H90" s="498">
        <f t="shared" si="63"/>
        <v>479.13153776243479</v>
      </c>
      <c r="I90" s="498">
        <f t="shared" si="63"/>
        <v>482.77292873844937</v>
      </c>
      <c r="J90" s="498">
        <f t="shared" si="63"/>
        <v>486.44200818684868</v>
      </c>
      <c r="K90" s="498">
        <f t="shared" si="63"/>
        <v>490.1389682616055</v>
      </c>
      <c r="L90" s="498">
        <f t="shared" si="63"/>
        <v>493.86402856725948</v>
      </c>
      <c r="M90" s="498">
        <f t="shared" si="63"/>
        <v>497.61739040797187</v>
      </c>
      <c r="N90" s="498">
        <f t="shared" si="63"/>
        <v>501.39929168866098</v>
      </c>
      <c r="O90" s="498">
        <f t="shared" si="63"/>
        <v>505.20992456329861</v>
      </c>
      <c r="P90" s="498">
        <f t="shared" si="63"/>
        <v>509.04951778661427</v>
      </c>
      <c r="Q90" s="498">
        <f t="shared" si="63"/>
        <v>512.91829096314746</v>
      </c>
      <c r="R90" s="498">
        <f t="shared" si="63"/>
        <v>516.81646369743748</v>
      </c>
      <c r="S90" s="498">
        <f t="shared" si="63"/>
        <v>520.7442738944028</v>
      </c>
      <c r="T90" s="498">
        <f t="shared" si="63"/>
        <v>524.7019320083939</v>
      </c>
      <c r="U90" s="498">
        <f t="shared" si="63"/>
        <v>528.68966679413995</v>
      </c>
      <c r="V90" s="498">
        <f t="shared" si="63"/>
        <v>532.70770700636933</v>
      </c>
      <c r="W90" s="498">
        <f t="shared" si="63"/>
        <v>536.75628139981154</v>
      </c>
      <c r="X90" s="498">
        <f t="shared" si="63"/>
        <v>540.83563702957304</v>
      </c>
      <c r="Y90" s="498">
        <f t="shared" si="63"/>
        <v>544.94599350019405</v>
      </c>
      <c r="Z90" s="498">
        <f t="shared" si="63"/>
        <v>549.08757956640375</v>
      </c>
      <c r="AA90" s="498">
        <f t="shared" si="63"/>
        <v>553.26064228330858</v>
      </c>
      <c r="AB90" s="498">
        <f t="shared" si="63"/>
        <v>557.46542870601638</v>
      </c>
      <c r="AC90" s="498">
        <f t="shared" si="63"/>
        <v>561.70215843906647</v>
      </c>
      <c r="AD90" s="498">
        <f t="shared" si="63"/>
        <v>565.97108726089709</v>
      </c>
      <c r="AE90" s="498">
        <f t="shared" si="63"/>
        <v>570.27245988414802</v>
      </c>
      <c r="AF90" s="498">
        <f t="shared" si="63"/>
        <v>574.60652288127244</v>
      </c>
      <c r="AG90" s="498">
        <f t="shared" si="63"/>
        <v>578.9735246986703</v>
      </c>
      <c r="AH90" s="499">
        <f t="shared" si="63"/>
        <v>583.37371567093101</v>
      </c>
    </row>
    <row r="91" spans="2:34">
      <c r="B91" s="523" t="str">
        <f t="shared" si="60"/>
        <v>Estância</v>
      </c>
      <c r="C91" s="497"/>
      <c r="D91" s="924">
        <f>'ARRANJO TRANSBORDO ORIZON'!J16/'ARRANJO TRANSBORDO ORIZON'!C16</f>
        <v>49.783606557377048</v>
      </c>
      <c r="E91" s="498">
        <f t="shared" ref="E91:AH91" si="64">$D91*E33/1000</f>
        <v>1087.2905169826718</v>
      </c>
      <c r="F91" s="498">
        <f t="shared" si="64"/>
        <v>1095.5539318959484</v>
      </c>
      <c r="G91" s="498">
        <f t="shared" si="64"/>
        <v>1103.8801579558922</v>
      </c>
      <c r="H91" s="498">
        <f t="shared" si="64"/>
        <v>1112.2696412342239</v>
      </c>
      <c r="I91" s="498">
        <f t="shared" si="64"/>
        <v>1120.7228702856862</v>
      </c>
      <c r="J91" s="498">
        <f t="shared" si="64"/>
        <v>1129.2403761480418</v>
      </c>
      <c r="K91" s="498">
        <f t="shared" si="64"/>
        <v>1137.8226048930132</v>
      </c>
      <c r="L91" s="498">
        <f t="shared" si="64"/>
        <v>1146.4700663168526</v>
      </c>
      <c r="M91" s="498">
        <f t="shared" si="64"/>
        <v>1155.1832277327919</v>
      </c>
      <c r="N91" s="498">
        <f t="shared" si="64"/>
        <v>1163.9626414201061</v>
      </c>
      <c r="O91" s="498">
        <f t="shared" si="64"/>
        <v>1172.808753450515</v>
      </c>
      <c r="P91" s="498">
        <f t="shared" si="64"/>
        <v>1181.7220948617833</v>
      </c>
      <c r="Q91" s="498">
        <f t="shared" si="64"/>
        <v>1190.7031754501638</v>
      </c>
      <c r="R91" s="498">
        <f t="shared" si="64"/>
        <v>1199.7525050119086</v>
      </c>
      <c r="S91" s="498">
        <f t="shared" si="64"/>
        <v>1208.8706358262928</v>
      </c>
      <c r="T91" s="498">
        <f t="shared" si="64"/>
        <v>1218.0580564480579</v>
      </c>
      <c r="U91" s="498">
        <f t="shared" si="64"/>
        <v>1227.3152979149679</v>
      </c>
      <c r="V91" s="498">
        <f t="shared" si="64"/>
        <v>1236.6428912647862</v>
      </c>
      <c r="W91" s="498">
        <f t="shared" si="64"/>
        <v>1246.0413675352768</v>
      </c>
      <c r="X91" s="498">
        <f t="shared" si="64"/>
        <v>1255.5113002472235</v>
      </c>
      <c r="Y91" s="498">
        <f t="shared" si="64"/>
        <v>1265.0531991968796</v>
      </c>
      <c r="Z91" s="498">
        <f t="shared" si="64"/>
        <v>1274.6675954220091</v>
      </c>
      <c r="AA91" s="498">
        <f t="shared" si="64"/>
        <v>1284.3550624433951</v>
      </c>
      <c r="AB91" s="498">
        <f t="shared" si="64"/>
        <v>1294.1161737818238</v>
      </c>
      <c r="AC91" s="498">
        <f t="shared" si="64"/>
        <v>1303.9514392335473</v>
      </c>
      <c r="AD91" s="498">
        <f t="shared" si="64"/>
        <v>1313.86145256994</v>
      </c>
      <c r="AE91" s="498">
        <f t="shared" si="64"/>
        <v>1323.8467818739152</v>
      </c>
      <c r="AF91" s="498">
        <f t="shared" si="64"/>
        <v>1333.9079995458114</v>
      </c>
      <c r="AG91" s="498">
        <f t="shared" si="64"/>
        <v>1344.0456823361992</v>
      </c>
      <c r="AH91" s="499">
        <f t="shared" si="64"/>
        <v>1354.2604113789473</v>
      </c>
    </row>
    <row r="92" spans="2:34">
      <c r="B92" s="523" t="str">
        <f t="shared" si="60"/>
        <v>Indiaroba</v>
      </c>
      <c r="C92" s="497"/>
      <c r="D92" s="924">
        <f>'ARRANJO TRANSBORDO ORIZON'!J17/'ARRANJO TRANSBORDO ORIZON'!C17</f>
        <v>73.616634178037671</v>
      </c>
      <c r="E92" s="498">
        <f t="shared" ref="E92:AH92" si="65">$D92*E34/1000</f>
        <v>405.6430005666121</v>
      </c>
      <c r="F92" s="498">
        <f t="shared" si="65"/>
        <v>408.72588997656533</v>
      </c>
      <c r="G92" s="498">
        <f t="shared" si="65"/>
        <v>411.83221277585199</v>
      </c>
      <c r="H92" s="498">
        <f t="shared" si="65"/>
        <v>414.96213538353726</v>
      </c>
      <c r="I92" s="498">
        <f t="shared" si="65"/>
        <v>418.11584006812126</v>
      </c>
      <c r="J92" s="498">
        <f t="shared" si="65"/>
        <v>421.29352494753857</v>
      </c>
      <c r="K92" s="498">
        <f t="shared" si="65"/>
        <v>424.49535644085478</v>
      </c>
      <c r="L92" s="498">
        <f t="shared" si="65"/>
        <v>427.72152474128723</v>
      </c>
      <c r="M92" s="498">
        <f t="shared" si="65"/>
        <v>430.97220419261851</v>
      </c>
      <c r="N92" s="498">
        <f t="shared" si="65"/>
        <v>434.24760083750107</v>
      </c>
      <c r="O92" s="498">
        <f t="shared" si="65"/>
        <v>437.54788109499981</v>
      </c>
      <c r="P92" s="498">
        <f t="shared" si="65"/>
        <v>440.87324308304989</v>
      </c>
      <c r="Q92" s="498">
        <f t="shared" si="65"/>
        <v>444.2238769948687</v>
      </c>
      <c r="R92" s="498">
        <f t="shared" si="65"/>
        <v>447.5999730236735</v>
      </c>
      <c r="S92" s="498">
        <f t="shared" si="65"/>
        <v>451.00173721211672</v>
      </c>
      <c r="T92" s="498">
        <f t="shared" si="65"/>
        <v>454.42935182869832</v>
      </c>
      <c r="U92" s="498">
        <f t="shared" si="65"/>
        <v>457.88301499135332</v>
      </c>
      <c r="V92" s="498">
        <f t="shared" si="65"/>
        <v>461.36292481801632</v>
      </c>
      <c r="W92" s="498">
        <f t="shared" si="65"/>
        <v>464.86927942662237</v>
      </c>
      <c r="X92" s="498">
        <f t="shared" si="65"/>
        <v>468.40229278454098</v>
      </c>
      <c r="Y92" s="498">
        <f t="shared" si="65"/>
        <v>471.96215508498955</v>
      </c>
      <c r="Z92" s="498">
        <f t="shared" si="65"/>
        <v>475.54906444590324</v>
      </c>
      <c r="AA92" s="498">
        <f t="shared" si="65"/>
        <v>479.16323483465118</v>
      </c>
      <c r="AB92" s="498">
        <f t="shared" si="65"/>
        <v>482.80488021860344</v>
      </c>
      <c r="AC92" s="498">
        <f t="shared" si="65"/>
        <v>486.47419079097716</v>
      </c>
      <c r="AD92" s="498">
        <f t="shared" si="65"/>
        <v>490.17138807416967</v>
      </c>
      <c r="AE92" s="498">
        <f t="shared" si="65"/>
        <v>493.89668400680677</v>
      </c>
      <c r="AF92" s="498">
        <f t="shared" si="65"/>
        <v>497.65029213824488</v>
      </c>
      <c r="AG92" s="498">
        <f t="shared" si="65"/>
        <v>501.43242764081265</v>
      </c>
      <c r="AH92" s="499">
        <f t="shared" si="65"/>
        <v>505.2433073221456</v>
      </c>
    </row>
    <row r="93" spans="2:34">
      <c r="B93" s="523" t="str">
        <f t="shared" si="60"/>
        <v>Itabaianinha</v>
      </c>
      <c r="C93" s="497"/>
      <c r="D93" s="924">
        <f>'ARRANJO TRANSBORDO ORIZON'!J18/'ARRANJO TRANSBORDO ORIZON'!C18</f>
        <v>91.545945945945945</v>
      </c>
      <c r="E93" s="498">
        <f t="shared" ref="E93:AH93" si="66">$D93*E35/1000</f>
        <v>1212.7471150960571</v>
      </c>
      <c r="F93" s="498">
        <f t="shared" si="66"/>
        <v>1221.9640009608656</v>
      </c>
      <c r="G93" s="498">
        <f t="shared" si="66"/>
        <v>1231.2509454123415</v>
      </c>
      <c r="H93" s="498">
        <f t="shared" si="66"/>
        <v>1240.6084459920189</v>
      </c>
      <c r="I93" s="498">
        <f t="shared" si="66"/>
        <v>1250.0370476263422</v>
      </c>
      <c r="J93" s="498">
        <f t="shared" si="66"/>
        <v>1259.5373426266622</v>
      </c>
      <c r="K93" s="498">
        <f t="shared" si="66"/>
        <v>1269.1098285345145</v>
      </c>
      <c r="L93" s="498">
        <f t="shared" si="66"/>
        <v>1278.755073968797</v>
      </c>
      <c r="M93" s="498">
        <f t="shared" si="66"/>
        <v>1288.473600163499</v>
      </c>
      <c r="N93" s="498">
        <f t="shared" si="66"/>
        <v>1298.2660231224261</v>
      </c>
      <c r="O93" s="498">
        <f t="shared" si="66"/>
        <v>1308.132840387113</v>
      </c>
      <c r="P93" s="498">
        <f t="shared" si="66"/>
        <v>1318.0746442689122</v>
      </c>
      <c r="Q93" s="498">
        <f t="shared" si="66"/>
        <v>1328.092003386721</v>
      </c>
      <c r="R93" s="498">
        <f t="shared" si="66"/>
        <v>1338.1854863594365</v>
      </c>
      <c r="S93" s="498">
        <f t="shared" si="66"/>
        <v>1348.3557091908647</v>
      </c>
      <c r="T93" s="498">
        <f t="shared" si="66"/>
        <v>1358.6032168074489</v>
      </c>
      <c r="U93" s="498">
        <f t="shared" si="66"/>
        <v>1368.9286015205414</v>
      </c>
      <c r="V93" s="498">
        <f t="shared" si="66"/>
        <v>1379.3324556414925</v>
      </c>
      <c r="W93" s="498">
        <f t="shared" si="66"/>
        <v>1389.8153714816549</v>
      </c>
      <c r="X93" s="498">
        <f t="shared" si="66"/>
        <v>1400.3779887372878</v>
      </c>
      <c r="Y93" s="498">
        <f t="shared" si="66"/>
        <v>1411.0208760272885</v>
      </c>
      <c r="Z93" s="498">
        <f t="shared" si="66"/>
        <v>1421.7446256630099</v>
      </c>
      <c r="AA93" s="498">
        <f t="shared" si="66"/>
        <v>1432.5498773407101</v>
      </c>
      <c r="AB93" s="498">
        <f t="shared" si="66"/>
        <v>1443.4372707566497</v>
      </c>
      <c r="AC93" s="498">
        <f t="shared" si="66"/>
        <v>1454.407374529726</v>
      </c>
      <c r="AD93" s="498">
        <f t="shared" si="66"/>
        <v>1465.4608509433945</v>
      </c>
      <c r="AE93" s="498">
        <f t="shared" si="66"/>
        <v>1476.5983336285979</v>
      </c>
      <c r="AF93" s="498">
        <f t="shared" si="66"/>
        <v>1487.8204610318664</v>
      </c>
      <c r="AG93" s="498">
        <f t="shared" si="66"/>
        <v>1499.1278764519145</v>
      </c>
      <c r="AH93" s="499">
        <f t="shared" si="66"/>
        <v>1510.5212280765184</v>
      </c>
    </row>
    <row r="94" spans="2:34">
      <c r="B94" s="523" t="str">
        <f t="shared" si="60"/>
        <v>Lagarto</v>
      </c>
      <c r="C94" s="497"/>
      <c r="D94" s="924">
        <f>'ARRANJO TRANSBORDO ORIZON'!J19/'ARRANJO TRANSBORDO ORIZON'!C19</f>
        <v>59.573132454488388</v>
      </c>
      <c r="E94" s="498">
        <f t="shared" ref="E94:AH94" si="67">$D94*E36/1000</f>
        <v>2038.6697193425096</v>
      </c>
      <c r="F94" s="498">
        <f t="shared" si="67"/>
        <v>2054.1636223049031</v>
      </c>
      <c r="G94" s="498">
        <f t="shared" si="67"/>
        <v>2069.7752961672982</v>
      </c>
      <c r="H94" s="498">
        <f t="shared" si="67"/>
        <v>2085.5055773141698</v>
      </c>
      <c r="I94" s="498">
        <f t="shared" si="67"/>
        <v>2101.3553817856614</v>
      </c>
      <c r="J94" s="498">
        <f t="shared" si="67"/>
        <v>2117.3257052775784</v>
      </c>
      <c r="K94" s="498">
        <f t="shared" si="67"/>
        <v>2133.4173841743991</v>
      </c>
      <c r="L94" s="498">
        <f t="shared" si="67"/>
        <v>2149.6313743440987</v>
      </c>
      <c r="M94" s="498">
        <f t="shared" si="67"/>
        <v>2165.9685519989848</v>
      </c>
      <c r="N94" s="498">
        <f t="shared" si="67"/>
        <v>2182.4299526626987</v>
      </c>
      <c r="O94" s="498">
        <f t="shared" si="67"/>
        <v>2199.0164127197154</v>
      </c>
      <c r="P94" s="498">
        <f t="shared" si="67"/>
        <v>2215.7289278658436</v>
      </c>
      <c r="Q94" s="498">
        <f t="shared" si="67"/>
        <v>2232.5684539690569</v>
      </c>
      <c r="R94" s="498">
        <f t="shared" si="67"/>
        <v>2249.5359468973284</v>
      </c>
      <c r="S94" s="498">
        <f t="shared" si="67"/>
        <v>2266.6324421742988</v>
      </c>
      <c r="T94" s="498">
        <f t="shared" si="67"/>
        <v>2283.8588558401084</v>
      </c>
      <c r="U94" s="498">
        <f t="shared" si="67"/>
        <v>2301.2161835905649</v>
      </c>
      <c r="V94" s="498">
        <f t="shared" si="67"/>
        <v>2318.7054211214745</v>
      </c>
      <c r="W94" s="498">
        <f t="shared" si="67"/>
        <v>2336.3275641286436</v>
      </c>
      <c r="X94" s="498">
        <f t="shared" si="67"/>
        <v>2354.083687963544</v>
      </c>
      <c r="Y94" s="498">
        <f t="shared" si="67"/>
        <v>2371.974748494149</v>
      </c>
      <c r="Z94" s="498">
        <f t="shared" si="67"/>
        <v>2390.0017414162667</v>
      </c>
      <c r="AA94" s="498">
        <f t="shared" si="67"/>
        <v>2408.1657420813658</v>
      </c>
      <c r="AB94" s="498">
        <f t="shared" si="67"/>
        <v>2426.4678258409199</v>
      </c>
      <c r="AC94" s="498">
        <f t="shared" si="67"/>
        <v>2444.9089485629015</v>
      </c>
      <c r="AD94" s="498">
        <f t="shared" si="67"/>
        <v>2463.4902235686368</v>
      </c>
      <c r="AE94" s="498">
        <f t="shared" si="67"/>
        <v>2482.2127160135915</v>
      </c>
      <c r="AF94" s="498">
        <f t="shared" si="67"/>
        <v>2501.0774991483959</v>
      </c>
      <c r="AG94" s="498">
        <f t="shared" si="67"/>
        <v>2520.0856543803734</v>
      </c>
      <c r="AH94" s="499">
        <f t="shared" si="67"/>
        <v>2539.2382713355264</v>
      </c>
    </row>
    <row r="95" spans="2:34">
      <c r="B95" s="523" t="str">
        <f t="shared" si="60"/>
        <v>Pedrinhas</v>
      </c>
      <c r="C95" s="497"/>
      <c r="D95" s="924">
        <f>'ARRANJO TRANSBORDO ORIZON'!J20/'ARRANJO TRANSBORDO ORIZON'!C20</f>
        <v>63.51</v>
      </c>
      <c r="E95" s="498">
        <f t="shared" ref="E95:AH95" si="68">$D95*E37/1000</f>
        <v>181.91206726440853</v>
      </c>
      <c r="F95" s="498">
        <f t="shared" si="68"/>
        <v>183.29460014412984</v>
      </c>
      <c r="G95" s="498">
        <f t="shared" si="68"/>
        <v>184.68764181185122</v>
      </c>
      <c r="H95" s="498">
        <f t="shared" si="68"/>
        <v>186.09126689880284</v>
      </c>
      <c r="I95" s="498">
        <f t="shared" si="68"/>
        <v>187.50555714395134</v>
      </c>
      <c r="J95" s="498">
        <f t="shared" si="68"/>
        <v>188.9306013939993</v>
      </c>
      <c r="K95" s="498">
        <f t="shared" si="68"/>
        <v>190.36647428017719</v>
      </c>
      <c r="L95" s="498">
        <f t="shared" si="68"/>
        <v>191.81326109531955</v>
      </c>
      <c r="M95" s="498">
        <f t="shared" si="68"/>
        <v>193.27104002452481</v>
      </c>
      <c r="N95" s="498">
        <f t="shared" si="68"/>
        <v>194.73990346836391</v>
      </c>
      <c r="O95" s="498">
        <f t="shared" si="68"/>
        <v>196.21992605806696</v>
      </c>
      <c r="P95" s="498">
        <f t="shared" si="68"/>
        <v>197.71119664033682</v>
      </c>
      <c r="Q95" s="498">
        <f t="shared" si="68"/>
        <v>199.21380050800818</v>
      </c>
      <c r="R95" s="498">
        <f t="shared" si="68"/>
        <v>200.72782295391548</v>
      </c>
      <c r="S95" s="498">
        <f t="shared" si="68"/>
        <v>202.25335637862972</v>
      </c>
      <c r="T95" s="498">
        <f t="shared" si="68"/>
        <v>203.79048252111735</v>
      </c>
      <c r="U95" s="498">
        <f t="shared" si="68"/>
        <v>205.33929022808118</v>
      </c>
      <c r="V95" s="498">
        <f t="shared" si="68"/>
        <v>206.89986834622388</v>
      </c>
      <c r="W95" s="498">
        <f t="shared" si="68"/>
        <v>208.47230572224822</v>
      </c>
      <c r="X95" s="498">
        <f t="shared" si="68"/>
        <v>210.05669831059316</v>
      </c>
      <c r="Y95" s="498">
        <f t="shared" si="68"/>
        <v>211.6531314040933</v>
      </c>
      <c r="Z95" s="498">
        <f t="shared" si="68"/>
        <v>213.26169384945149</v>
      </c>
      <c r="AA95" s="498">
        <f t="shared" si="68"/>
        <v>214.88248160110649</v>
      </c>
      <c r="AB95" s="498">
        <f t="shared" si="68"/>
        <v>216.51559061349747</v>
      </c>
      <c r="AC95" s="498">
        <f t="shared" si="68"/>
        <v>218.1611061794589</v>
      </c>
      <c r="AD95" s="498">
        <f t="shared" si="68"/>
        <v>219.81912764150914</v>
      </c>
      <c r="AE95" s="498">
        <f t="shared" si="68"/>
        <v>221.48975004428971</v>
      </c>
      <c r="AF95" s="498">
        <f t="shared" si="68"/>
        <v>223.17306915477997</v>
      </c>
      <c r="AG95" s="498">
        <f t="shared" si="68"/>
        <v>224.86918146778717</v>
      </c>
      <c r="AH95" s="499">
        <f t="shared" si="68"/>
        <v>226.57818421147772</v>
      </c>
    </row>
    <row r="96" spans="2:34">
      <c r="B96" s="523" t="str">
        <f t="shared" si="60"/>
        <v>Poço Verde</v>
      </c>
      <c r="C96" s="497"/>
      <c r="D96" s="924">
        <f>'ARRANJO TRANSBORDO ORIZON'!J21/'ARRANJO TRANSBORDO ORIZON'!C21</f>
        <v>83.92467789890982</v>
      </c>
      <c r="E96" s="498">
        <f t="shared" ref="E96:AH96" si="69">$D96*E38/1000</f>
        <v>606.37355754802854</v>
      </c>
      <c r="F96" s="498">
        <f t="shared" si="69"/>
        <v>610.98200048043282</v>
      </c>
      <c r="G96" s="498">
        <f t="shared" si="69"/>
        <v>615.62547270617063</v>
      </c>
      <c r="H96" s="498">
        <f t="shared" si="69"/>
        <v>620.30422299600946</v>
      </c>
      <c r="I96" s="498">
        <f t="shared" si="69"/>
        <v>625.0185238131711</v>
      </c>
      <c r="J96" s="498">
        <f t="shared" si="69"/>
        <v>629.76867131333097</v>
      </c>
      <c r="K96" s="498">
        <f t="shared" si="69"/>
        <v>634.55491426725723</v>
      </c>
      <c r="L96" s="498">
        <f t="shared" si="69"/>
        <v>639.3775369843986</v>
      </c>
      <c r="M96" s="498">
        <f t="shared" si="69"/>
        <v>644.23680008174949</v>
      </c>
      <c r="N96" s="498">
        <f t="shared" si="69"/>
        <v>649.13301156121304</v>
      </c>
      <c r="O96" s="498">
        <f t="shared" si="69"/>
        <v>654.0664201935565</v>
      </c>
      <c r="P96" s="498">
        <f t="shared" si="69"/>
        <v>659.03732213445608</v>
      </c>
      <c r="Q96" s="498">
        <f t="shared" si="69"/>
        <v>664.04600169336049</v>
      </c>
      <c r="R96" s="498">
        <f t="shared" si="69"/>
        <v>669.09274317971824</v>
      </c>
      <c r="S96" s="498">
        <f t="shared" si="69"/>
        <v>674.17785459543234</v>
      </c>
      <c r="T96" s="498">
        <f t="shared" si="69"/>
        <v>679.30160840372434</v>
      </c>
      <c r="U96" s="498">
        <f t="shared" si="69"/>
        <v>684.46430076027059</v>
      </c>
      <c r="V96" s="498">
        <f t="shared" si="69"/>
        <v>689.66622782074626</v>
      </c>
      <c r="W96" s="498">
        <f t="shared" si="69"/>
        <v>694.90768574082745</v>
      </c>
      <c r="X96" s="498">
        <f t="shared" si="69"/>
        <v>700.18899436864399</v>
      </c>
      <c r="Y96" s="498">
        <f t="shared" si="69"/>
        <v>705.51043801364426</v>
      </c>
      <c r="Z96" s="498">
        <f t="shared" si="69"/>
        <v>710.87231283150481</v>
      </c>
      <c r="AA96" s="498">
        <f t="shared" si="69"/>
        <v>716.27493867035503</v>
      </c>
      <c r="AB96" s="498">
        <f t="shared" si="69"/>
        <v>721.71863537832473</v>
      </c>
      <c r="AC96" s="498">
        <f t="shared" si="69"/>
        <v>727.20368726486299</v>
      </c>
      <c r="AD96" s="498">
        <f t="shared" si="69"/>
        <v>732.73042547169723</v>
      </c>
      <c r="AE96" s="498">
        <f t="shared" si="69"/>
        <v>738.29916681429893</v>
      </c>
      <c r="AF96" s="498">
        <f t="shared" si="69"/>
        <v>743.91023051593311</v>
      </c>
      <c r="AG96" s="498">
        <f t="shared" si="69"/>
        <v>749.56393822595726</v>
      </c>
      <c r="AH96" s="499">
        <f t="shared" si="69"/>
        <v>755.26061403825906</v>
      </c>
    </row>
    <row r="97" spans="2:34">
      <c r="B97" s="523" t="str">
        <f t="shared" si="60"/>
        <v>Riachão do 
Dantas</v>
      </c>
      <c r="C97" s="497"/>
      <c r="D97" s="924">
        <f>'ARRANJO TRANSBORDO ORIZON'!J22/'ARRANJO TRANSBORDO ORIZON'!C22</f>
        <v>71.603478260869565</v>
      </c>
      <c r="E97" s="498">
        <f t="shared" ref="E97:AH97" si="70">$D97*E39/1000</f>
        <v>589.64601113291053</v>
      </c>
      <c r="F97" s="498">
        <f t="shared" si="70"/>
        <v>594.12732460511052</v>
      </c>
      <c r="G97" s="498">
        <f t="shared" si="70"/>
        <v>598.64270104531079</v>
      </c>
      <c r="H97" s="498">
        <f t="shared" si="70"/>
        <v>603.19238236163676</v>
      </c>
      <c r="I97" s="498">
        <f t="shared" si="70"/>
        <v>607.77663350108355</v>
      </c>
      <c r="J97" s="498">
        <f t="shared" si="70"/>
        <v>612.39574244951507</v>
      </c>
      <c r="K97" s="498">
        <f t="shared" si="70"/>
        <v>617.04995111505696</v>
      </c>
      <c r="L97" s="498">
        <f t="shared" si="70"/>
        <v>621.73953596413924</v>
      </c>
      <c r="M97" s="498">
        <f t="shared" si="70"/>
        <v>626.46475042432189</v>
      </c>
      <c r="N97" s="498">
        <f t="shared" si="70"/>
        <v>631.22589400090374</v>
      </c>
      <c r="O97" s="498">
        <f t="shared" si="70"/>
        <v>636.02320860201007</v>
      </c>
      <c r="P97" s="498">
        <f t="shared" si="70"/>
        <v>640.85698221350549</v>
      </c>
      <c r="Q97" s="498">
        <f t="shared" si="70"/>
        <v>645.72749130181955</v>
      </c>
      <c r="R97" s="498">
        <f t="shared" si="70"/>
        <v>650.63501233338116</v>
      </c>
      <c r="S97" s="498">
        <f t="shared" si="70"/>
        <v>655.57984481348944</v>
      </c>
      <c r="T97" s="498">
        <f t="shared" si="70"/>
        <v>660.56225368913897</v>
      </c>
      <c r="U97" s="498">
        <f t="shared" si="70"/>
        <v>665.58252694619409</v>
      </c>
      <c r="V97" s="498">
        <f t="shared" si="70"/>
        <v>670.64095257051872</v>
      </c>
      <c r="W97" s="498">
        <f t="shared" si="70"/>
        <v>675.73781854797687</v>
      </c>
      <c r="X97" s="498">
        <f t="shared" si="70"/>
        <v>680.87343590330192</v>
      </c>
      <c r="Y97" s="498">
        <f t="shared" si="70"/>
        <v>686.04808110292311</v>
      </c>
      <c r="Z97" s="498">
        <f t="shared" si="70"/>
        <v>691.26204213270489</v>
      </c>
      <c r="AA97" s="498">
        <f t="shared" si="70"/>
        <v>696.51563001737975</v>
      </c>
      <c r="AB97" s="498">
        <f t="shared" si="70"/>
        <v>701.8091557816814</v>
      </c>
      <c r="AC97" s="498">
        <f t="shared" si="70"/>
        <v>707.14289589203918</v>
      </c>
      <c r="AD97" s="498">
        <f t="shared" si="70"/>
        <v>712.51717235523654</v>
      </c>
      <c r="AE97" s="498">
        <f t="shared" si="70"/>
        <v>717.93229324700803</v>
      </c>
      <c r="AF97" s="498">
        <f t="shared" si="70"/>
        <v>723.3885689844592</v>
      </c>
      <c r="AG97" s="498">
        <f t="shared" si="70"/>
        <v>728.88631234386185</v>
      </c>
      <c r="AH97" s="499">
        <f t="shared" si="70"/>
        <v>734.42583847858305</v>
      </c>
    </row>
    <row r="98" spans="2:34">
      <c r="B98" s="523" t="str">
        <f t="shared" si="60"/>
        <v>Salgado</v>
      </c>
      <c r="C98" s="497"/>
      <c r="D98" s="924">
        <f>'ARRANJO TRANSBORDO ORIZON'!J23/'ARRANJO TRANSBORDO ORIZON'!C23</f>
        <v>34.576672587329774</v>
      </c>
      <c r="E98" s="498">
        <f t="shared" ref="E98:AH98" si="71">$D98*E40/1000</f>
        <v>209.09433018897533</v>
      </c>
      <c r="F98" s="498">
        <f t="shared" si="71"/>
        <v>210.6834484415285</v>
      </c>
      <c r="G98" s="498">
        <f t="shared" si="71"/>
        <v>212.28464576074848</v>
      </c>
      <c r="H98" s="498">
        <f t="shared" si="71"/>
        <v>213.89800792965841</v>
      </c>
      <c r="I98" s="498">
        <f t="shared" si="71"/>
        <v>215.52362890109345</v>
      </c>
      <c r="J98" s="498">
        <f t="shared" si="71"/>
        <v>217.16161079770032</v>
      </c>
      <c r="K98" s="498">
        <f t="shared" si="71"/>
        <v>218.81203940250245</v>
      </c>
      <c r="L98" s="498">
        <f t="shared" si="71"/>
        <v>220.47501275324083</v>
      </c>
      <c r="M98" s="498">
        <f t="shared" si="71"/>
        <v>222.15062071784462</v>
      </c>
      <c r="N98" s="498">
        <f t="shared" si="71"/>
        <v>223.83896950386654</v>
      </c>
      <c r="O98" s="498">
        <f t="shared" si="71"/>
        <v>225.54014489432979</v>
      </c>
      <c r="P98" s="498">
        <f t="shared" si="71"/>
        <v>227.25424901188137</v>
      </c>
      <c r="Q98" s="498">
        <f t="shared" si="71"/>
        <v>228.9813798942622</v>
      </c>
      <c r="R98" s="498">
        <f t="shared" si="71"/>
        <v>230.72163557921317</v>
      </c>
      <c r="S98" s="498">
        <f t="shared" si="71"/>
        <v>232.47512227428697</v>
      </c>
      <c r="T98" s="498">
        <f t="shared" si="71"/>
        <v>234.24193393231874</v>
      </c>
      <c r="U98" s="498">
        <f t="shared" si="71"/>
        <v>236.02217267595535</v>
      </c>
      <c r="V98" s="498">
        <f t="shared" si="71"/>
        <v>237.8159406278435</v>
      </c>
      <c r="W98" s="498">
        <f t="shared" si="71"/>
        <v>239.62333991063011</v>
      </c>
      <c r="X98" s="498">
        <f t="shared" si="71"/>
        <v>241.44448081677371</v>
      </c>
      <c r="Y98" s="498">
        <f t="shared" si="71"/>
        <v>243.27946138401524</v>
      </c>
      <c r="Z98" s="498">
        <f t="shared" si="71"/>
        <v>245.12838373500168</v>
      </c>
      <c r="AA98" s="498">
        <f t="shared" si="71"/>
        <v>246.99135816219135</v>
      </c>
      <c r="AB98" s="498">
        <f t="shared" si="71"/>
        <v>248.86849495804302</v>
      </c>
      <c r="AC98" s="498">
        <f t="shared" si="71"/>
        <v>250.75989216029751</v>
      </c>
      <c r="AD98" s="498">
        <f t="shared" si="71"/>
        <v>252.66566395575759</v>
      </c>
      <c r="AE98" s="498">
        <f t="shared" si="71"/>
        <v>254.5859195911375</v>
      </c>
      <c r="AF98" s="498">
        <f t="shared" si="71"/>
        <v>256.52076914342524</v>
      </c>
      <c r="AG98" s="498">
        <f t="shared" si="71"/>
        <v>258.47032352619209</v>
      </c>
      <c r="AH98" s="499">
        <f t="shared" si="71"/>
        <v>260.43469449595136</v>
      </c>
    </row>
    <row r="99" spans="2:34">
      <c r="B99" s="523" t="str">
        <f t="shared" si="60"/>
        <v>Santa Luzia do 
Itanhy</v>
      </c>
      <c r="C99" s="497"/>
      <c r="D99" s="924">
        <f>'ARRANJO TRANSBORDO ORIZON'!J24/'ARRANJO TRANSBORDO ORIZON'!C24</f>
        <v>43.8</v>
      </c>
      <c r="E99" s="498">
        <f t="shared" ref="E99:AH99" si="72">$D99*E41/1000</f>
        <v>156.82074764173149</v>
      </c>
      <c r="F99" s="498">
        <f t="shared" si="72"/>
        <v>158.01258633114639</v>
      </c>
      <c r="G99" s="498">
        <f t="shared" si="72"/>
        <v>159.21348432056135</v>
      </c>
      <c r="H99" s="498">
        <f t="shared" si="72"/>
        <v>160.4235059472438</v>
      </c>
      <c r="I99" s="498">
        <f t="shared" si="72"/>
        <v>161.64272167582007</v>
      </c>
      <c r="J99" s="498">
        <f t="shared" si="72"/>
        <v>162.87120809827525</v>
      </c>
      <c r="K99" s="498">
        <f t="shared" si="72"/>
        <v>164.10902955187683</v>
      </c>
      <c r="L99" s="498">
        <f t="shared" si="72"/>
        <v>165.35625956493064</v>
      </c>
      <c r="M99" s="498">
        <f t="shared" si="72"/>
        <v>166.61296553838346</v>
      </c>
      <c r="N99" s="498">
        <f t="shared" si="72"/>
        <v>167.8792271278999</v>
      </c>
      <c r="O99" s="498">
        <f t="shared" si="72"/>
        <v>169.15510867074735</v>
      </c>
      <c r="P99" s="498">
        <f t="shared" si="72"/>
        <v>170.44068675891103</v>
      </c>
      <c r="Q99" s="498">
        <f t="shared" si="72"/>
        <v>171.73603492069665</v>
      </c>
      <c r="R99" s="498">
        <f t="shared" si="72"/>
        <v>173.04122668440985</v>
      </c>
      <c r="S99" s="498">
        <f t="shared" si="72"/>
        <v>174.35634170571524</v>
      </c>
      <c r="T99" s="498">
        <f t="shared" si="72"/>
        <v>175.68145044923907</v>
      </c>
      <c r="U99" s="498">
        <f t="shared" si="72"/>
        <v>177.0166295069665</v>
      </c>
      <c r="V99" s="498">
        <f t="shared" si="72"/>
        <v>178.36195547088261</v>
      </c>
      <c r="W99" s="498">
        <f t="shared" si="72"/>
        <v>179.71750493297256</v>
      </c>
      <c r="X99" s="498">
        <f t="shared" si="72"/>
        <v>181.08336061258029</v>
      </c>
      <c r="Y99" s="498">
        <f t="shared" si="72"/>
        <v>182.45959603801145</v>
      </c>
      <c r="Z99" s="498">
        <f t="shared" si="72"/>
        <v>183.84628780125129</v>
      </c>
      <c r="AA99" s="498">
        <f t="shared" si="72"/>
        <v>185.24351862164352</v>
      </c>
      <c r="AB99" s="498">
        <f t="shared" si="72"/>
        <v>186.65137121853226</v>
      </c>
      <c r="AC99" s="498">
        <f t="shared" si="72"/>
        <v>188.06991912022315</v>
      </c>
      <c r="AD99" s="498">
        <f t="shared" si="72"/>
        <v>189.49924796681822</v>
      </c>
      <c r="AE99" s="498">
        <f t="shared" si="72"/>
        <v>190.93943969335314</v>
      </c>
      <c r="AF99" s="498">
        <f t="shared" si="72"/>
        <v>192.3905768575689</v>
      </c>
      <c r="AG99" s="498">
        <f t="shared" si="72"/>
        <v>193.85274264464408</v>
      </c>
      <c r="AH99" s="499">
        <f t="shared" si="72"/>
        <v>195.32602087196352</v>
      </c>
    </row>
    <row r="100" spans="2:34">
      <c r="B100" s="523" t="str">
        <f t="shared" si="60"/>
        <v>Simão Dias</v>
      </c>
      <c r="C100" s="497"/>
      <c r="D100" s="924">
        <f>'ARRANJO TRANSBORDO ORIZON'!J25/'ARRANJO TRANSBORDO ORIZON'!C25</f>
        <v>82.323089935156474</v>
      </c>
      <c r="E100" s="498">
        <f t="shared" ref="E100:AH100" si="73">$D100*E42/1000</f>
        <v>1045.4716509448767</v>
      </c>
      <c r="F100" s="498">
        <f t="shared" si="73"/>
        <v>1053.4172422076426</v>
      </c>
      <c r="G100" s="498">
        <f t="shared" si="73"/>
        <v>1061.4232288037424</v>
      </c>
      <c r="H100" s="498">
        <f t="shared" si="73"/>
        <v>1069.4900396482922</v>
      </c>
      <c r="I100" s="498">
        <f t="shared" si="73"/>
        <v>1077.6181445054672</v>
      </c>
      <c r="J100" s="498">
        <f t="shared" si="73"/>
        <v>1085.8080539885016</v>
      </c>
      <c r="K100" s="498">
        <f t="shared" si="73"/>
        <v>1094.0601970125124</v>
      </c>
      <c r="L100" s="498">
        <f t="shared" si="73"/>
        <v>1102.3750637662042</v>
      </c>
      <c r="M100" s="498">
        <f t="shared" si="73"/>
        <v>1110.753103589223</v>
      </c>
      <c r="N100" s="498">
        <f t="shared" si="73"/>
        <v>1119.1948475193328</v>
      </c>
      <c r="O100" s="498">
        <f t="shared" si="73"/>
        <v>1127.700724471649</v>
      </c>
      <c r="P100" s="498">
        <f t="shared" si="73"/>
        <v>1136.2712450594072</v>
      </c>
      <c r="Q100" s="498">
        <f t="shared" si="73"/>
        <v>1144.9068994713111</v>
      </c>
      <c r="R100" s="498">
        <f t="shared" si="73"/>
        <v>1153.6081778960659</v>
      </c>
      <c r="S100" s="498">
        <f t="shared" si="73"/>
        <v>1162.3756113714351</v>
      </c>
      <c r="T100" s="498">
        <f t="shared" si="73"/>
        <v>1171.2096696615938</v>
      </c>
      <c r="U100" s="498">
        <f t="shared" si="73"/>
        <v>1180.1108633797769</v>
      </c>
      <c r="V100" s="498">
        <f t="shared" si="73"/>
        <v>1189.0797031392176</v>
      </c>
      <c r="W100" s="498">
        <f t="shared" si="73"/>
        <v>1198.1166995531507</v>
      </c>
      <c r="X100" s="498">
        <f t="shared" si="73"/>
        <v>1207.2224040838687</v>
      </c>
      <c r="Y100" s="498">
        <f t="shared" si="73"/>
        <v>1216.3973069200763</v>
      </c>
      <c r="Z100" s="498">
        <f t="shared" si="73"/>
        <v>1225.6419186750084</v>
      </c>
      <c r="AA100" s="498">
        <f t="shared" si="73"/>
        <v>1234.9567908109568</v>
      </c>
      <c r="AB100" s="498">
        <f t="shared" si="73"/>
        <v>1244.3424747902152</v>
      </c>
      <c r="AC100" s="498">
        <f t="shared" si="73"/>
        <v>1253.7994608014878</v>
      </c>
      <c r="AD100" s="498">
        <f t="shared" si="73"/>
        <v>1263.3283197787882</v>
      </c>
      <c r="AE100" s="498">
        <f t="shared" si="73"/>
        <v>1272.929597955688</v>
      </c>
      <c r="AF100" s="498">
        <f t="shared" si="73"/>
        <v>1282.603845717126</v>
      </c>
      <c r="AG100" s="498">
        <f t="shared" si="73"/>
        <v>1292.3516176309606</v>
      </c>
      <c r="AH100" s="499">
        <f t="shared" si="73"/>
        <v>1302.1734724797568</v>
      </c>
    </row>
    <row r="101" spans="2:34">
      <c r="B101" s="523" t="str">
        <f t="shared" si="60"/>
        <v>Tobias Barreto</v>
      </c>
      <c r="C101" s="497"/>
      <c r="D101" s="924">
        <f>'ARRANJO TRANSBORDO ORIZON'!J26/'ARRANJO TRANSBORDO ORIZON'!C26</f>
        <v>68.487272727272725</v>
      </c>
      <c r="E101" s="498">
        <f t="shared" ref="E101:AH101" si="74">$D101*E43/1000</f>
        <v>269.73168594377819</v>
      </c>
      <c r="F101" s="498">
        <f t="shared" si="74"/>
        <v>271.78164848957181</v>
      </c>
      <c r="G101" s="498">
        <f t="shared" si="74"/>
        <v>273.84719303136558</v>
      </c>
      <c r="H101" s="498">
        <f t="shared" si="74"/>
        <v>275.92843022925939</v>
      </c>
      <c r="I101" s="498">
        <f t="shared" si="74"/>
        <v>278.02548128241057</v>
      </c>
      <c r="J101" s="498">
        <f t="shared" si="74"/>
        <v>280.13847792903346</v>
      </c>
      <c r="K101" s="498">
        <f t="shared" si="74"/>
        <v>282.26753082922824</v>
      </c>
      <c r="L101" s="498">
        <f t="shared" si="74"/>
        <v>284.41276645168074</v>
      </c>
      <c r="M101" s="498">
        <f t="shared" si="74"/>
        <v>286.5743007260196</v>
      </c>
      <c r="N101" s="498">
        <f t="shared" si="74"/>
        <v>288.7522706599878</v>
      </c>
      <c r="O101" s="498">
        <f t="shared" si="74"/>
        <v>290.94678691368546</v>
      </c>
      <c r="P101" s="498">
        <f t="shared" si="74"/>
        <v>293.15798122532709</v>
      </c>
      <c r="Q101" s="498">
        <f t="shared" si="74"/>
        <v>295.38598006359831</v>
      </c>
      <c r="R101" s="498">
        <f t="shared" si="74"/>
        <v>297.63090989718501</v>
      </c>
      <c r="S101" s="498">
        <f t="shared" si="74"/>
        <v>299.89290773383027</v>
      </c>
      <c r="T101" s="498">
        <f t="shared" si="74"/>
        <v>302.17209477269125</v>
      </c>
      <c r="U101" s="498">
        <f t="shared" si="74"/>
        <v>304.46860275198247</v>
      </c>
      <c r="V101" s="498">
        <f t="shared" si="74"/>
        <v>306.78256340991817</v>
      </c>
      <c r="W101" s="498">
        <f t="shared" si="74"/>
        <v>309.11410848471292</v>
      </c>
      <c r="X101" s="498">
        <f t="shared" si="74"/>
        <v>311.46338025363815</v>
      </c>
      <c r="Y101" s="498">
        <f t="shared" si="74"/>
        <v>313.83050518537971</v>
      </c>
      <c r="Z101" s="498">
        <f t="shared" si="74"/>
        <v>316.21561501815222</v>
      </c>
      <c r="AA101" s="498">
        <f t="shared" si="74"/>
        <v>318.6188520292269</v>
      </c>
      <c r="AB101" s="498">
        <f t="shared" si="74"/>
        <v>321.04035849587547</v>
      </c>
      <c r="AC101" s="498">
        <f t="shared" si="74"/>
        <v>323.48026088678387</v>
      </c>
      <c r="AD101" s="498">
        <f t="shared" si="74"/>
        <v>325.93870650292735</v>
      </c>
      <c r="AE101" s="498">
        <f t="shared" si="74"/>
        <v>328.41583627256745</v>
      </c>
      <c r="AF101" s="498">
        <f t="shared" si="74"/>
        <v>330.91179219501851</v>
      </c>
      <c r="AG101" s="498">
        <f t="shared" si="74"/>
        <v>333.4267173487878</v>
      </c>
      <c r="AH101" s="499">
        <f t="shared" si="74"/>
        <v>335.96075589977727</v>
      </c>
    </row>
    <row r="102" spans="2:34">
      <c r="B102" s="523" t="str">
        <f t="shared" si="60"/>
        <v>Tomar do Geru</v>
      </c>
      <c r="C102" s="497"/>
      <c r="D102" s="924">
        <f>'ARRANJO TRANSBORDO ORIZON'!J27/'ARRANJO TRANSBORDO ORIZON'!C27</f>
        <v>96.083569096844386</v>
      </c>
      <c r="E102" s="498">
        <f t="shared" ref="E102:AH102" si="75">$D102*E44/1000</f>
        <v>1580.7531362286534</v>
      </c>
      <c r="F102" s="498">
        <f t="shared" si="75"/>
        <v>1592.7668702179558</v>
      </c>
      <c r="G102" s="498">
        <f t="shared" si="75"/>
        <v>1604.8719219512584</v>
      </c>
      <c r="H102" s="498">
        <f t="shared" si="75"/>
        <v>1617.0689399482176</v>
      </c>
      <c r="I102" s="498">
        <f t="shared" si="75"/>
        <v>1629.3586344922662</v>
      </c>
      <c r="J102" s="498">
        <f t="shared" si="75"/>
        <v>1641.741777630614</v>
      </c>
      <c r="K102" s="498">
        <f t="shared" si="75"/>
        <v>1654.2190178829185</v>
      </c>
      <c r="L102" s="498">
        <f t="shared" si="75"/>
        <v>1666.7910964145008</v>
      </c>
      <c r="M102" s="498">
        <f t="shared" si="75"/>
        <v>1679.4586926269051</v>
      </c>
      <c r="N102" s="498">
        <f t="shared" si="75"/>
        <v>1692.222609449231</v>
      </c>
      <c r="O102" s="498">
        <f t="shared" si="75"/>
        <v>1705.0834954011332</v>
      </c>
      <c r="P102" s="498">
        <f t="shared" si="75"/>
        <v>1718.0421225298232</v>
      </c>
      <c r="Q102" s="498">
        <f t="shared" si="75"/>
        <v>1731.0992320006221</v>
      </c>
      <c r="R102" s="498">
        <f t="shared" si="75"/>
        <v>1744.2555649788515</v>
      </c>
      <c r="S102" s="498">
        <f t="shared" si="75"/>
        <v>1757.5119243936094</v>
      </c>
      <c r="T102" s="498">
        <f t="shared" si="75"/>
        <v>1770.8690205283297</v>
      </c>
      <c r="U102" s="498">
        <f t="shared" si="75"/>
        <v>1784.3276254302223</v>
      </c>
      <c r="V102" s="498">
        <f t="shared" si="75"/>
        <v>1797.8885111464967</v>
      </c>
      <c r="W102" s="498">
        <f t="shared" si="75"/>
        <v>1811.5524497243637</v>
      </c>
      <c r="X102" s="498">
        <f t="shared" si="75"/>
        <v>1825.3202749748091</v>
      </c>
      <c r="Y102" s="498">
        <f t="shared" si="75"/>
        <v>1839.1927280631553</v>
      </c>
      <c r="Z102" s="498">
        <f t="shared" si="75"/>
        <v>1853.1705810366127</v>
      </c>
      <c r="AA102" s="498">
        <f t="shared" si="75"/>
        <v>1867.2546677061664</v>
      </c>
      <c r="AB102" s="498">
        <f t="shared" si="75"/>
        <v>1881.4458218828051</v>
      </c>
      <c r="AC102" s="498">
        <f t="shared" si="75"/>
        <v>1895.744784731849</v>
      </c>
      <c r="AD102" s="498">
        <f t="shared" si="75"/>
        <v>1910.1524195055274</v>
      </c>
      <c r="AE102" s="498">
        <f t="shared" si="75"/>
        <v>1924.6695521089996</v>
      </c>
      <c r="AF102" s="498">
        <f t="shared" si="75"/>
        <v>1939.2970147242947</v>
      </c>
      <c r="AG102" s="498">
        <f t="shared" si="75"/>
        <v>1954.035645858012</v>
      </c>
      <c r="AH102" s="499">
        <f t="shared" si="75"/>
        <v>1968.8862903893923</v>
      </c>
    </row>
    <row r="103" spans="2:34">
      <c r="B103" s="523" t="str">
        <f t="shared" si="60"/>
        <v>Umbaúba</v>
      </c>
      <c r="C103" s="497"/>
      <c r="D103" s="924">
        <f>'ARRANJO TRANSBORDO ORIZON'!J28/'ARRANJO TRANSBORDO ORIZON'!C28</f>
        <v>78.557683325548808</v>
      </c>
      <c r="E103" s="498">
        <f t="shared" ref="E103:AH103" si="76">$D103*E45/1000</f>
        <v>602.19167094424893</v>
      </c>
      <c r="F103" s="498">
        <f t="shared" si="76"/>
        <v>606.76833151160224</v>
      </c>
      <c r="G103" s="498">
        <f t="shared" si="76"/>
        <v>611.37977979095558</v>
      </c>
      <c r="H103" s="498">
        <f t="shared" si="76"/>
        <v>616.02626283741631</v>
      </c>
      <c r="I103" s="498">
        <f t="shared" si="76"/>
        <v>620.70805123514913</v>
      </c>
      <c r="J103" s="498">
        <f t="shared" si="76"/>
        <v>625.42543909737697</v>
      </c>
      <c r="K103" s="498">
        <f t="shared" si="76"/>
        <v>630.17867347920708</v>
      </c>
      <c r="L103" s="498">
        <f t="shared" si="76"/>
        <v>634.96803672933368</v>
      </c>
      <c r="M103" s="498">
        <f t="shared" si="76"/>
        <v>639.79378766739251</v>
      </c>
      <c r="N103" s="498">
        <f t="shared" si="76"/>
        <v>644.65623217113557</v>
      </c>
      <c r="O103" s="498">
        <f t="shared" si="76"/>
        <v>649.55561729566989</v>
      </c>
      <c r="P103" s="498">
        <f t="shared" si="76"/>
        <v>654.4922371542184</v>
      </c>
      <c r="Q103" s="498">
        <f t="shared" si="76"/>
        <v>659.46637409547532</v>
      </c>
      <c r="R103" s="498">
        <f t="shared" si="76"/>
        <v>664.47831046813405</v>
      </c>
      <c r="S103" s="498">
        <f t="shared" si="76"/>
        <v>669.52835214994661</v>
      </c>
      <c r="T103" s="498">
        <f t="shared" si="76"/>
        <v>674.61676972507803</v>
      </c>
      <c r="U103" s="498">
        <f t="shared" si="76"/>
        <v>679.74385730675147</v>
      </c>
      <c r="V103" s="498">
        <f t="shared" si="76"/>
        <v>684.90990900818929</v>
      </c>
      <c r="W103" s="498">
        <f t="shared" si="76"/>
        <v>690.11521894261489</v>
      </c>
      <c r="X103" s="498">
        <f t="shared" si="76"/>
        <v>695.3601047523083</v>
      </c>
      <c r="Y103" s="498">
        <f t="shared" si="76"/>
        <v>700.64484878596397</v>
      </c>
      <c r="Z103" s="498">
        <f t="shared" si="76"/>
        <v>705.96974515680495</v>
      </c>
      <c r="AA103" s="498">
        <f t="shared" si="76"/>
        <v>711.33511150711115</v>
      </c>
      <c r="AB103" s="498">
        <f t="shared" si="76"/>
        <v>716.74126547916387</v>
      </c>
      <c r="AC103" s="498">
        <f t="shared" si="76"/>
        <v>722.1884894216571</v>
      </c>
      <c r="AD103" s="498">
        <f t="shared" si="76"/>
        <v>727.67711219258183</v>
      </c>
      <c r="AE103" s="498">
        <f t="shared" si="76"/>
        <v>733.2074484224762</v>
      </c>
      <c r="AF103" s="498">
        <f t="shared" si="76"/>
        <v>738.77981513306474</v>
      </c>
      <c r="AG103" s="498">
        <f t="shared" si="76"/>
        <v>744.39453175543326</v>
      </c>
      <c r="AH103" s="499">
        <f t="shared" si="76"/>
        <v>750.05192014833995</v>
      </c>
    </row>
    <row r="104" spans="2:34">
      <c r="B104" s="519"/>
      <c r="C104" s="497"/>
      <c r="D104" s="497"/>
      <c r="E104" s="497"/>
      <c r="F104" s="497"/>
      <c r="G104" s="497"/>
      <c r="H104" s="497"/>
      <c r="I104" s="497"/>
      <c r="J104" s="497"/>
      <c r="K104" s="497"/>
      <c r="L104" s="497"/>
      <c r="M104" s="497"/>
      <c r="N104" s="497"/>
      <c r="O104" s="497"/>
      <c r="P104" s="497"/>
      <c r="Q104" s="497"/>
      <c r="R104" s="497"/>
      <c r="S104" s="497"/>
      <c r="T104" s="497"/>
      <c r="U104" s="497"/>
      <c r="V104" s="497"/>
      <c r="W104" s="497"/>
      <c r="X104" s="497"/>
      <c r="Y104" s="497"/>
      <c r="Z104" s="497"/>
      <c r="AA104" s="497"/>
      <c r="AB104" s="497"/>
      <c r="AC104" s="497"/>
      <c r="AD104" s="497"/>
      <c r="AE104" s="497"/>
      <c r="AF104" s="497"/>
      <c r="AG104" s="497"/>
      <c r="AH104" s="508"/>
    </row>
    <row r="105" spans="2:34">
      <c r="B105" s="520" t="s">
        <v>1205</v>
      </c>
      <c r="C105" s="497"/>
      <c r="D105" s="497" t="s">
        <v>82</v>
      </c>
      <c r="E105" s="928">
        <f t="shared" ref="E105:AH105" si="77">SUM(E106:E121)</f>
        <v>14927.938826370002</v>
      </c>
      <c r="F105" s="928">
        <f t="shared" si="77"/>
        <v>15041.391257339998</v>
      </c>
      <c r="G105" s="928">
        <f t="shared" si="77"/>
        <v>15155.706053005002</v>
      </c>
      <c r="H105" s="928">
        <f t="shared" si="77"/>
        <v>15270.889337700002</v>
      </c>
      <c r="I105" s="928">
        <f t="shared" si="77"/>
        <v>15386.947819030001</v>
      </c>
      <c r="J105" s="928">
        <f t="shared" si="77"/>
        <v>15503.888787869995</v>
      </c>
      <c r="K105" s="928">
        <f t="shared" si="77"/>
        <v>15621.718368554997</v>
      </c>
      <c r="L105" s="928">
        <f t="shared" si="77"/>
        <v>15740.443560324999</v>
      </c>
      <c r="M105" s="928">
        <f t="shared" si="77"/>
        <v>15860.070779149997</v>
      </c>
      <c r="N105" s="928">
        <f t="shared" si="77"/>
        <v>15980.607607540003</v>
      </c>
      <c r="O105" s="928">
        <f t="shared" si="77"/>
        <v>16102.060169830002</v>
      </c>
      <c r="P105" s="928">
        <f t="shared" si="77"/>
        <v>16224.435756895</v>
      </c>
      <c r="Q105" s="928">
        <f t="shared" si="77"/>
        <v>16347.741367975003</v>
      </c>
      <c r="R105" s="928">
        <f t="shared" si="77"/>
        <v>16471.984002310001</v>
      </c>
      <c r="S105" s="928">
        <f t="shared" si="77"/>
        <v>16597.171242410001</v>
      </c>
      <c r="T105" s="928">
        <f t="shared" si="77"/>
        <v>16723.309795879999</v>
      </c>
      <c r="U105" s="928">
        <f t="shared" si="77"/>
        <v>16850.406953595004</v>
      </c>
      <c r="V105" s="928">
        <f t="shared" si="77"/>
        <v>16978.470006429998</v>
      </c>
      <c r="W105" s="928">
        <f t="shared" si="77"/>
        <v>17107.50624526</v>
      </c>
      <c r="X105" s="928">
        <f t="shared" si="77"/>
        <v>17237.52354423</v>
      </c>
      <c r="Y105" s="928">
        <f t="shared" si="77"/>
        <v>17368.528902579998</v>
      </c>
      <c r="Z105" s="928">
        <f t="shared" si="77"/>
        <v>17500.529611184997</v>
      </c>
      <c r="AA105" s="928">
        <f t="shared" si="77"/>
        <v>17633.533544189995</v>
      </c>
      <c r="AB105" s="928">
        <f t="shared" si="77"/>
        <v>17767.548575739995</v>
      </c>
      <c r="AC105" s="928">
        <f t="shared" si="77"/>
        <v>17902.581705074994</v>
      </c>
      <c r="AD105" s="928">
        <f t="shared" si="77"/>
        <v>18038.641084370156</v>
      </c>
      <c r="AE105" s="928">
        <f t="shared" si="77"/>
        <v>18175.734513111322</v>
      </c>
      <c r="AF105" s="928">
        <f t="shared" si="77"/>
        <v>18313.869850060324</v>
      </c>
      <c r="AG105" s="928">
        <f t="shared" si="77"/>
        <v>18453.055013705474</v>
      </c>
      <c r="AH105" s="929">
        <f t="shared" si="77"/>
        <v>18593.297982715492</v>
      </c>
    </row>
    <row r="106" spans="2:34">
      <c r="B106" s="523" t="str">
        <f t="shared" ref="B106:B121" si="78">B68</f>
        <v>Arauá</v>
      </c>
      <c r="C106" s="497"/>
      <c r="D106" s="924">
        <f>'ARRANJO TRANSBORDO ORIZON'!K13</f>
        <v>94</v>
      </c>
      <c r="E106" s="525">
        <f>$D106*E30/1000</f>
        <v>336.55594242746025</v>
      </c>
      <c r="F106" s="525">
        <f t="shared" ref="F106:AH106" si="79">$D106*F30/1000</f>
        <v>339.11376975177535</v>
      </c>
      <c r="G106" s="525">
        <f t="shared" si="79"/>
        <v>341.69103940942392</v>
      </c>
      <c r="H106" s="525">
        <f t="shared" si="79"/>
        <v>344.28788947582007</v>
      </c>
      <c r="I106" s="525">
        <f t="shared" si="79"/>
        <v>346.90447117641753</v>
      </c>
      <c r="J106" s="525">
        <f t="shared" si="79"/>
        <v>349.54094888670949</v>
      </c>
      <c r="K106" s="525">
        <f t="shared" si="79"/>
        <v>352.19746068211009</v>
      </c>
      <c r="L106" s="525">
        <f t="shared" si="79"/>
        <v>354.87416436309314</v>
      </c>
      <c r="M106" s="525">
        <f t="shared" si="79"/>
        <v>357.57120458009234</v>
      </c>
      <c r="N106" s="525">
        <f t="shared" si="79"/>
        <v>360.28875228362074</v>
      </c>
      <c r="O106" s="525">
        <f t="shared" si="79"/>
        <v>363.02694554909249</v>
      </c>
      <c r="P106" s="525">
        <f t="shared" si="79"/>
        <v>365.78594875200088</v>
      </c>
      <c r="Q106" s="525">
        <f t="shared" si="79"/>
        <v>368.56591969281936</v>
      </c>
      <c r="R106" s="525">
        <f t="shared" si="79"/>
        <v>371.36701617202124</v>
      </c>
      <c r="S106" s="525">
        <f t="shared" si="79"/>
        <v>374.18940914011949</v>
      </c>
      <c r="T106" s="525">
        <f t="shared" si="79"/>
        <v>377.03324982256788</v>
      </c>
      <c r="U106" s="525">
        <f t="shared" si="79"/>
        <v>379.89870259485963</v>
      </c>
      <c r="V106" s="525">
        <f t="shared" si="79"/>
        <v>382.78593183248779</v>
      </c>
      <c r="W106" s="525">
        <f t="shared" si="79"/>
        <v>385.69510191094577</v>
      </c>
      <c r="X106" s="525">
        <f t="shared" si="79"/>
        <v>388.62639035576598</v>
      </c>
      <c r="Y106" s="525">
        <f t="shared" si="79"/>
        <v>391.57995496742183</v>
      </c>
      <c r="Z106" s="525">
        <f t="shared" si="79"/>
        <v>394.55596012140688</v>
      </c>
      <c r="AA106" s="525">
        <f t="shared" si="79"/>
        <v>397.55458334325323</v>
      </c>
      <c r="AB106" s="525">
        <f t="shared" si="79"/>
        <v>400.57600215849391</v>
      </c>
      <c r="AC106" s="525">
        <f t="shared" si="79"/>
        <v>403.62037436760221</v>
      </c>
      <c r="AD106" s="525">
        <f t="shared" si="79"/>
        <v>406.68788376440443</v>
      </c>
      <c r="AE106" s="525">
        <f t="shared" si="79"/>
        <v>409.7787061912145</v>
      </c>
      <c r="AF106" s="525">
        <f t="shared" si="79"/>
        <v>412.89301882674607</v>
      </c>
      <c r="AG106" s="525">
        <f t="shared" si="79"/>
        <v>416.03100019626817</v>
      </c>
      <c r="AH106" s="526">
        <f t="shared" si="79"/>
        <v>419.19283018183955</v>
      </c>
    </row>
    <row r="107" spans="2:34">
      <c r="B107" s="523" t="str">
        <f t="shared" si="78"/>
        <v>Boquim</v>
      </c>
      <c r="C107" s="497"/>
      <c r="D107" s="924">
        <f>D106</f>
        <v>94</v>
      </c>
      <c r="E107" s="525">
        <f t="shared" ref="E107:AH107" si="80">$D107*E31/1000</f>
        <v>572.14510212668256</v>
      </c>
      <c r="F107" s="525">
        <f t="shared" si="80"/>
        <v>576.49340857801815</v>
      </c>
      <c r="G107" s="525">
        <f t="shared" si="80"/>
        <v>580.87476699602075</v>
      </c>
      <c r="H107" s="525">
        <f t="shared" si="80"/>
        <v>585.28941210889423</v>
      </c>
      <c r="I107" s="525">
        <f t="shared" si="80"/>
        <v>589.73760099990989</v>
      </c>
      <c r="J107" s="525">
        <f t="shared" si="80"/>
        <v>594.21961310740608</v>
      </c>
      <c r="K107" s="525">
        <f t="shared" si="80"/>
        <v>598.73568315958732</v>
      </c>
      <c r="L107" s="525">
        <f t="shared" si="80"/>
        <v>603.28607941725841</v>
      </c>
      <c r="M107" s="525">
        <f t="shared" si="80"/>
        <v>607.87104778615708</v>
      </c>
      <c r="N107" s="525">
        <f t="shared" si="80"/>
        <v>612.49087888215547</v>
      </c>
      <c r="O107" s="525">
        <f t="shared" si="80"/>
        <v>617.14580743345721</v>
      </c>
      <c r="P107" s="525">
        <f t="shared" si="80"/>
        <v>621.83611287840154</v>
      </c>
      <c r="Q107" s="525">
        <f t="shared" si="80"/>
        <v>626.562063477793</v>
      </c>
      <c r="R107" s="525">
        <f t="shared" si="80"/>
        <v>631.32392749243616</v>
      </c>
      <c r="S107" s="525">
        <f t="shared" si="80"/>
        <v>636.12199553820312</v>
      </c>
      <c r="T107" s="525">
        <f t="shared" si="80"/>
        <v>640.95652469836546</v>
      </c>
      <c r="U107" s="525">
        <f t="shared" si="80"/>
        <v>645.82779441126149</v>
      </c>
      <c r="V107" s="525">
        <f t="shared" si="80"/>
        <v>650.73608411522946</v>
      </c>
      <c r="W107" s="525">
        <f t="shared" si="80"/>
        <v>655.68167324860792</v>
      </c>
      <c r="X107" s="525">
        <f t="shared" si="80"/>
        <v>660.66486360480212</v>
      </c>
      <c r="Y107" s="525">
        <f t="shared" si="80"/>
        <v>665.68592344461717</v>
      </c>
      <c r="Z107" s="525">
        <f t="shared" si="80"/>
        <v>670.74513220639165</v>
      </c>
      <c r="AA107" s="525">
        <f t="shared" si="80"/>
        <v>675.84279168353055</v>
      </c>
      <c r="AB107" s="525">
        <f t="shared" si="80"/>
        <v>680.9792036694397</v>
      </c>
      <c r="AC107" s="525">
        <f t="shared" si="80"/>
        <v>686.15463642492386</v>
      </c>
      <c r="AD107" s="525">
        <f t="shared" si="80"/>
        <v>691.36940239948751</v>
      </c>
      <c r="AE107" s="525">
        <f t="shared" si="80"/>
        <v>696.62380052506478</v>
      </c>
      <c r="AF107" s="525">
        <f t="shared" si="80"/>
        <v>701.91813200546835</v>
      </c>
      <c r="AG107" s="525">
        <f t="shared" si="80"/>
        <v>707.25270033365598</v>
      </c>
      <c r="AH107" s="526">
        <f t="shared" si="80"/>
        <v>712.62781130912742</v>
      </c>
    </row>
    <row r="108" spans="2:34">
      <c r="B108" s="523" t="str">
        <f t="shared" si="78"/>
        <v>Cristinápolis</v>
      </c>
      <c r="C108" s="497"/>
      <c r="D108" s="924">
        <f t="shared" ref="D108:D121" si="81">D107</f>
        <v>94</v>
      </c>
      <c r="E108" s="525">
        <f t="shared" ref="E108:AH108" si="82">$D108*E32/1000</f>
        <v>527.71971772625773</v>
      </c>
      <c r="F108" s="525">
        <f t="shared" si="82"/>
        <v>531.73039097078379</v>
      </c>
      <c r="G108" s="525">
        <f t="shared" si="82"/>
        <v>535.77154979397687</v>
      </c>
      <c r="H108" s="525">
        <f t="shared" si="82"/>
        <v>539.8434106980859</v>
      </c>
      <c r="I108" s="525">
        <f t="shared" si="82"/>
        <v>543.94621080462275</v>
      </c>
      <c r="J108" s="525">
        <f t="shared" si="82"/>
        <v>548.08020785436031</v>
      </c>
      <c r="K108" s="525">
        <f t="shared" si="82"/>
        <v>552.24561834954875</v>
      </c>
      <c r="L108" s="525">
        <f t="shared" si="82"/>
        <v>556.44268972133011</v>
      </c>
      <c r="M108" s="525">
        <f t="shared" si="82"/>
        <v>560.67164878158485</v>
      </c>
      <c r="N108" s="525">
        <f t="shared" si="82"/>
        <v>564.93276358071751</v>
      </c>
      <c r="O108" s="525">
        <f t="shared" si="82"/>
        <v>569.226250620977</v>
      </c>
      <c r="P108" s="525">
        <f t="shared" si="82"/>
        <v>573.55236764313736</v>
      </c>
      <c r="Q108" s="525">
        <f t="shared" si="82"/>
        <v>577.91136207834086</v>
      </c>
      <c r="R108" s="525">
        <f t="shared" si="82"/>
        <v>582.30348135772931</v>
      </c>
      <c r="S108" s="525">
        <f t="shared" si="82"/>
        <v>586.72899353170737</v>
      </c>
      <c r="T108" s="525">
        <f t="shared" si="82"/>
        <v>591.18813572178647</v>
      </c>
      <c r="U108" s="525">
        <f t="shared" si="82"/>
        <v>595.68116566873994</v>
      </c>
      <c r="V108" s="525">
        <f t="shared" si="82"/>
        <v>600.20834111334091</v>
      </c>
      <c r="W108" s="525">
        <f t="shared" si="82"/>
        <v>604.76991979636296</v>
      </c>
      <c r="X108" s="525">
        <f t="shared" si="82"/>
        <v>609.36618007784102</v>
      </c>
      <c r="Y108" s="525">
        <f t="shared" si="82"/>
        <v>613.99736938891749</v>
      </c>
      <c r="Z108" s="525">
        <f t="shared" si="82"/>
        <v>618.66374547036594</v>
      </c>
      <c r="AA108" s="525">
        <f t="shared" si="82"/>
        <v>623.36558668222108</v>
      </c>
      <c r="AB108" s="525">
        <f t="shared" si="82"/>
        <v>628.10317138451853</v>
      </c>
      <c r="AC108" s="525">
        <f t="shared" si="82"/>
        <v>632.87674700840023</v>
      </c>
      <c r="AD108" s="525">
        <f t="shared" si="82"/>
        <v>637.68660174258616</v>
      </c>
      <c r="AE108" s="525">
        <f t="shared" si="82"/>
        <v>642.53301130782438</v>
      </c>
      <c r="AF108" s="525">
        <f t="shared" si="82"/>
        <v>647.41625352033782</v>
      </c>
      <c r="AG108" s="525">
        <f t="shared" si="82"/>
        <v>652.33660830774841</v>
      </c>
      <c r="AH108" s="526">
        <f t="shared" si="82"/>
        <v>657.29435772512443</v>
      </c>
    </row>
    <row r="109" spans="2:34">
      <c r="B109" s="523" t="str">
        <f t="shared" si="78"/>
        <v>Estância</v>
      </c>
      <c r="C109" s="497"/>
      <c r="D109" s="924">
        <f t="shared" si="81"/>
        <v>94</v>
      </c>
      <c r="E109" s="525">
        <f t="shared" ref="E109:AH109" si="83">$D109*E33/1000</f>
        <v>2052.9912488075079</v>
      </c>
      <c r="F109" s="525">
        <f t="shared" si="83"/>
        <v>2068.59399548583</v>
      </c>
      <c r="G109" s="525">
        <f t="shared" si="83"/>
        <v>2084.3153403974861</v>
      </c>
      <c r="H109" s="525">
        <f t="shared" si="83"/>
        <v>2100.1561258025026</v>
      </c>
      <c r="I109" s="525">
        <f t="shared" si="83"/>
        <v>2116.1172741761475</v>
      </c>
      <c r="J109" s="525">
        <f t="shared" si="83"/>
        <v>2132.1997882089277</v>
      </c>
      <c r="K109" s="525">
        <f t="shared" si="83"/>
        <v>2148.4045101608722</v>
      </c>
      <c r="L109" s="525">
        <f t="shared" si="83"/>
        <v>2164.7324026148685</v>
      </c>
      <c r="M109" s="525">
        <f t="shared" si="83"/>
        <v>2181.1843479385639</v>
      </c>
      <c r="N109" s="525">
        <f t="shared" si="83"/>
        <v>2197.7613889300874</v>
      </c>
      <c r="O109" s="525">
        <f t="shared" si="83"/>
        <v>2214.464367849464</v>
      </c>
      <c r="P109" s="525">
        <f t="shared" si="83"/>
        <v>2231.2942873872057</v>
      </c>
      <c r="Q109" s="525">
        <f t="shared" si="83"/>
        <v>2248.2521101261987</v>
      </c>
      <c r="R109" s="525">
        <f t="shared" si="83"/>
        <v>2265.3387986493299</v>
      </c>
      <c r="S109" s="525">
        <f t="shared" si="83"/>
        <v>2282.5553957547295</v>
      </c>
      <c r="T109" s="525">
        <f t="shared" si="83"/>
        <v>2299.9028239176641</v>
      </c>
      <c r="U109" s="525">
        <f t="shared" si="83"/>
        <v>2317.3820858286444</v>
      </c>
      <c r="V109" s="525">
        <f t="shared" si="83"/>
        <v>2334.9941841781761</v>
      </c>
      <c r="W109" s="525">
        <f t="shared" si="83"/>
        <v>2352.7401216567696</v>
      </c>
      <c r="X109" s="525">
        <f t="shared" si="83"/>
        <v>2370.6209811701724</v>
      </c>
      <c r="Y109" s="525">
        <f t="shared" si="83"/>
        <v>2388.6377253012738</v>
      </c>
      <c r="Z109" s="525">
        <f t="shared" si="83"/>
        <v>2406.7913567405817</v>
      </c>
      <c r="AA109" s="525">
        <f t="shared" si="83"/>
        <v>2425.0829583938448</v>
      </c>
      <c r="AB109" s="525">
        <f t="shared" si="83"/>
        <v>2443.5136131668132</v>
      </c>
      <c r="AC109" s="525">
        <f t="shared" si="83"/>
        <v>2462.084283642374</v>
      </c>
      <c r="AD109" s="525">
        <f t="shared" si="83"/>
        <v>2480.7960909628673</v>
      </c>
      <c r="AE109" s="525">
        <f t="shared" si="83"/>
        <v>2499.6501077664088</v>
      </c>
      <c r="AF109" s="525">
        <f t="shared" si="83"/>
        <v>2518.6474148431512</v>
      </c>
      <c r="AG109" s="525">
        <f t="shared" si="83"/>
        <v>2537.7891011972356</v>
      </c>
      <c r="AH109" s="526">
        <f t="shared" si="83"/>
        <v>2557.0762641092219</v>
      </c>
    </row>
    <row r="110" spans="2:34">
      <c r="B110" s="523" t="str">
        <f t="shared" si="78"/>
        <v>Indiaroba</v>
      </c>
      <c r="C110" s="497"/>
      <c r="D110" s="924">
        <f t="shared" si="81"/>
        <v>94</v>
      </c>
      <c r="E110" s="525">
        <f t="shared" ref="E110:AH110" si="84">$D110*E34/1000</f>
        <v>517.95959539586147</v>
      </c>
      <c r="F110" s="525">
        <f t="shared" si="84"/>
        <v>521.89609164798242</v>
      </c>
      <c r="G110" s="525">
        <f t="shared" si="84"/>
        <v>525.86250965110344</v>
      </c>
      <c r="H110" s="525">
        <f t="shared" si="84"/>
        <v>529.85906190328717</v>
      </c>
      <c r="I110" s="525">
        <f t="shared" si="84"/>
        <v>533.88598114050671</v>
      </c>
      <c r="J110" s="525">
        <f t="shared" si="84"/>
        <v>537.94352033664586</v>
      </c>
      <c r="K110" s="525">
        <f t="shared" si="84"/>
        <v>542.03189198976759</v>
      </c>
      <c r="L110" s="525">
        <f t="shared" si="84"/>
        <v>546.15133895480039</v>
      </c>
      <c r="M110" s="525">
        <f t="shared" si="84"/>
        <v>550.30208384876221</v>
      </c>
      <c r="N110" s="525">
        <f t="shared" si="84"/>
        <v>554.48438976449256</v>
      </c>
      <c r="O110" s="525">
        <f t="shared" si="84"/>
        <v>558.69846920005341</v>
      </c>
      <c r="P110" s="525">
        <f t="shared" si="84"/>
        <v>562.94457512932945</v>
      </c>
      <c r="Q110" s="525">
        <f t="shared" si="84"/>
        <v>567.22295040724907</v>
      </c>
      <c r="R110" s="525">
        <f t="shared" si="84"/>
        <v>571.53383788874066</v>
      </c>
      <c r="S110" s="525">
        <f t="shared" si="84"/>
        <v>575.87750066664398</v>
      </c>
      <c r="T110" s="525">
        <f t="shared" si="84"/>
        <v>580.25417147693202</v>
      </c>
      <c r="U110" s="525">
        <f t="shared" si="84"/>
        <v>584.66410329348912</v>
      </c>
      <c r="V110" s="525">
        <f t="shared" si="84"/>
        <v>589.10754909019886</v>
      </c>
      <c r="W110" s="525">
        <f t="shared" si="84"/>
        <v>593.58476184094559</v>
      </c>
      <c r="X110" s="525">
        <f t="shared" si="84"/>
        <v>598.0960147575239</v>
      </c>
      <c r="Y110" s="525">
        <f t="shared" si="84"/>
        <v>602.6415506948623</v>
      </c>
      <c r="Z110" s="525">
        <f t="shared" si="84"/>
        <v>607.22162262684515</v>
      </c>
      <c r="AA110" s="525">
        <f t="shared" si="84"/>
        <v>611.83650376526668</v>
      </c>
      <c r="AB110" s="525">
        <f t="shared" si="84"/>
        <v>616.48646732192219</v>
      </c>
      <c r="AC110" s="525">
        <f t="shared" si="84"/>
        <v>621.17175615173983</v>
      </c>
      <c r="AD110" s="525">
        <f t="shared" si="84"/>
        <v>625.89265311341842</v>
      </c>
      <c r="AE110" s="525">
        <f t="shared" si="84"/>
        <v>630.64942882827927</v>
      </c>
      <c r="AF110" s="525">
        <f t="shared" si="84"/>
        <v>635.44235597436227</v>
      </c>
      <c r="AG110" s="525">
        <f t="shared" si="84"/>
        <v>640.27170930205671</v>
      </c>
      <c r="AH110" s="526">
        <f t="shared" si="84"/>
        <v>645.13776564985108</v>
      </c>
    </row>
    <row r="111" spans="2:34">
      <c r="B111" s="523" t="str">
        <f t="shared" si="78"/>
        <v>Itabaianinha</v>
      </c>
      <c r="C111" s="497"/>
      <c r="D111" s="924">
        <f t="shared" si="81"/>
        <v>94</v>
      </c>
      <c r="E111" s="525">
        <f t="shared" ref="E111:AH111" si="85">$D111*E35/1000</f>
        <v>1245.2569869816032</v>
      </c>
      <c r="F111" s="525">
        <f t="shared" si="85"/>
        <v>1254.7209480815691</v>
      </c>
      <c r="G111" s="525">
        <f t="shared" si="85"/>
        <v>1264.2568458148687</v>
      </c>
      <c r="H111" s="525">
        <f t="shared" si="85"/>
        <v>1273.8651910605345</v>
      </c>
      <c r="I111" s="525">
        <f t="shared" si="85"/>
        <v>1283.5465433527449</v>
      </c>
      <c r="J111" s="525">
        <f t="shared" si="85"/>
        <v>1293.3015108808252</v>
      </c>
      <c r="K111" s="525">
        <f t="shared" si="85"/>
        <v>1303.1306045238075</v>
      </c>
      <c r="L111" s="525">
        <f t="shared" si="85"/>
        <v>1313.0344081434446</v>
      </c>
      <c r="M111" s="525">
        <f t="shared" si="85"/>
        <v>1323.0134569463419</v>
      </c>
      <c r="N111" s="525">
        <f t="shared" si="85"/>
        <v>1333.0683834493973</v>
      </c>
      <c r="O111" s="525">
        <f t="shared" si="85"/>
        <v>1343.1996985316423</v>
      </c>
      <c r="P111" s="525">
        <f t="shared" si="85"/>
        <v>1353.4080103824033</v>
      </c>
      <c r="Q111" s="525">
        <f t="shared" si="85"/>
        <v>1363.6939028634317</v>
      </c>
      <c r="R111" s="525">
        <f t="shared" si="85"/>
        <v>1374.0579598364786</v>
      </c>
      <c r="S111" s="525">
        <f t="shared" si="85"/>
        <v>1384.5008138184421</v>
      </c>
      <c r="T111" s="525">
        <f t="shared" si="85"/>
        <v>1395.0230243435012</v>
      </c>
      <c r="U111" s="525">
        <f t="shared" si="85"/>
        <v>1405.625199600981</v>
      </c>
      <c r="V111" s="525">
        <f t="shared" si="85"/>
        <v>1416.3079477802053</v>
      </c>
      <c r="W111" s="525">
        <f t="shared" si="85"/>
        <v>1427.0718770704996</v>
      </c>
      <c r="X111" s="525">
        <f t="shared" si="85"/>
        <v>1437.917644316334</v>
      </c>
      <c r="Y111" s="525">
        <f t="shared" si="85"/>
        <v>1448.8458333794611</v>
      </c>
      <c r="Z111" s="525">
        <f t="shared" si="85"/>
        <v>1459.8570524492054</v>
      </c>
      <c r="AA111" s="525">
        <f t="shared" si="85"/>
        <v>1470.9519583700369</v>
      </c>
      <c r="AB111" s="525">
        <f t="shared" si="85"/>
        <v>1482.1312079864276</v>
      </c>
      <c r="AC111" s="525">
        <f t="shared" si="85"/>
        <v>1493.3953851601284</v>
      </c>
      <c r="AD111" s="525">
        <f t="shared" si="85"/>
        <v>1504.7451699282965</v>
      </c>
      <c r="AE111" s="525">
        <f t="shared" si="85"/>
        <v>1516.181212907494</v>
      </c>
      <c r="AF111" s="525">
        <f t="shared" si="85"/>
        <v>1527.7041696589608</v>
      </c>
      <c r="AG111" s="525">
        <f t="shared" si="85"/>
        <v>1539.3147007261923</v>
      </c>
      <c r="AH111" s="526">
        <f t="shared" si="85"/>
        <v>1551.0134716728066</v>
      </c>
    </row>
    <row r="112" spans="2:34">
      <c r="B112" s="523" t="str">
        <f t="shared" si="78"/>
        <v>Lagarto</v>
      </c>
      <c r="C112" s="497"/>
      <c r="D112" s="924">
        <f t="shared" si="81"/>
        <v>94</v>
      </c>
      <c r="E112" s="525">
        <f t="shared" ref="E112:AH112" si="86">$D112*E36/1000</f>
        <v>3216.8016977216657</v>
      </c>
      <c r="F112" s="525">
        <f t="shared" si="86"/>
        <v>3241.2494112874688</v>
      </c>
      <c r="G112" s="525">
        <f t="shared" si="86"/>
        <v>3265.8829546752745</v>
      </c>
      <c r="H112" s="525">
        <f t="shared" si="86"/>
        <v>3290.7036476098888</v>
      </c>
      <c r="I112" s="525">
        <f t="shared" si="86"/>
        <v>3315.7129355041989</v>
      </c>
      <c r="J112" s="525">
        <f t="shared" si="86"/>
        <v>3340.9123894591694</v>
      </c>
      <c r="K112" s="525">
        <f t="shared" si="86"/>
        <v>3366.3033291996089</v>
      </c>
      <c r="L112" s="525">
        <f t="shared" si="86"/>
        <v>3391.887262982445</v>
      </c>
      <c r="M112" s="525">
        <f t="shared" si="86"/>
        <v>3417.6655733765228</v>
      </c>
      <c r="N112" s="525">
        <f t="shared" si="86"/>
        <v>3443.6398943268478</v>
      </c>
      <c r="O112" s="525">
        <f t="shared" si="86"/>
        <v>3469.811545558226</v>
      </c>
      <c r="P112" s="525">
        <f t="shared" si="86"/>
        <v>3496.1820981716246</v>
      </c>
      <c r="Q112" s="525">
        <f t="shared" si="86"/>
        <v>3522.7530604239673</v>
      </c>
      <c r="R112" s="525">
        <f t="shared" si="86"/>
        <v>3549.525940572179</v>
      </c>
      <c r="S112" s="525">
        <f t="shared" si="86"/>
        <v>3576.5023725612623</v>
      </c>
      <c r="T112" s="525">
        <f t="shared" si="86"/>
        <v>3603.6838018041044</v>
      </c>
      <c r="U112" s="525">
        <f t="shared" si="86"/>
        <v>3631.0717994016686</v>
      </c>
      <c r="V112" s="525">
        <f t="shared" si="86"/>
        <v>3658.6679364549191</v>
      </c>
      <c r="W112" s="525">
        <f t="shared" si="86"/>
        <v>3686.4737840648195</v>
      </c>
      <c r="X112" s="525">
        <f t="shared" si="86"/>
        <v>3714.4910390204113</v>
      </c>
      <c r="Y112" s="525">
        <f t="shared" si="86"/>
        <v>3742.7212095786181</v>
      </c>
      <c r="Z112" s="525">
        <f t="shared" si="86"/>
        <v>3771.1658668404066</v>
      </c>
      <c r="AA112" s="525">
        <f t="shared" si="86"/>
        <v>3799.8267075948143</v>
      </c>
      <c r="AB112" s="525">
        <f t="shared" si="86"/>
        <v>3828.7054286308853</v>
      </c>
      <c r="AC112" s="525">
        <f t="shared" si="86"/>
        <v>3857.8035382055427</v>
      </c>
      <c r="AD112" s="525">
        <f t="shared" si="86"/>
        <v>3887.1227930201771</v>
      </c>
      <c r="AE112" s="525">
        <f t="shared" si="86"/>
        <v>3916.6648737756291</v>
      </c>
      <c r="AF112" s="525">
        <f t="shared" si="86"/>
        <v>3946.4314739460392</v>
      </c>
      <c r="AG112" s="525">
        <f t="shared" si="86"/>
        <v>3976.424299875931</v>
      </c>
      <c r="AH112" s="526">
        <f t="shared" si="86"/>
        <v>4006.645070878023</v>
      </c>
    </row>
    <row r="113" spans="2:34">
      <c r="B113" s="523" t="str">
        <f t="shared" si="78"/>
        <v>Pedrinhas</v>
      </c>
      <c r="C113" s="497"/>
      <c r="D113" s="924">
        <f t="shared" si="81"/>
        <v>94</v>
      </c>
      <c r="E113" s="525">
        <f t="shared" ref="E113:AH113" si="87">$D113*E37/1000</f>
        <v>269.24475394196827</v>
      </c>
      <c r="F113" s="525">
        <f t="shared" si="87"/>
        <v>271.29101580142037</v>
      </c>
      <c r="G113" s="525">
        <f t="shared" si="87"/>
        <v>273.35283152753919</v>
      </c>
      <c r="H113" s="525">
        <f t="shared" si="87"/>
        <v>275.43031158065611</v>
      </c>
      <c r="I113" s="525">
        <f t="shared" si="87"/>
        <v>277.52357694113408</v>
      </c>
      <c r="J113" s="525">
        <f t="shared" si="87"/>
        <v>279.63275910936756</v>
      </c>
      <c r="K113" s="525">
        <f t="shared" si="87"/>
        <v>281.75796854568813</v>
      </c>
      <c r="L113" s="525">
        <f t="shared" si="87"/>
        <v>283.89933149047459</v>
      </c>
      <c r="M113" s="525">
        <f t="shared" si="87"/>
        <v>286.05696366407392</v>
      </c>
      <c r="N113" s="525">
        <f t="shared" si="87"/>
        <v>288.23100182689666</v>
      </c>
      <c r="O113" s="525">
        <f t="shared" si="87"/>
        <v>290.42155643927407</v>
      </c>
      <c r="P113" s="525">
        <f t="shared" si="87"/>
        <v>292.62875900160071</v>
      </c>
      <c r="Q113" s="525">
        <f t="shared" si="87"/>
        <v>294.85273575425555</v>
      </c>
      <c r="R113" s="525">
        <f t="shared" si="87"/>
        <v>297.09361293761702</v>
      </c>
      <c r="S113" s="525">
        <f t="shared" si="87"/>
        <v>299.35152731209564</v>
      </c>
      <c r="T113" s="525">
        <f t="shared" si="87"/>
        <v>301.62659985805436</v>
      </c>
      <c r="U113" s="525">
        <f t="shared" si="87"/>
        <v>303.91896207588775</v>
      </c>
      <c r="V113" s="525">
        <f t="shared" si="87"/>
        <v>306.2287454659903</v>
      </c>
      <c r="W113" s="525">
        <f t="shared" si="87"/>
        <v>308.55608152875664</v>
      </c>
      <c r="X113" s="525">
        <f t="shared" si="87"/>
        <v>310.90111228461279</v>
      </c>
      <c r="Y113" s="525">
        <f t="shared" si="87"/>
        <v>313.26396397393751</v>
      </c>
      <c r="Z113" s="525">
        <f t="shared" si="87"/>
        <v>315.64476809712551</v>
      </c>
      <c r="AA113" s="525">
        <f t="shared" si="87"/>
        <v>318.0436666746026</v>
      </c>
      <c r="AB113" s="525">
        <f t="shared" si="87"/>
        <v>320.46080172679518</v>
      </c>
      <c r="AC113" s="525">
        <f t="shared" si="87"/>
        <v>322.8962994940818</v>
      </c>
      <c r="AD113" s="525">
        <f t="shared" si="87"/>
        <v>325.35030701152357</v>
      </c>
      <c r="AE113" s="525">
        <f t="shared" si="87"/>
        <v>327.82296495297169</v>
      </c>
      <c r="AF113" s="525">
        <f t="shared" si="87"/>
        <v>330.31441506139691</v>
      </c>
      <c r="AG113" s="525">
        <f t="shared" si="87"/>
        <v>332.82480015701458</v>
      </c>
      <c r="AH113" s="526">
        <f t="shared" si="87"/>
        <v>335.35426414547169</v>
      </c>
    </row>
    <row r="114" spans="2:34">
      <c r="B114" s="523" t="str">
        <f t="shared" si="78"/>
        <v>Poço Verde</v>
      </c>
      <c r="C114" s="497"/>
      <c r="D114" s="924">
        <f t="shared" si="81"/>
        <v>94</v>
      </c>
      <c r="E114" s="525">
        <f t="shared" ref="E114:AH114" si="88">$D114*E38/1000</f>
        <v>679.16989181861481</v>
      </c>
      <c r="F114" s="525">
        <f t="shared" si="88"/>
        <v>684.33158735908273</v>
      </c>
      <c r="G114" s="525">
        <f t="shared" si="88"/>
        <v>689.53251752821757</v>
      </c>
      <c r="H114" s="525">
        <f t="shared" si="88"/>
        <v>694.77296096220482</v>
      </c>
      <c r="I114" s="525">
        <f t="shared" si="88"/>
        <v>700.05322283401063</v>
      </c>
      <c r="J114" s="525">
        <f t="shared" si="88"/>
        <v>705.37363485337971</v>
      </c>
      <c r="K114" s="525">
        <f t="shared" si="88"/>
        <v>710.73447565649826</v>
      </c>
      <c r="L114" s="525">
        <f t="shared" si="88"/>
        <v>716.1360636847221</v>
      </c>
      <c r="M114" s="525">
        <f t="shared" si="88"/>
        <v>721.57869084262643</v>
      </c>
      <c r="N114" s="525">
        <f t="shared" si="88"/>
        <v>727.06270210834668</v>
      </c>
      <c r="O114" s="525">
        <f t="shared" si="88"/>
        <v>732.5883761180686</v>
      </c>
      <c r="P114" s="525">
        <f t="shared" si="88"/>
        <v>738.15604458153769</v>
      </c>
      <c r="Q114" s="525">
        <f t="shared" si="88"/>
        <v>743.76602594010944</v>
      </c>
      <c r="R114" s="525">
        <f t="shared" si="88"/>
        <v>749.4186386351389</v>
      </c>
      <c r="S114" s="525">
        <f t="shared" si="88"/>
        <v>755.11422764476106</v>
      </c>
      <c r="T114" s="525">
        <f t="shared" si="88"/>
        <v>760.85309814194193</v>
      </c>
      <c r="U114" s="525">
        <f t="shared" si="88"/>
        <v>766.6355818364267</v>
      </c>
      <c r="V114" s="525">
        <f t="shared" si="88"/>
        <v>772.46201043796043</v>
      </c>
      <c r="W114" s="525">
        <f t="shared" si="88"/>
        <v>778.33271565628854</v>
      </c>
      <c r="X114" s="525">
        <f t="shared" si="88"/>
        <v>784.24805573793572</v>
      </c>
      <c r="Y114" s="525">
        <f t="shared" si="88"/>
        <v>790.20834912425721</v>
      </c>
      <c r="Z114" s="525">
        <f t="shared" si="88"/>
        <v>796.21392752499889</v>
      </c>
      <c r="AA114" s="525">
        <f t="shared" si="88"/>
        <v>802.26514918668499</v>
      </c>
      <c r="AB114" s="525">
        <f t="shared" si="88"/>
        <v>808.36237235584065</v>
      </c>
      <c r="AC114" s="525">
        <f t="shared" si="88"/>
        <v>814.50591547382135</v>
      </c>
      <c r="AD114" s="525">
        <f t="shared" si="88"/>
        <v>820.69614943656813</v>
      </c>
      <c r="AE114" s="525">
        <f t="shared" si="88"/>
        <v>826.93342909387093</v>
      </c>
      <c r="AF114" s="525">
        <f t="shared" si="88"/>
        <v>833.21811199237345</v>
      </c>
      <c r="AG114" s="525">
        <f t="shared" si="88"/>
        <v>839.55055839606905</v>
      </c>
      <c r="AH114" s="526">
        <f t="shared" si="88"/>
        <v>845.93113130695224</v>
      </c>
    </row>
    <row r="115" spans="2:34">
      <c r="B115" s="523" t="str">
        <f t="shared" si="78"/>
        <v>Riachão do 
Dantas</v>
      </c>
      <c r="C115" s="497"/>
      <c r="D115" s="924">
        <f t="shared" si="81"/>
        <v>94</v>
      </c>
      <c r="E115" s="525">
        <f t="shared" ref="E115:AH115" si="89">$D115*E39/1000</f>
        <v>774.07866758315868</v>
      </c>
      <c r="F115" s="525">
        <f t="shared" si="89"/>
        <v>779.96167042908348</v>
      </c>
      <c r="G115" s="525">
        <f t="shared" si="89"/>
        <v>785.88939064167516</v>
      </c>
      <c r="H115" s="525">
        <f t="shared" si="89"/>
        <v>791.86214579438615</v>
      </c>
      <c r="I115" s="525">
        <f t="shared" si="89"/>
        <v>797.88028370576035</v>
      </c>
      <c r="J115" s="525">
        <f t="shared" si="89"/>
        <v>803.94418243943176</v>
      </c>
      <c r="K115" s="525">
        <f t="shared" si="89"/>
        <v>810.05415956885338</v>
      </c>
      <c r="L115" s="525">
        <f t="shared" si="89"/>
        <v>816.21057803511428</v>
      </c>
      <c r="M115" s="525">
        <f t="shared" si="89"/>
        <v>822.41377053421252</v>
      </c>
      <c r="N115" s="525">
        <f t="shared" si="89"/>
        <v>828.66413025232794</v>
      </c>
      <c r="O115" s="525">
        <f t="shared" si="89"/>
        <v>834.96197476291275</v>
      </c>
      <c r="P115" s="525">
        <f t="shared" si="89"/>
        <v>841.30768212960197</v>
      </c>
      <c r="Q115" s="525">
        <f t="shared" si="89"/>
        <v>847.70161529348456</v>
      </c>
      <c r="R115" s="525">
        <f t="shared" si="89"/>
        <v>854.1441371956488</v>
      </c>
      <c r="S115" s="525">
        <f t="shared" si="89"/>
        <v>860.63564102227497</v>
      </c>
      <c r="T115" s="525">
        <f t="shared" si="89"/>
        <v>867.17647459190619</v>
      </c>
      <c r="U115" s="525">
        <f t="shared" si="89"/>
        <v>873.76701596817713</v>
      </c>
      <c r="V115" s="525">
        <f t="shared" si="89"/>
        <v>880.40764321472204</v>
      </c>
      <c r="W115" s="525">
        <f t="shared" si="89"/>
        <v>887.09873439517526</v>
      </c>
      <c r="X115" s="525">
        <f t="shared" si="89"/>
        <v>893.84069781826167</v>
      </c>
      <c r="Y115" s="525">
        <f t="shared" si="89"/>
        <v>900.63389642507025</v>
      </c>
      <c r="Z115" s="525">
        <f t="shared" si="89"/>
        <v>907.47870827923578</v>
      </c>
      <c r="AA115" s="525">
        <f t="shared" si="89"/>
        <v>914.37554168948247</v>
      </c>
      <c r="AB115" s="525">
        <f t="shared" si="89"/>
        <v>921.32480496453616</v>
      </c>
      <c r="AC115" s="525">
        <f t="shared" si="89"/>
        <v>928.3268610454852</v>
      </c>
      <c r="AD115" s="525">
        <f t="shared" si="89"/>
        <v>935.38213265812999</v>
      </c>
      <c r="AE115" s="525">
        <f t="shared" si="89"/>
        <v>942.49102423979355</v>
      </c>
      <c r="AF115" s="525">
        <f t="shared" si="89"/>
        <v>949.65394330151605</v>
      </c>
      <c r="AG115" s="525">
        <f t="shared" si="89"/>
        <v>956.8713004514168</v>
      </c>
      <c r="AH115" s="526">
        <f t="shared" si="89"/>
        <v>964.14350941823113</v>
      </c>
    </row>
    <row r="116" spans="2:34">
      <c r="B116" s="523" t="str">
        <f t="shared" si="78"/>
        <v>Salgado</v>
      </c>
      <c r="C116" s="497"/>
      <c r="D116" s="924">
        <f t="shared" si="81"/>
        <v>94</v>
      </c>
      <c r="E116" s="525">
        <f t="shared" ref="E116:AH116" si="90">$D116*E40/1000</f>
        <v>568.44298675998039</v>
      </c>
      <c r="F116" s="525">
        <f t="shared" si="90"/>
        <v>572.76315711074869</v>
      </c>
      <c r="G116" s="525">
        <f t="shared" si="90"/>
        <v>577.11616556251715</v>
      </c>
      <c r="H116" s="525">
        <f t="shared" si="90"/>
        <v>581.50224532466007</v>
      </c>
      <c r="I116" s="525">
        <f t="shared" si="90"/>
        <v>585.9216518169693</v>
      </c>
      <c r="J116" s="525">
        <f t="shared" si="90"/>
        <v>590.37466266965237</v>
      </c>
      <c r="K116" s="525">
        <f t="shared" si="90"/>
        <v>594.86151109208413</v>
      </c>
      <c r="L116" s="525">
        <f t="shared" si="90"/>
        <v>599.38246360926439</v>
      </c>
      <c r="M116" s="525">
        <f t="shared" si="90"/>
        <v>603.93776453577607</v>
      </c>
      <c r="N116" s="525">
        <f t="shared" si="90"/>
        <v>608.52770260703562</v>
      </c>
      <c r="O116" s="525">
        <f t="shared" si="90"/>
        <v>613.15251103241735</v>
      </c>
      <c r="P116" s="525">
        <f t="shared" si="90"/>
        <v>617.81246744212956</v>
      </c>
      <c r="Q116" s="525">
        <f t="shared" si="90"/>
        <v>622.50783836117193</v>
      </c>
      <c r="R116" s="525">
        <f t="shared" si="90"/>
        <v>627.23889031454394</v>
      </c>
      <c r="S116" s="525">
        <f t="shared" si="90"/>
        <v>632.00591203766191</v>
      </c>
      <c r="T116" s="525">
        <f t="shared" si="90"/>
        <v>636.80915895031717</v>
      </c>
      <c r="U116" s="525">
        <f t="shared" si="90"/>
        <v>641.648908682718</v>
      </c>
      <c r="V116" s="525">
        <f t="shared" si="90"/>
        <v>646.52543886507203</v>
      </c>
      <c r="W116" s="525">
        <f t="shared" si="90"/>
        <v>651.43902712758745</v>
      </c>
      <c r="X116" s="525">
        <f t="shared" si="90"/>
        <v>656.38997331088876</v>
      </c>
      <c r="Y116" s="525">
        <f t="shared" si="90"/>
        <v>661.37854393997554</v>
      </c>
      <c r="Z116" s="525">
        <f t="shared" si="90"/>
        <v>666.40501664505621</v>
      </c>
      <c r="AA116" s="525">
        <f t="shared" si="90"/>
        <v>671.46969126675481</v>
      </c>
      <c r="AB116" s="525">
        <f t="shared" si="90"/>
        <v>676.57286764569631</v>
      </c>
      <c r="AC116" s="525">
        <f t="shared" si="90"/>
        <v>681.71481230688028</v>
      </c>
      <c r="AD116" s="525">
        <f t="shared" si="90"/>
        <v>686.89583567807904</v>
      </c>
      <c r="AE116" s="525">
        <f t="shared" si="90"/>
        <v>692.11623475696138</v>
      </c>
      <c r="AF116" s="525">
        <f t="shared" si="90"/>
        <v>697.37630879837423</v>
      </c>
      <c r="AG116" s="525">
        <f t="shared" si="90"/>
        <v>702.676359331497</v>
      </c>
      <c r="AH116" s="526">
        <f t="shared" si="90"/>
        <v>708.01669017712709</v>
      </c>
    </row>
    <row r="117" spans="2:34">
      <c r="B117" s="523" t="str">
        <f t="shared" si="78"/>
        <v>Santa Luzia do 
Itanhy</v>
      </c>
      <c r="C117" s="497"/>
      <c r="D117" s="924">
        <f t="shared" si="81"/>
        <v>94</v>
      </c>
      <c r="E117" s="525">
        <f t="shared" ref="E117:AH117" si="91">$D117*E41/1000</f>
        <v>336.55594242746025</v>
      </c>
      <c r="F117" s="525">
        <f t="shared" si="91"/>
        <v>339.11376975177535</v>
      </c>
      <c r="G117" s="525">
        <f t="shared" si="91"/>
        <v>341.69103940942392</v>
      </c>
      <c r="H117" s="525">
        <f t="shared" si="91"/>
        <v>344.28788947582007</v>
      </c>
      <c r="I117" s="525">
        <f t="shared" si="91"/>
        <v>346.90447117641753</v>
      </c>
      <c r="J117" s="525">
        <f t="shared" si="91"/>
        <v>349.54094888670949</v>
      </c>
      <c r="K117" s="525">
        <f t="shared" si="91"/>
        <v>352.19746068211009</v>
      </c>
      <c r="L117" s="525">
        <f t="shared" si="91"/>
        <v>354.87416436309314</v>
      </c>
      <c r="M117" s="525">
        <f t="shared" si="91"/>
        <v>357.57120458009234</v>
      </c>
      <c r="N117" s="525">
        <f t="shared" si="91"/>
        <v>360.28875228362074</v>
      </c>
      <c r="O117" s="525">
        <f t="shared" si="91"/>
        <v>363.02694554909249</v>
      </c>
      <c r="P117" s="525">
        <f t="shared" si="91"/>
        <v>365.78594875200088</v>
      </c>
      <c r="Q117" s="525">
        <f t="shared" si="91"/>
        <v>368.56591969281936</v>
      </c>
      <c r="R117" s="525">
        <f t="shared" si="91"/>
        <v>371.36701617202124</v>
      </c>
      <c r="S117" s="525">
        <f t="shared" si="91"/>
        <v>374.18940914011949</v>
      </c>
      <c r="T117" s="525">
        <f t="shared" si="91"/>
        <v>377.03324982256788</v>
      </c>
      <c r="U117" s="525">
        <f t="shared" si="91"/>
        <v>379.89870259485963</v>
      </c>
      <c r="V117" s="525">
        <f t="shared" si="91"/>
        <v>382.78593183248779</v>
      </c>
      <c r="W117" s="525">
        <f t="shared" si="91"/>
        <v>385.69510191094577</v>
      </c>
      <c r="X117" s="525">
        <f t="shared" si="91"/>
        <v>388.62639035576598</v>
      </c>
      <c r="Y117" s="525">
        <f t="shared" si="91"/>
        <v>391.57995496742183</v>
      </c>
      <c r="Z117" s="525">
        <f t="shared" si="91"/>
        <v>394.55596012140688</v>
      </c>
      <c r="AA117" s="525">
        <f t="shared" si="91"/>
        <v>397.55458334325323</v>
      </c>
      <c r="AB117" s="525">
        <f t="shared" si="91"/>
        <v>400.57600215849391</v>
      </c>
      <c r="AC117" s="525">
        <f t="shared" si="91"/>
        <v>403.62037436760221</v>
      </c>
      <c r="AD117" s="525">
        <f t="shared" si="91"/>
        <v>406.68788376440443</v>
      </c>
      <c r="AE117" s="525">
        <f t="shared" si="91"/>
        <v>409.7787061912145</v>
      </c>
      <c r="AF117" s="525">
        <f t="shared" si="91"/>
        <v>412.89301882674607</v>
      </c>
      <c r="AG117" s="525">
        <f t="shared" si="91"/>
        <v>416.03100019626817</v>
      </c>
      <c r="AH117" s="526">
        <f t="shared" si="91"/>
        <v>419.19283018183955</v>
      </c>
    </row>
    <row r="118" spans="2:34">
      <c r="B118" s="523" t="str">
        <f t="shared" si="78"/>
        <v>Simão Dias</v>
      </c>
      <c r="C118" s="497"/>
      <c r="D118" s="924">
        <f t="shared" si="81"/>
        <v>94</v>
      </c>
      <c r="E118" s="525">
        <f t="shared" ref="E118:AH118" si="92">$D118*E42/1000</f>
        <v>1193.7639277902017</v>
      </c>
      <c r="F118" s="525">
        <f t="shared" si="92"/>
        <v>1202.8365413095473</v>
      </c>
      <c r="G118" s="525">
        <f t="shared" si="92"/>
        <v>1211.9781167852266</v>
      </c>
      <c r="H118" s="525">
        <f t="shared" si="92"/>
        <v>1221.1891439707338</v>
      </c>
      <c r="I118" s="525">
        <f t="shared" si="92"/>
        <v>1230.470159262753</v>
      </c>
      <c r="J118" s="525">
        <f t="shared" si="92"/>
        <v>1239.8217457011583</v>
      </c>
      <c r="K118" s="525">
        <f t="shared" si="92"/>
        <v>1249.2443930394447</v>
      </c>
      <c r="L118" s="525">
        <f t="shared" si="92"/>
        <v>1258.7386609958912</v>
      </c>
      <c r="M118" s="525">
        <f t="shared" si="92"/>
        <v>1268.3050626455877</v>
      </c>
      <c r="N118" s="525">
        <f t="shared" si="92"/>
        <v>1277.944204350003</v>
      </c>
      <c r="O118" s="525">
        <f t="shared" si="92"/>
        <v>1287.6565758626309</v>
      </c>
      <c r="P118" s="525">
        <f t="shared" si="92"/>
        <v>1297.442760223347</v>
      </c>
      <c r="Q118" s="525">
        <f t="shared" si="92"/>
        <v>1307.3033171504303</v>
      </c>
      <c r="R118" s="525">
        <f t="shared" si="92"/>
        <v>1317.2388063621593</v>
      </c>
      <c r="S118" s="525">
        <f t="shared" si="92"/>
        <v>1327.2498342200038</v>
      </c>
      <c r="T118" s="525">
        <f t="shared" si="92"/>
        <v>1337.3369371206481</v>
      </c>
      <c r="U118" s="525">
        <f t="shared" si="92"/>
        <v>1347.5006981039671</v>
      </c>
      <c r="V118" s="525">
        <f t="shared" si="92"/>
        <v>1357.7417002098341</v>
      </c>
      <c r="W118" s="525">
        <f t="shared" si="92"/>
        <v>1368.0605264781245</v>
      </c>
      <c r="X118" s="525">
        <f t="shared" si="92"/>
        <v>1378.4578065919018</v>
      </c>
      <c r="Y118" s="525">
        <f t="shared" si="92"/>
        <v>1388.934100269445</v>
      </c>
      <c r="Z118" s="525">
        <f t="shared" si="92"/>
        <v>1399.48999055063</v>
      </c>
      <c r="AA118" s="525">
        <f t="shared" si="92"/>
        <v>1410.126107118519</v>
      </c>
      <c r="AB118" s="525">
        <f t="shared" si="92"/>
        <v>1420.8430796561779</v>
      </c>
      <c r="AC118" s="525">
        <f t="shared" si="92"/>
        <v>1431.6414678818851</v>
      </c>
      <c r="AD118" s="525">
        <f t="shared" si="92"/>
        <v>1442.5219237123422</v>
      </c>
      <c r="AE118" s="525">
        <f t="shared" si="92"/>
        <v>1453.485070860238</v>
      </c>
      <c r="AF118" s="525">
        <f t="shared" si="92"/>
        <v>1464.5315377784684</v>
      </c>
      <c r="AG118" s="525">
        <f t="shared" si="92"/>
        <v>1475.6619576961632</v>
      </c>
      <c r="AH118" s="526">
        <f t="shared" si="92"/>
        <v>1486.8769686549849</v>
      </c>
    </row>
    <row r="119" spans="2:34">
      <c r="B119" s="523" t="str">
        <f t="shared" si="78"/>
        <v>Tobias Barreto</v>
      </c>
      <c r="C119" s="497"/>
      <c r="D119" s="924">
        <f t="shared" si="81"/>
        <v>94</v>
      </c>
      <c r="E119" s="525">
        <f t="shared" ref="E119:AH119" si="93">$D119*E43/1000</f>
        <v>370.21153667020633</v>
      </c>
      <c r="F119" s="525">
        <f t="shared" si="93"/>
        <v>373.02514672695293</v>
      </c>
      <c r="G119" s="525">
        <f t="shared" si="93"/>
        <v>375.8601433503664</v>
      </c>
      <c r="H119" s="525">
        <f t="shared" si="93"/>
        <v>378.71667842340207</v>
      </c>
      <c r="I119" s="525">
        <f t="shared" si="93"/>
        <v>381.59491829405937</v>
      </c>
      <c r="J119" s="525">
        <f t="shared" si="93"/>
        <v>384.4950437753804</v>
      </c>
      <c r="K119" s="525">
        <f t="shared" si="93"/>
        <v>387.41720675032121</v>
      </c>
      <c r="L119" s="525">
        <f t="shared" si="93"/>
        <v>390.36158079940247</v>
      </c>
      <c r="M119" s="525">
        <f t="shared" si="93"/>
        <v>393.32832503810164</v>
      </c>
      <c r="N119" s="525">
        <f t="shared" si="93"/>
        <v>396.31762751198289</v>
      </c>
      <c r="O119" s="525">
        <f t="shared" si="93"/>
        <v>399.32964010400178</v>
      </c>
      <c r="P119" s="525">
        <f t="shared" si="93"/>
        <v>402.36454362720104</v>
      </c>
      <c r="Q119" s="525">
        <f t="shared" si="93"/>
        <v>405.42251166210133</v>
      </c>
      <c r="R119" s="525">
        <f t="shared" si="93"/>
        <v>408.50371778922334</v>
      </c>
      <c r="S119" s="525">
        <f t="shared" si="93"/>
        <v>411.60835005413145</v>
      </c>
      <c r="T119" s="525">
        <f t="shared" si="93"/>
        <v>414.73657480482473</v>
      </c>
      <c r="U119" s="525">
        <f t="shared" si="93"/>
        <v>417.88857285434568</v>
      </c>
      <c r="V119" s="525">
        <f t="shared" si="93"/>
        <v>421.06452501573671</v>
      </c>
      <c r="W119" s="525">
        <f t="shared" si="93"/>
        <v>424.26461210204036</v>
      </c>
      <c r="X119" s="525">
        <f t="shared" si="93"/>
        <v>427.48902939134263</v>
      </c>
      <c r="Y119" s="525">
        <f t="shared" si="93"/>
        <v>430.73795046416404</v>
      </c>
      <c r="Z119" s="525">
        <f t="shared" si="93"/>
        <v>434.01155613354757</v>
      </c>
      <c r="AA119" s="525">
        <f t="shared" si="93"/>
        <v>437.31004167757857</v>
      </c>
      <c r="AB119" s="525">
        <f t="shared" si="93"/>
        <v>440.6336023743433</v>
      </c>
      <c r="AC119" s="525">
        <f t="shared" si="93"/>
        <v>443.98241180436253</v>
      </c>
      <c r="AD119" s="525">
        <f t="shared" si="93"/>
        <v>447.35667214084486</v>
      </c>
      <c r="AE119" s="525">
        <f t="shared" si="93"/>
        <v>450.75657681033601</v>
      </c>
      <c r="AF119" s="525">
        <f t="shared" si="93"/>
        <v>454.18232070942065</v>
      </c>
      <c r="AG119" s="525">
        <f t="shared" si="93"/>
        <v>457.63410021589499</v>
      </c>
      <c r="AH119" s="526">
        <f t="shared" si="93"/>
        <v>461.1121132000236</v>
      </c>
    </row>
    <row r="120" spans="2:34">
      <c r="B120" s="523" t="str">
        <f t="shared" si="78"/>
        <v>Tomar do Geru</v>
      </c>
      <c r="C120" s="497"/>
      <c r="D120" s="924">
        <f t="shared" si="81"/>
        <v>94</v>
      </c>
      <c r="E120" s="525">
        <f t="shared" ref="E120:AH120" si="94">$D120*E44/1000</f>
        <v>1546.4745554541801</v>
      </c>
      <c r="F120" s="525">
        <f t="shared" si="94"/>
        <v>1558.2277720094078</v>
      </c>
      <c r="G120" s="525">
        <f t="shared" si="94"/>
        <v>1570.0703260863029</v>
      </c>
      <c r="H120" s="525">
        <f t="shared" si="94"/>
        <v>1582.0028521413933</v>
      </c>
      <c r="I120" s="525">
        <f t="shared" si="94"/>
        <v>1594.0260450556386</v>
      </c>
      <c r="J120" s="525">
        <f t="shared" si="94"/>
        <v>1606.1406601344297</v>
      </c>
      <c r="K120" s="525">
        <f t="shared" si="94"/>
        <v>1618.347331834296</v>
      </c>
      <c r="L120" s="525">
        <f t="shared" si="94"/>
        <v>1630.6467852484132</v>
      </c>
      <c r="M120" s="525">
        <f t="shared" si="94"/>
        <v>1643.0396850455245</v>
      </c>
      <c r="N120" s="525">
        <f t="shared" si="94"/>
        <v>1655.5268167432378</v>
      </c>
      <c r="O120" s="525">
        <f t="shared" si="94"/>
        <v>1668.1088147980799</v>
      </c>
      <c r="P120" s="525">
        <f t="shared" si="94"/>
        <v>1680.7864345154442</v>
      </c>
      <c r="Q120" s="525">
        <f t="shared" si="94"/>
        <v>1693.5604009885049</v>
      </c>
      <c r="R120" s="525">
        <f t="shared" si="94"/>
        <v>1706.4314393104376</v>
      </c>
      <c r="S120" s="525">
        <f t="shared" si="94"/>
        <v>1719.4003349988488</v>
      </c>
      <c r="T120" s="525">
        <f t="shared" si="94"/>
        <v>1732.4677829346995</v>
      </c>
      <c r="U120" s="525">
        <f t="shared" si="94"/>
        <v>1745.6345384233803</v>
      </c>
      <c r="V120" s="525">
        <f t="shared" si="94"/>
        <v>1758.9013567702816</v>
      </c>
      <c r="W120" s="525">
        <f t="shared" si="94"/>
        <v>1772.2689932807959</v>
      </c>
      <c r="X120" s="525">
        <f t="shared" si="94"/>
        <v>1785.7382636847444</v>
      </c>
      <c r="Y120" s="525">
        <f t="shared" si="94"/>
        <v>1799.3098930753031</v>
      </c>
      <c r="Z120" s="525">
        <f t="shared" si="94"/>
        <v>1812.9846367578643</v>
      </c>
      <c r="AA120" s="525">
        <f t="shared" si="94"/>
        <v>1826.7633104622485</v>
      </c>
      <c r="AB120" s="525">
        <f t="shared" si="94"/>
        <v>1840.6467299182798</v>
      </c>
      <c r="AC120" s="525">
        <f t="shared" si="94"/>
        <v>1854.6356202191321</v>
      </c>
      <c r="AD120" s="525">
        <f t="shared" si="94"/>
        <v>1868.7308258974383</v>
      </c>
      <c r="AE120" s="525">
        <f t="shared" si="94"/>
        <v>1882.9331549486308</v>
      </c>
      <c r="AF120" s="525">
        <f t="shared" si="94"/>
        <v>1897.2434215088983</v>
      </c>
      <c r="AG120" s="525">
        <f t="shared" si="94"/>
        <v>1911.6624459018519</v>
      </c>
      <c r="AH120" s="526">
        <f t="shared" si="94"/>
        <v>1926.1910546855529</v>
      </c>
    </row>
    <row r="121" spans="2:34">
      <c r="B121" s="523" t="str">
        <f t="shared" si="78"/>
        <v>Umbaúba</v>
      </c>
      <c r="C121" s="497"/>
      <c r="D121" s="924">
        <f t="shared" si="81"/>
        <v>94</v>
      </c>
      <c r="E121" s="525">
        <f t="shared" ref="E121:AH121" si="95">$D121*E45/1000</f>
        <v>720.56627273719243</v>
      </c>
      <c r="F121" s="525">
        <f t="shared" si="95"/>
        <v>726.04258103855113</v>
      </c>
      <c r="G121" s="525">
        <f t="shared" si="95"/>
        <v>731.56051537557664</v>
      </c>
      <c r="H121" s="525">
        <f t="shared" si="95"/>
        <v>737.12037136773074</v>
      </c>
      <c r="I121" s="525">
        <f t="shared" si="95"/>
        <v>742.72247278870987</v>
      </c>
      <c r="J121" s="525">
        <f t="shared" si="95"/>
        <v>748.36717156644488</v>
      </c>
      <c r="K121" s="525">
        <f t="shared" si="95"/>
        <v>754.0547633203978</v>
      </c>
      <c r="L121" s="525">
        <f t="shared" si="95"/>
        <v>759.78558590138255</v>
      </c>
      <c r="M121" s="525">
        <f t="shared" si="95"/>
        <v>765.55994900597773</v>
      </c>
      <c r="N121" s="525">
        <f t="shared" si="95"/>
        <v>771.37821863923205</v>
      </c>
      <c r="O121" s="525">
        <f t="shared" si="95"/>
        <v>777.24069042060705</v>
      </c>
      <c r="P121" s="525">
        <f t="shared" si="95"/>
        <v>783.14771627803384</v>
      </c>
      <c r="Q121" s="525">
        <f t="shared" si="95"/>
        <v>789.09963406232623</v>
      </c>
      <c r="R121" s="525">
        <f t="shared" si="95"/>
        <v>795.09678162429748</v>
      </c>
      <c r="S121" s="525">
        <f t="shared" si="95"/>
        <v>801.13952496899583</v>
      </c>
      <c r="T121" s="525">
        <f t="shared" si="95"/>
        <v>807.22818787011784</v>
      </c>
      <c r="U121" s="525">
        <f t="shared" si="95"/>
        <v>813.36312225559448</v>
      </c>
      <c r="V121" s="525">
        <f t="shared" si="95"/>
        <v>819.5446800533565</v>
      </c>
      <c r="W121" s="525">
        <f t="shared" si="95"/>
        <v>825.773213191335</v>
      </c>
      <c r="X121" s="525">
        <f t="shared" si="95"/>
        <v>832.04910175169482</v>
      </c>
      <c r="Y121" s="525">
        <f t="shared" si="95"/>
        <v>838.37268358525012</v>
      </c>
      <c r="Z121" s="525">
        <f t="shared" si="95"/>
        <v>844.74431061993209</v>
      </c>
      <c r="AA121" s="525">
        <f t="shared" si="95"/>
        <v>851.16436293790514</v>
      </c>
      <c r="AB121" s="525">
        <f t="shared" si="95"/>
        <v>857.63322062133545</v>
      </c>
      <c r="AC121" s="525">
        <f t="shared" si="95"/>
        <v>864.15122152103652</v>
      </c>
      <c r="AD121" s="525">
        <f t="shared" si="95"/>
        <v>870.71875913958968</v>
      </c>
      <c r="AE121" s="525">
        <f t="shared" si="95"/>
        <v>877.33620995539047</v>
      </c>
      <c r="AF121" s="525">
        <f t="shared" si="95"/>
        <v>884.00395330806339</v>
      </c>
      <c r="AG121" s="525">
        <f t="shared" si="95"/>
        <v>890.72237142021004</v>
      </c>
      <c r="AH121" s="526">
        <f t="shared" si="95"/>
        <v>897.49184941931844</v>
      </c>
    </row>
    <row r="122" spans="2:34">
      <c r="B122" s="520"/>
      <c r="C122" s="501"/>
      <c r="D122" s="501"/>
      <c r="E122" s="928"/>
      <c r="F122" s="928"/>
      <c r="G122" s="928"/>
      <c r="H122" s="928"/>
      <c r="I122" s="928"/>
      <c r="J122" s="928"/>
      <c r="K122" s="928"/>
      <c r="L122" s="928"/>
      <c r="M122" s="928"/>
      <c r="N122" s="928"/>
      <c r="O122" s="928"/>
      <c r="P122" s="928"/>
      <c r="Q122" s="928"/>
      <c r="R122" s="928"/>
      <c r="S122" s="928"/>
      <c r="T122" s="928"/>
      <c r="U122" s="928"/>
      <c r="V122" s="928"/>
      <c r="W122" s="928"/>
      <c r="X122" s="928"/>
      <c r="Y122" s="928"/>
      <c r="Z122" s="928"/>
      <c r="AA122" s="928"/>
      <c r="AB122" s="928"/>
      <c r="AC122" s="928"/>
      <c r="AD122" s="928"/>
      <c r="AE122" s="928"/>
      <c r="AF122" s="928"/>
      <c r="AG122" s="928"/>
      <c r="AH122" s="929"/>
    </row>
    <row r="123" spans="2:34">
      <c r="B123" s="973" t="s">
        <v>1208</v>
      </c>
      <c r="C123" s="497"/>
      <c r="D123" s="576"/>
      <c r="E123" s="497"/>
      <c r="F123" s="497"/>
      <c r="G123" s="497"/>
      <c r="H123" s="497"/>
      <c r="I123" s="497"/>
      <c r="J123" s="497"/>
      <c r="K123" s="497"/>
      <c r="L123" s="497"/>
      <c r="M123" s="497"/>
      <c r="N123" s="497"/>
      <c r="O123" s="497"/>
      <c r="P123" s="497"/>
      <c r="Q123" s="497"/>
      <c r="R123" s="497"/>
      <c r="S123" s="497"/>
      <c r="T123" s="497"/>
      <c r="U123" s="497"/>
      <c r="V123" s="497"/>
      <c r="W123" s="497"/>
      <c r="X123" s="497"/>
      <c r="Y123" s="497"/>
      <c r="Z123" s="497"/>
      <c r="AA123" s="497"/>
      <c r="AB123" s="497"/>
      <c r="AC123" s="497"/>
      <c r="AD123" s="497"/>
      <c r="AE123" s="497"/>
      <c r="AF123" s="497"/>
      <c r="AG123" s="497"/>
      <c r="AH123" s="508"/>
    </row>
    <row r="124" spans="2:34">
      <c r="B124" s="496"/>
      <c r="C124" s="497"/>
      <c r="D124" s="576"/>
      <c r="E124" s="497"/>
      <c r="F124" s="497"/>
      <c r="G124" s="497"/>
      <c r="H124" s="497"/>
      <c r="I124" s="497"/>
      <c r="J124" s="497"/>
      <c r="K124" s="497"/>
      <c r="L124" s="497"/>
      <c r="M124" s="497"/>
      <c r="N124" s="497"/>
      <c r="O124" s="497"/>
      <c r="P124" s="497"/>
      <c r="Q124" s="497"/>
      <c r="R124" s="497"/>
      <c r="S124" s="497"/>
      <c r="T124" s="497"/>
      <c r="U124" s="497"/>
      <c r="V124" s="497"/>
      <c r="W124" s="497"/>
      <c r="X124" s="497"/>
      <c r="Y124" s="497"/>
      <c r="Z124" s="497"/>
      <c r="AA124" s="497"/>
      <c r="AB124" s="497"/>
      <c r="AC124" s="497"/>
      <c r="AD124" s="497"/>
      <c r="AE124" s="497"/>
      <c r="AF124" s="497"/>
      <c r="AG124" s="497"/>
      <c r="AH124" s="508"/>
    </row>
    <row r="125" spans="2:34">
      <c r="B125" s="520" t="s">
        <v>1204</v>
      </c>
      <c r="C125" s="497"/>
      <c r="D125" s="497" t="s">
        <v>82</v>
      </c>
      <c r="E125" s="928">
        <f t="shared" ref="E125:AH125" si="96">SUM(E126:E141)</f>
        <v>16077.263048230316</v>
      </c>
      <c r="F125" s="928">
        <f t="shared" si="96"/>
        <v>16199.450350669127</v>
      </c>
      <c r="G125" s="928">
        <f t="shared" si="96"/>
        <v>16322.566412543951</v>
      </c>
      <c r="H125" s="928">
        <f t="shared" si="96"/>
        <v>16446.617829711435</v>
      </c>
      <c r="I125" s="928">
        <f t="shared" si="96"/>
        <v>16571.611826205077</v>
      </c>
      <c r="J125" s="928">
        <f t="shared" si="96"/>
        <v>16697.556254235176</v>
      </c>
      <c r="K125" s="928">
        <f t="shared" si="96"/>
        <v>16824.457709658414</v>
      </c>
      <c r="L125" s="928">
        <f t="shared" si="96"/>
        <v>16952.32373059669</v>
      </c>
      <c r="M125" s="928">
        <f t="shared" si="96"/>
        <v>17081.161226995075</v>
      </c>
      <c r="N125" s="928">
        <f t="shared" si="96"/>
        <v>17210.978365152303</v>
      </c>
      <c r="O125" s="928">
        <f t="shared" si="96"/>
        <v>17341.78174092502</v>
      </c>
      <c r="P125" s="928">
        <f t="shared" si="96"/>
        <v>17473.579206523562</v>
      </c>
      <c r="Q125" s="928">
        <f t="shared" si="96"/>
        <v>17606.378300069824</v>
      </c>
      <c r="R125" s="928">
        <f t="shared" si="96"/>
        <v>17740.186559685702</v>
      </c>
      <c r="S125" s="928">
        <f t="shared" si="96"/>
        <v>17875.012151669929</v>
      </c>
      <c r="T125" s="928">
        <f t="shared" si="96"/>
        <v>18010.862300055993</v>
      </c>
      <c r="U125" s="928">
        <f t="shared" si="96"/>
        <v>18147.744857054204</v>
      </c>
      <c r="V125" s="928">
        <f t="shared" si="96"/>
        <v>18285.667674874887</v>
      </c>
      <c r="W125" s="928">
        <f t="shared" si="96"/>
        <v>18424.638605728353</v>
      </c>
      <c r="X125" s="928">
        <f t="shared" si="96"/>
        <v>18564.666130001729</v>
      </c>
      <c r="Y125" s="928">
        <f t="shared" si="96"/>
        <v>18705.757785816932</v>
      </c>
      <c r="Z125" s="928">
        <f t="shared" si="96"/>
        <v>18847.921425384284</v>
      </c>
      <c r="AA125" s="928">
        <f t="shared" si="96"/>
        <v>18991.165529090893</v>
      </c>
      <c r="AB125" s="928">
        <f t="shared" si="96"/>
        <v>19135.498577323928</v>
      </c>
      <c r="AC125" s="928">
        <f t="shared" si="96"/>
        <v>19280.92810820528</v>
      </c>
      <c r="AD125" s="928">
        <f t="shared" si="96"/>
        <v>19427.462901558203</v>
      </c>
      <c r="AE125" s="928">
        <f t="shared" si="96"/>
        <v>19575.111357362566</v>
      </c>
      <c r="AF125" s="928">
        <f t="shared" si="96"/>
        <v>19723.881939437968</v>
      </c>
      <c r="AG125" s="928">
        <f t="shared" si="96"/>
        <v>19873.783175928911</v>
      </c>
      <c r="AH125" s="929">
        <f t="shared" si="96"/>
        <v>20024.823659793703</v>
      </c>
    </row>
    <row r="126" spans="2:34">
      <c r="B126" s="523" t="str">
        <f t="shared" ref="B126:B141" si="97">B106</f>
        <v>Arauá</v>
      </c>
      <c r="C126" s="497"/>
      <c r="D126" s="924">
        <f>'ARRANJO ATERRO ORIZON'!J13/'ARRANJO ATERRO ORIZON'!C13</f>
        <v>84.68</v>
      </c>
      <c r="E126" s="498">
        <f>$D126*E30/1000</f>
        <v>303.18677877401427</v>
      </c>
      <c r="F126" s="498">
        <f t="shared" ref="F126:AH126" si="98">$D126*F30/1000</f>
        <v>305.49100024021641</v>
      </c>
      <c r="G126" s="498">
        <f t="shared" si="98"/>
        <v>307.81273635308531</v>
      </c>
      <c r="H126" s="498">
        <f t="shared" si="98"/>
        <v>310.15211149800467</v>
      </c>
      <c r="I126" s="498">
        <f t="shared" si="98"/>
        <v>312.50926190658555</v>
      </c>
      <c r="J126" s="498">
        <f t="shared" si="98"/>
        <v>314.88433565666548</v>
      </c>
      <c r="K126" s="498">
        <f t="shared" si="98"/>
        <v>317.27745713362862</v>
      </c>
      <c r="L126" s="498">
        <f t="shared" si="98"/>
        <v>319.68876849219924</v>
      </c>
      <c r="M126" s="498">
        <f t="shared" si="98"/>
        <v>322.11840004087475</v>
      </c>
      <c r="N126" s="498">
        <f t="shared" si="98"/>
        <v>324.56650578060646</v>
      </c>
      <c r="O126" s="498">
        <f t="shared" si="98"/>
        <v>327.03321009677825</v>
      </c>
      <c r="P126" s="498">
        <f t="shared" si="98"/>
        <v>329.51866106722804</v>
      </c>
      <c r="Q126" s="498">
        <f t="shared" si="98"/>
        <v>332.02300084668025</v>
      </c>
      <c r="R126" s="498">
        <f t="shared" si="98"/>
        <v>334.54637158985912</v>
      </c>
      <c r="S126" s="498">
        <f t="shared" si="98"/>
        <v>337.08892729771617</v>
      </c>
      <c r="T126" s="498">
        <f t="shared" si="98"/>
        <v>339.65080420186223</v>
      </c>
      <c r="U126" s="498">
        <f t="shared" si="98"/>
        <v>342.23215038013529</v>
      </c>
      <c r="V126" s="498">
        <f t="shared" si="98"/>
        <v>344.83311391037313</v>
      </c>
      <c r="W126" s="498">
        <f t="shared" si="98"/>
        <v>347.45384287041372</v>
      </c>
      <c r="X126" s="498">
        <f t="shared" si="98"/>
        <v>350.09449718432199</v>
      </c>
      <c r="Y126" s="498">
        <f t="shared" si="98"/>
        <v>352.75521900682219</v>
      </c>
      <c r="Z126" s="498">
        <f t="shared" si="98"/>
        <v>355.43615641575246</v>
      </c>
      <c r="AA126" s="498">
        <f t="shared" si="98"/>
        <v>358.13746933517751</v>
      </c>
      <c r="AB126" s="498">
        <f t="shared" si="98"/>
        <v>360.85931768916237</v>
      </c>
      <c r="AC126" s="498">
        <f t="shared" si="98"/>
        <v>363.6018436324315</v>
      </c>
      <c r="AD126" s="498">
        <f t="shared" si="98"/>
        <v>366.36521273584862</v>
      </c>
      <c r="AE126" s="498">
        <f t="shared" si="98"/>
        <v>369.14958340714941</v>
      </c>
      <c r="AF126" s="498">
        <f t="shared" si="98"/>
        <v>371.95511525796661</v>
      </c>
      <c r="AG126" s="498">
        <f t="shared" si="98"/>
        <v>374.78196911297863</v>
      </c>
      <c r="AH126" s="499">
        <f t="shared" si="98"/>
        <v>377.63030701912953</v>
      </c>
    </row>
    <row r="127" spans="2:34">
      <c r="B127" s="523" t="str">
        <f t="shared" si="97"/>
        <v>Boquim</v>
      </c>
      <c r="C127" s="497"/>
      <c r="D127" s="924">
        <f>'ARRANJO ATERRO ORIZON'!J14/'ARRANJO ATERRO ORIZON'!C14</f>
        <v>87.256470588235288</v>
      </c>
      <c r="E127" s="498">
        <f t="shared" ref="E127:AH127" si="99">$D127*E31/1000</f>
        <v>531.09959867999737</v>
      </c>
      <c r="F127" s="498">
        <f t="shared" si="99"/>
        <v>535.13595904148258</v>
      </c>
      <c r="G127" s="498">
        <f t="shared" si="99"/>
        <v>539.20300023230118</v>
      </c>
      <c r="H127" s="498">
        <f t="shared" si="99"/>
        <v>543.30094014133249</v>
      </c>
      <c r="I127" s="498">
        <f t="shared" si="99"/>
        <v>547.43001740877742</v>
      </c>
      <c r="J127" s="498">
        <f t="shared" si="99"/>
        <v>551.59049142615879</v>
      </c>
      <c r="K127" s="498">
        <f t="shared" si="99"/>
        <v>555.78258008235628</v>
      </c>
      <c r="L127" s="498">
        <f t="shared" si="99"/>
        <v>560.00653239323174</v>
      </c>
      <c r="M127" s="498">
        <f t="shared" si="99"/>
        <v>564.26257662332534</v>
      </c>
      <c r="N127" s="498">
        <f t="shared" si="99"/>
        <v>568.55098253982112</v>
      </c>
      <c r="O127" s="498">
        <f t="shared" si="99"/>
        <v>572.8719680315977</v>
      </c>
      <c r="P127" s="498">
        <f t="shared" si="99"/>
        <v>577.22579249017872</v>
      </c>
      <c r="Q127" s="498">
        <f t="shared" si="99"/>
        <v>581.61270493142615</v>
      </c>
      <c r="R127" s="498">
        <f t="shared" si="99"/>
        <v>586.03295437120141</v>
      </c>
      <c r="S127" s="498">
        <f t="shared" si="99"/>
        <v>590.48681057668898</v>
      </c>
      <c r="T127" s="498">
        <f t="shared" si="99"/>
        <v>594.97451218808965</v>
      </c>
      <c r="U127" s="498">
        <f t="shared" si="99"/>
        <v>599.49631859692659</v>
      </c>
      <c r="V127" s="498">
        <f t="shared" si="99"/>
        <v>604.05248919472251</v>
      </c>
      <c r="W127" s="498">
        <f t="shared" si="99"/>
        <v>608.6432833730006</v>
      </c>
      <c r="X127" s="498">
        <f t="shared" si="99"/>
        <v>613.26898127460538</v>
      </c>
      <c r="Y127" s="498">
        <f t="shared" si="99"/>
        <v>617.92983191539872</v>
      </c>
      <c r="Z127" s="498">
        <f t="shared" si="99"/>
        <v>622.62609468690437</v>
      </c>
      <c r="AA127" s="498">
        <f t="shared" si="99"/>
        <v>627.35804973196616</v>
      </c>
      <c r="AB127" s="498">
        <f t="shared" si="99"/>
        <v>632.12597719342921</v>
      </c>
      <c r="AC127" s="498">
        <f t="shared" si="99"/>
        <v>636.93012608715583</v>
      </c>
      <c r="AD127" s="498">
        <f t="shared" si="99"/>
        <v>641.77078644762446</v>
      </c>
      <c r="AE127" s="498">
        <f t="shared" si="99"/>
        <v>646.64823576148933</v>
      </c>
      <c r="AF127" s="498">
        <f t="shared" si="99"/>
        <v>651.56275362430017</v>
      </c>
      <c r="AG127" s="498">
        <f t="shared" si="99"/>
        <v>656.51462175652807</v>
      </c>
      <c r="AH127" s="499">
        <f t="shared" si="99"/>
        <v>661.50412401971653</v>
      </c>
    </row>
    <row r="128" spans="2:34">
      <c r="B128" s="523" t="str">
        <f t="shared" si="97"/>
        <v>Cristinápolis</v>
      </c>
      <c r="C128" s="497"/>
      <c r="D128" s="924">
        <f>'ARRANJO ATERRO ORIZON'!J15/'ARRANJO ATERRO ORIZON'!C15</f>
        <v>119.92857142857143</v>
      </c>
      <c r="E128" s="498">
        <f t="shared" ref="E128:AH128" si="100">$D128*E32/1000</f>
        <v>673.28374320850071</v>
      </c>
      <c r="F128" s="498">
        <f t="shared" si="100"/>
        <v>678.4007039817219</v>
      </c>
      <c r="G128" s="498">
        <f t="shared" si="100"/>
        <v>683.55655934961021</v>
      </c>
      <c r="H128" s="498">
        <f t="shared" si="100"/>
        <v>688.75158553350013</v>
      </c>
      <c r="I128" s="498">
        <f t="shared" si="100"/>
        <v>693.98608506152107</v>
      </c>
      <c r="J128" s="498">
        <f t="shared" si="100"/>
        <v>699.26038676859503</v>
      </c>
      <c r="K128" s="498">
        <f t="shared" si="100"/>
        <v>704.57476687605811</v>
      </c>
      <c r="L128" s="498">
        <f t="shared" si="100"/>
        <v>709.92954106543561</v>
      </c>
      <c r="M128" s="498">
        <f t="shared" si="100"/>
        <v>715.32499871145967</v>
      </c>
      <c r="N128" s="498">
        <f t="shared" si="100"/>
        <v>720.76148180245025</v>
      </c>
      <c r="O128" s="498">
        <f t="shared" si="100"/>
        <v>726.23926655974196</v>
      </c>
      <c r="P128" s="498">
        <f t="shared" si="100"/>
        <v>731.75868181825808</v>
      </c>
      <c r="Q128" s="498">
        <f t="shared" si="100"/>
        <v>737.32004325952448</v>
      </c>
      <c r="R128" s="498">
        <f t="shared" si="100"/>
        <v>742.92366656506647</v>
      </c>
      <c r="S128" s="498">
        <f t="shared" si="100"/>
        <v>748.56989372320413</v>
      </c>
      <c r="T128" s="498">
        <f t="shared" si="100"/>
        <v>754.25902726206652</v>
      </c>
      <c r="U128" s="498">
        <f t="shared" si="100"/>
        <v>759.99139601657635</v>
      </c>
      <c r="V128" s="498">
        <f t="shared" si="100"/>
        <v>765.76732882165618</v>
      </c>
      <c r="W128" s="498">
        <f t="shared" si="100"/>
        <v>771.58715451222918</v>
      </c>
      <c r="X128" s="498">
        <f t="shared" si="100"/>
        <v>777.45122823001145</v>
      </c>
      <c r="Y128" s="498">
        <f t="shared" si="100"/>
        <v>783.35986565652911</v>
      </c>
      <c r="Z128" s="498">
        <f t="shared" si="100"/>
        <v>789.31339562670553</v>
      </c>
      <c r="AA128" s="498">
        <f t="shared" si="100"/>
        <v>795.31217328225625</v>
      </c>
      <c r="AB128" s="498">
        <f t="shared" si="100"/>
        <v>801.35655376489865</v>
      </c>
      <c r="AC128" s="498">
        <f t="shared" si="100"/>
        <v>807.44685275615814</v>
      </c>
      <c r="AD128" s="498">
        <f t="shared" si="100"/>
        <v>813.58343793753954</v>
      </c>
      <c r="AE128" s="498">
        <f t="shared" si="100"/>
        <v>819.76666108346285</v>
      </c>
      <c r="AF128" s="498">
        <f t="shared" si="100"/>
        <v>825.99687664182932</v>
      </c>
      <c r="AG128" s="498">
        <f t="shared" si="100"/>
        <v>832.27444175433857</v>
      </c>
      <c r="AH128" s="499">
        <f t="shared" si="100"/>
        <v>838.59971627696348</v>
      </c>
    </row>
    <row r="129" spans="2:34">
      <c r="B129" s="523" t="str">
        <f t="shared" si="97"/>
        <v>Estância</v>
      </c>
      <c r="C129" s="497"/>
      <c r="D129" s="924">
        <f>'ARRANJO ATERRO ORIZON'!J16/'ARRANJO ATERRO ORIZON'!C16</f>
        <v>87.312786885245899</v>
      </c>
      <c r="E129" s="498">
        <f t="shared" ref="E129:AH129" si="101">$D129*E33/1000</f>
        <v>1906.9402913234551</v>
      </c>
      <c r="F129" s="498">
        <f t="shared" si="101"/>
        <v>1921.4330497867404</v>
      </c>
      <c r="G129" s="498">
        <f t="shared" si="101"/>
        <v>1936.0359693380265</v>
      </c>
      <c r="H129" s="498">
        <f t="shared" si="101"/>
        <v>1950.749832318485</v>
      </c>
      <c r="I129" s="498">
        <f t="shared" si="101"/>
        <v>1965.5754955779726</v>
      </c>
      <c r="J129" s="498">
        <f t="shared" si="101"/>
        <v>1980.513890475027</v>
      </c>
      <c r="K129" s="498">
        <f t="shared" si="101"/>
        <v>1995.5657993508228</v>
      </c>
      <c r="L129" s="498">
        <f t="shared" si="101"/>
        <v>2010.7321163095569</v>
      </c>
      <c r="M129" s="498">
        <f t="shared" si="101"/>
        <v>2026.0136609467431</v>
      </c>
      <c r="N129" s="498">
        <f t="shared" si="101"/>
        <v>2041.4114018752632</v>
      </c>
      <c r="O129" s="498">
        <f t="shared" si="101"/>
        <v>2056.9261214362878</v>
      </c>
      <c r="P129" s="498">
        <f t="shared" si="101"/>
        <v>2072.5587509883585</v>
      </c>
      <c r="Q129" s="498">
        <f t="shared" si="101"/>
        <v>2088.3101846356722</v>
      </c>
      <c r="R129" s="498">
        <f t="shared" si="101"/>
        <v>2104.1813164824243</v>
      </c>
      <c r="S129" s="498">
        <f t="shared" si="101"/>
        <v>2120.1731151414979</v>
      </c>
      <c r="T129" s="498">
        <f t="shared" si="101"/>
        <v>2136.286437462747</v>
      </c>
      <c r="U129" s="498">
        <f t="shared" si="101"/>
        <v>2152.5222148047133</v>
      </c>
      <c r="V129" s="498">
        <f t="shared" si="101"/>
        <v>2168.8813785259326</v>
      </c>
      <c r="W129" s="498">
        <f t="shared" si="101"/>
        <v>2185.3648599849475</v>
      </c>
      <c r="X129" s="498">
        <f t="shared" si="101"/>
        <v>2201.9736650489763</v>
      </c>
      <c r="Y129" s="498">
        <f t="shared" si="101"/>
        <v>2218.7086878222194</v>
      </c>
      <c r="Z129" s="498">
        <f t="shared" si="101"/>
        <v>2235.5708596632153</v>
      </c>
      <c r="AA129" s="498">
        <f t="shared" si="101"/>
        <v>2252.5611864391853</v>
      </c>
      <c r="AB129" s="498">
        <f t="shared" si="101"/>
        <v>2269.6806740173524</v>
      </c>
      <c r="AC129" s="498">
        <f t="shared" si="101"/>
        <v>2286.9302165019139</v>
      </c>
      <c r="AD129" s="498">
        <f t="shared" si="101"/>
        <v>2304.3108552765098</v>
      </c>
      <c r="AE129" s="498">
        <f t="shared" si="101"/>
        <v>2321.8235866711743</v>
      </c>
      <c r="AF129" s="498">
        <f t="shared" si="101"/>
        <v>2339.4694145880385</v>
      </c>
      <c r="AG129" s="498">
        <f t="shared" si="101"/>
        <v>2357.2493505588723</v>
      </c>
      <c r="AH129" s="499">
        <f t="shared" si="101"/>
        <v>2375.164413803077</v>
      </c>
    </row>
    <row r="130" spans="2:34">
      <c r="B130" s="523" t="str">
        <f t="shared" si="97"/>
        <v>Indiaroba</v>
      </c>
      <c r="C130" s="497"/>
      <c r="D130" s="924">
        <f>'ARRANJO ATERRO ORIZON'!J17/'ARRANJO ATERRO ORIZON'!C17</f>
        <v>110.80441845354126</v>
      </c>
      <c r="E130" s="498">
        <f t="shared" ref="E130:AH130" si="102">$D130*E34/1000</f>
        <v>610.55544415180805</v>
      </c>
      <c r="F130" s="498">
        <f t="shared" si="102"/>
        <v>615.19566944926339</v>
      </c>
      <c r="G130" s="498">
        <f t="shared" si="102"/>
        <v>619.87116562138556</v>
      </c>
      <c r="H130" s="498">
        <f t="shared" si="102"/>
        <v>624.5821831546026</v>
      </c>
      <c r="I130" s="498">
        <f t="shared" si="102"/>
        <v>629.32899639119296</v>
      </c>
      <c r="J130" s="498">
        <f t="shared" si="102"/>
        <v>634.11190352928497</v>
      </c>
      <c r="K130" s="498">
        <f t="shared" si="102"/>
        <v>638.93115505530727</v>
      </c>
      <c r="L130" s="498">
        <f t="shared" si="102"/>
        <v>643.7870372394633</v>
      </c>
      <c r="M130" s="498">
        <f t="shared" si="102"/>
        <v>648.67981249610625</v>
      </c>
      <c r="N130" s="498">
        <f t="shared" si="102"/>
        <v>653.60979095129039</v>
      </c>
      <c r="O130" s="498">
        <f t="shared" si="102"/>
        <v>658.5772230914431</v>
      </c>
      <c r="P130" s="498">
        <f t="shared" si="102"/>
        <v>663.58240711469375</v>
      </c>
      <c r="Q130" s="498">
        <f t="shared" si="102"/>
        <v>668.62562929124567</v>
      </c>
      <c r="R130" s="498">
        <f t="shared" si="102"/>
        <v>673.70717589130254</v>
      </c>
      <c r="S130" s="498">
        <f t="shared" si="102"/>
        <v>678.82735704091806</v>
      </c>
      <c r="T130" s="498">
        <f t="shared" si="102"/>
        <v>683.98644708237089</v>
      </c>
      <c r="U130" s="498">
        <f t="shared" si="102"/>
        <v>689.18474421378971</v>
      </c>
      <c r="V130" s="498">
        <f t="shared" si="102"/>
        <v>694.422546633303</v>
      </c>
      <c r="W130" s="498">
        <f t="shared" si="102"/>
        <v>699.70015253904</v>
      </c>
      <c r="X130" s="498">
        <f t="shared" si="102"/>
        <v>705.01788398497933</v>
      </c>
      <c r="Y130" s="498">
        <f t="shared" si="102"/>
        <v>710.37602724132466</v>
      </c>
      <c r="Z130" s="498">
        <f t="shared" si="102"/>
        <v>715.77488050620502</v>
      </c>
      <c r="AA130" s="498">
        <f t="shared" si="102"/>
        <v>721.21476583359879</v>
      </c>
      <c r="AB130" s="498">
        <f t="shared" si="102"/>
        <v>726.69600527748571</v>
      </c>
      <c r="AC130" s="498">
        <f t="shared" si="102"/>
        <v>732.21888510806878</v>
      </c>
      <c r="AD130" s="498">
        <f t="shared" si="102"/>
        <v>737.78373875081229</v>
      </c>
      <c r="AE130" s="498">
        <f t="shared" si="102"/>
        <v>743.39088520612177</v>
      </c>
      <c r="AF130" s="498">
        <f t="shared" si="102"/>
        <v>749.0406458988017</v>
      </c>
      <c r="AG130" s="498">
        <f t="shared" si="102"/>
        <v>754.73334469648103</v>
      </c>
      <c r="AH130" s="499">
        <f t="shared" si="102"/>
        <v>760.46930792817807</v>
      </c>
    </row>
    <row r="131" spans="2:34">
      <c r="B131" s="523" t="str">
        <f t="shared" si="97"/>
        <v>Itabaianinha</v>
      </c>
      <c r="C131" s="497"/>
      <c r="D131" s="924">
        <f>'ARRANJO ATERRO ORIZON'!J18/'ARRANJO ATERRO ORIZON'!C18</f>
        <v>130.21621621621622</v>
      </c>
      <c r="E131" s="498">
        <f t="shared" ref="E131:AH131" si="103">$D131*E35/1000</f>
        <v>1725.0282240590468</v>
      </c>
      <c r="F131" s="498">
        <f t="shared" si="103"/>
        <v>1738.1384496426108</v>
      </c>
      <c r="G131" s="498">
        <f t="shared" si="103"/>
        <v>1751.3483275261754</v>
      </c>
      <c r="H131" s="498">
        <f t="shared" si="103"/>
        <v>1764.6585654196822</v>
      </c>
      <c r="I131" s="498">
        <f t="shared" si="103"/>
        <v>1778.0699384340214</v>
      </c>
      <c r="J131" s="498">
        <f t="shared" si="103"/>
        <v>1791.5832890810282</v>
      </c>
      <c r="K131" s="498">
        <f t="shared" si="103"/>
        <v>1805.1993250706457</v>
      </c>
      <c r="L131" s="498">
        <f t="shared" si="103"/>
        <v>1818.9188552142373</v>
      </c>
      <c r="M131" s="498">
        <f t="shared" si="103"/>
        <v>1832.7426209222183</v>
      </c>
      <c r="N131" s="498">
        <f t="shared" si="103"/>
        <v>1846.6714984068994</v>
      </c>
      <c r="O131" s="498">
        <f t="shared" si="103"/>
        <v>1860.7061953782211</v>
      </c>
      <c r="P131" s="498">
        <f t="shared" si="103"/>
        <v>1874.847554348022</v>
      </c>
      <c r="Q131" s="498">
        <f t="shared" si="103"/>
        <v>1889.0963841276637</v>
      </c>
      <c r="R131" s="498">
        <f t="shared" si="103"/>
        <v>1903.4534935285089</v>
      </c>
      <c r="S131" s="498">
        <f t="shared" si="103"/>
        <v>1917.919758762868</v>
      </c>
      <c r="T131" s="498">
        <f t="shared" si="103"/>
        <v>1932.4959549416301</v>
      </c>
      <c r="U131" s="498">
        <f t="shared" si="103"/>
        <v>1947.1829245766321</v>
      </c>
      <c r="V131" s="498">
        <f t="shared" si="103"/>
        <v>1961.9815101797094</v>
      </c>
      <c r="W131" s="498">
        <f t="shared" si="103"/>
        <v>1976.8925542626989</v>
      </c>
      <c r="X131" s="498">
        <f t="shared" si="103"/>
        <v>1991.9169667383837</v>
      </c>
      <c r="Y131" s="498">
        <f t="shared" si="103"/>
        <v>2007.0555564181261</v>
      </c>
      <c r="Z131" s="498">
        <f t="shared" si="103"/>
        <v>2022.3091658137644</v>
      </c>
      <c r="AA131" s="498">
        <f t="shared" si="103"/>
        <v>2037.6787048380788</v>
      </c>
      <c r="AB131" s="498">
        <f t="shared" si="103"/>
        <v>2053.1650834038555</v>
      </c>
      <c r="AC131" s="498">
        <f t="shared" si="103"/>
        <v>2068.7691103224552</v>
      </c>
      <c r="AD131" s="498">
        <f t="shared" si="103"/>
        <v>2084.4917276350006</v>
      </c>
      <c r="AE131" s="498">
        <f t="shared" si="103"/>
        <v>2100.3338366268849</v>
      </c>
      <c r="AF131" s="498">
        <f t="shared" si="103"/>
        <v>2116.2963454332585</v>
      </c>
      <c r="AG131" s="498">
        <f t="shared" si="103"/>
        <v>2132.3801690910855</v>
      </c>
      <c r="AH131" s="499">
        <f t="shared" si="103"/>
        <v>2148.5862295915995</v>
      </c>
    </row>
    <row r="132" spans="2:34">
      <c r="B132" s="523" t="str">
        <f t="shared" si="97"/>
        <v>Lagarto</v>
      </c>
      <c r="C132" s="497"/>
      <c r="D132" s="924">
        <f>'ARRANJO ATERRO ORIZON'!J19/'ARRANJO ATERRO ORIZON'!C19</f>
        <v>90.551161330822339</v>
      </c>
      <c r="E132" s="498">
        <f t="shared" ref="E132:AH132" si="104">$D132*E36/1000</f>
        <v>3098.7779734006144</v>
      </c>
      <c r="F132" s="498">
        <f t="shared" si="104"/>
        <v>3122.3287059034524</v>
      </c>
      <c r="G132" s="498">
        <f t="shared" si="104"/>
        <v>3146.0584501742924</v>
      </c>
      <c r="H132" s="498">
        <f t="shared" si="104"/>
        <v>3169.9684775175378</v>
      </c>
      <c r="I132" s="498">
        <f t="shared" si="104"/>
        <v>3194.0601803142049</v>
      </c>
      <c r="J132" s="498">
        <f t="shared" si="104"/>
        <v>3218.3350720219187</v>
      </c>
      <c r="K132" s="498">
        <f t="shared" si="104"/>
        <v>3242.7944239450867</v>
      </c>
      <c r="L132" s="498">
        <f t="shared" si="104"/>
        <v>3267.4396890030293</v>
      </c>
      <c r="M132" s="498">
        <f t="shared" si="104"/>
        <v>3292.2721990384571</v>
      </c>
      <c r="N132" s="498">
        <f t="shared" si="104"/>
        <v>3317.2935280473021</v>
      </c>
      <c r="O132" s="498">
        <f t="shared" si="104"/>
        <v>3342.5049473339673</v>
      </c>
      <c r="P132" s="498">
        <f t="shared" si="104"/>
        <v>3367.9079703560824</v>
      </c>
      <c r="Q132" s="498">
        <f t="shared" si="104"/>
        <v>3393.504050032966</v>
      </c>
      <c r="R132" s="498">
        <f t="shared" si="104"/>
        <v>3419.294639283939</v>
      </c>
      <c r="S132" s="498">
        <f t="shared" si="104"/>
        <v>3445.2813121049335</v>
      </c>
      <c r="T132" s="498">
        <f t="shared" si="104"/>
        <v>3471.4654608769642</v>
      </c>
      <c r="U132" s="498">
        <f t="shared" si="104"/>
        <v>3497.8485990576587</v>
      </c>
      <c r="V132" s="498">
        <f t="shared" si="104"/>
        <v>3524.4322401046406</v>
      </c>
      <c r="W132" s="498">
        <f t="shared" si="104"/>
        <v>3551.2178974755384</v>
      </c>
      <c r="X132" s="498">
        <f t="shared" si="104"/>
        <v>3578.2072057045866</v>
      </c>
      <c r="Y132" s="498">
        <f t="shared" si="104"/>
        <v>3605.4016177111057</v>
      </c>
      <c r="Z132" s="498">
        <f t="shared" si="104"/>
        <v>3632.8026469527249</v>
      </c>
      <c r="AA132" s="498">
        <f t="shared" si="104"/>
        <v>3660.4119279636757</v>
      </c>
      <c r="AB132" s="498">
        <f t="shared" si="104"/>
        <v>3688.2310952781972</v>
      </c>
      <c r="AC132" s="498">
        <f t="shared" si="104"/>
        <v>3716.2616018156095</v>
      </c>
      <c r="AD132" s="498">
        <f t="shared" si="104"/>
        <v>3744.5051398243277</v>
      </c>
      <c r="AE132" s="498">
        <f t="shared" si="104"/>
        <v>3772.9633283406583</v>
      </c>
      <c r="AF132" s="498">
        <f t="shared" si="104"/>
        <v>3801.6377987055616</v>
      </c>
      <c r="AG132" s="498">
        <f t="shared" si="104"/>
        <v>3830.5301946581667</v>
      </c>
      <c r="AH132" s="499">
        <f t="shared" si="104"/>
        <v>3859.6421724299994</v>
      </c>
    </row>
    <row r="133" spans="2:34">
      <c r="B133" s="523" t="str">
        <f t="shared" si="97"/>
        <v>Pedrinhas</v>
      </c>
      <c r="C133" s="497"/>
      <c r="D133" s="924">
        <f>'ARRANJO ATERRO ORIZON'!J20/'ARRANJO ATERRO ORIZON'!C20</f>
        <v>98.55</v>
      </c>
      <c r="E133" s="498">
        <f t="shared" ref="E133:AH133" si="105">$D133*E37/1000</f>
        <v>282.2773457551167</v>
      </c>
      <c r="F133" s="498">
        <f t="shared" si="105"/>
        <v>284.42265539606359</v>
      </c>
      <c r="G133" s="498">
        <f t="shared" si="105"/>
        <v>286.58427177701054</v>
      </c>
      <c r="H133" s="498">
        <f t="shared" si="105"/>
        <v>288.76231070503889</v>
      </c>
      <c r="I133" s="498">
        <f t="shared" si="105"/>
        <v>290.9568990164762</v>
      </c>
      <c r="J133" s="498">
        <f t="shared" si="105"/>
        <v>293.16817457689547</v>
      </c>
      <c r="K133" s="498">
        <f t="shared" si="105"/>
        <v>295.39625319337841</v>
      </c>
      <c r="L133" s="498">
        <f t="shared" si="105"/>
        <v>297.64126721687518</v>
      </c>
      <c r="M133" s="498">
        <f t="shared" si="105"/>
        <v>299.90333796909027</v>
      </c>
      <c r="N133" s="498">
        <f t="shared" si="105"/>
        <v>302.18260883021992</v>
      </c>
      <c r="O133" s="498">
        <f t="shared" si="105"/>
        <v>304.47919560734528</v>
      </c>
      <c r="P133" s="498">
        <f t="shared" si="105"/>
        <v>306.79323616603989</v>
      </c>
      <c r="Q133" s="498">
        <f t="shared" si="105"/>
        <v>309.12486285725407</v>
      </c>
      <c r="R133" s="498">
        <f t="shared" si="105"/>
        <v>311.47420803193785</v>
      </c>
      <c r="S133" s="498">
        <f t="shared" si="105"/>
        <v>313.8414150702875</v>
      </c>
      <c r="T133" s="498">
        <f t="shared" si="105"/>
        <v>316.22661080863037</v>
      </c>
      <c r="U133" s="498">
        <f t="shared" si="105"/>
        <v>318.62993311253973</v>
      </c>
      <c r="V133" s="498">
        <f t="shared" si="105"/>
        <v>321.05151984758874</v>
      </c>
      <c r="W133" s="498">
        <f t="shared" si="105"/>
        <v>323.4915088793507</v>
      </c>
      <c r="X133" s="498">
        <f t="shared" si="105"/>
        <v>325.95004910264453</v>
      </c>
      <c r="Y133" s="498">
        <f t="shared" si="105"/>
        <v>328.42727286842063</v>
      </c>
      <c r="Z133" s="498">
        <f t="shared" si="105"/>
        <v>330.92331804225233</v>
      </c>
      <c r="AA133" s="498">
        <f t="shared" si="105"/>
        <v>333.43833351895836</v>
      </c>
      <c r="AB133" s="498">
        <f t="shared" si="105"/>
        <v>335.97246819335817</v>
      </c>
      <c r="AC133" s="498">
        <f t="shared" si="105"/>
        <v>338.52585441640178</v>
      </c>
      <c r="AD133" s="498">
        <f t="shared" si="105"/>
        <v>341.09864634027286</v>
      </c>
      <c r="AE133" s="498">
        <f t="shared" si="105"/>
        <v>343.69099144803573</v>
      </c>
      <c r="AF133" s="498">
        <f t="shared" si="105"/>
        <v>346.30303834362411</v>
      </c>
      <c r="AG133" s="498">
        <f t="shared" si="105"/>
        <v>348.93493676035939</v>
      </c>
      <c r="AH133" s="499">
        <f t="shared" si="105"/>
        <v>351.58683756953445</v>
      </c>
    </row>
    <row r="134" spans="2:34">
      <c r="B134" s="523" t="str">
        <f t="shared" si="97"/>
        <v>Poço Verde</v>
      </c>
      <c r="C134" s="497"/>
      <c r="D134" s="924">
        <f>'ARRANJO ATERRO ORIZON'!J21/'ARRANJO ATERRO ORIZON'!C21</f>
        <v>100.70961347869178</v>
      </c>
      <c r="E134" s="498">
        <f t="shared" ref="E134:AH134" si="106">$D134*E38/1000</f>
        <v>727.64826905763414</v>
      </c>
      <c r="F134" s="498">
        <f t="shared" si="106"/>
        <v>733.17840057651927</v>
      </c>
      <c r="G134" s="498">
        <f t="shared" si="106"/>
        <v>738.75056724740466</v>
      </c>
      <c r="H134" s="498">
        <f t="shared" si="106"/>
        <v>744.36506759521137</v>
      </c>
      <c r="I134" s="498">
        <f t="shared" si="106"/>
        <v>750.02222857580523</v>
      </c>
      <c r="J134" s="498">
        <f t="shared" si="106"/>
        <v>755.72240557599719</v>
      </c>
      <c r="K134" s="498">
        <f t="shared" si="106"/>
        <v>761.46589712070863</v>
      </c>
      <c r="L134" s="498">
        <f t="shared" si="106"/>
        <v>767.25304438127819</v>
      </c>
      <c r="M134" s="498">
        <f t="shared" si="106"/>
        <v>773.08416009809923</v>
      </c>
      <c r="N134" s="498">
        <f t="shared" si="106"/>
        <v>778.95961387345551</v>
      </c>
      <c r="O134" s="498">
        <f t="shared" si="106"/>
        <v>784.87970423226773</v>
      </c>
      <c r="P134" s="498">
        <f t="shared" si="106"/>
        <v>790.84478656134729</v>
      </c>
      <c r="Q134" s="498">
        <f t="shared" si="106"/>
        <v>796.85520203203259</v>
      </c>
      <c r="R134" s="498">
        <f t="shared" si="106"/>
        <v>802.91129181566191</v>
      </c>
      <c r="S134" s="498">
        <f t="shared" si="106"/>
        <v>809.01342551451876</v>
      </c>
      <c r="T134" s="498">
        <f t="shared" si="106"/>
        <v>815.1619300844693</v>
      </c>
      <c r="U134" s="498">
        <f t="shared" si="106"/>
        <v>821.35716091232473</v>
      </c>
      <c r="V134" s="498">
        <f t="shared" si="106"/>
        <v>827.59947338489542</v>
      </c>
      <c r="W134" s="498">
        <f t="shared" si="106"/>
        <v>833.889222888993</v>
      </c>
      <c r="X134" s="498">
        <f t="shared" si="106"/>
        <v>840.22679324237265</v>
      </c>
      <c r="Y134" s="498">
        <f t="shared" si="106"/>
        <v>846.61252561637309</v>
      </c>
      <c r="Z134" s="498">
        <f t="shared" si="106"/>
        <v>853.04677539780585</v>
      </c>
      <c r="AA134" s="498">
        <f t="shared" si="106"/>
        <v>859.52992640442596</v>
      </c>
      <c r="AB134" s="498">
        <f t="shared" si="106"/>
        <v>866.06236245398964</v>
      </c>
      <c r="AC134" s="498">
        <f t="shared" si="106"/>
        <v>872.64442471783548</v>
      </c>
      <c r="AD134" s="498">
        <f t="shared" si="106"/>
        <v>879.27651056603656</v>
      </c>
      <c r="AE134" s="498">
        <f t="shared" si="106"/>
        <v>885.95900017715871</v>
      </c>
      <c r="AF134" s="498">
        <f t="shared" si="106"/>
        <v>892.69227661911975</v>
      </c>
      <c r="AG134" s="498">
        <f t="shared" si="106"/>
        <v>899.47672587114857</v>
      </c>
      <c r="AH134" s="499">
        <f t="shared" si="106"/>
        <v>906.31273684591076</v>
      </c>
    </row>
    <row r="135" spans="2:34">
      <c r="B135" s="523" t="str">
        <f t="shared" si="97"/>
        <v>Riachão do 
Dantas</v>
      </c>
      <c r="C135" s="497"/>
      <c r="D135" s="924">
        <f>'ARRANJO ATERRO ORIZON'!J22/'ARRANJO ATERRO ORIZON'!C22</f>
        <v>101.31130434782609</v>
      </c>
      <c r="E135" s="498">
        <f t="shared" ref="E135:AH135" si="107">$D135*E39/1000</f>
        <v>834.2863774540117</v>
      </c>
      <c r="F135" s="498">
        <f t="shared" si="107"/>
        <v>840.62695928169899</v>
      </c>
      <c r="G135" s="498">
        <f t="shared" si="107"/>
        <v>847.01573658538666</v>
      </c>
      <c r="H135" s="498">
        <f t="shared" si="107"/>
        <v>853.45305163933722</v>
      </c>
      <c r="I135" s="498">
        <f t="shared" si="107"/>
        <v>859.93927931536302</v>
      </c>
      <c r="J135" s="498">
        <f t="shared" si="107"/>
        <v>866.4748270828245</v>
      </c>
      <c r="K135" s="498">
        <f t="shared" si="107"/>
        <v>873.06003721598506</v>
      </c>
      <c r="L135" s="498">
        <f t="shared" si="107"/>
        <v>879.69530088543115</v>
      </c>
      <c r="M135" s="498">
        <f t="shared" si="107"/>
        <v>886.38097666420015</v>
      </c>
      <c r="N135" s="498">
        <f t="shared" si="107"/>
        <v>893.11748832042758</v>
      </c>
      <c r="O135" s="498">
        <f t="shared" si="107"/>
        <v>899.90517812837606</v>
      </c>
      <c r="P135" s="498">
        <f t="shared" si="107"/>
        <v>906.74445355740681</v>
      </c>
      <c r="Q135" s="498">
        <f t="shared" si="107"/>
        <v>913.63570577810651</v>
      </c>
      <c r="R135" s="498">
        <f t="shared" si="107"/>
        <v>920.57932596106059</v>
      </c>
      <c r="S135" s="498">
        <f t="shared" si="107"/>
        <v>927.57573787440538</v>
      </c>
      <c r="T135" s="498">
        <f t="shared" si="107"/>
        <v>934.62531638995199</v>
      </c>
      <c r="U135" s="498">
        <f t="shared" si="107"/>
        <v>941.72846897706188</v>
      </c>
      <c r="V135" s="498">
        <f t="shared" si="107"/>
        <v>948.8856031050957</v>
      </c>
      <c r="W135" s="498">
        <f t="shared" si="107"/>
        <v>956.09712624341421</v>
      </c>
      <c r="X135" s="498">
        <f t="shared" si="107"/>
        <v>963.36347845892737</v>
      </c>
      <c r="Y135" s="498">
        <f t="shared" si="107"/>
        <v>970.68505092222108</v>
      </c>
      <c r="Z135" s="498">
        <f t="shared" si="107"/>
        <v>978.06225110265689</v>
      </c>
      <c r="AA135" s="498">
        <f t="shared" si="107"/>
        <v>985.49551906714362</v>
      </c>
      <c r="AB135" s="498">
        <f t="shared" si="107"/>
        <v>992.9852948825918</v>
      </c>
      <c r="AC135" s="498">
        <f t="shared" si="107"/>
        <v>1000.5319697195874</v>
      </c>
      <c r="AD135" s="498">
        <f t="shared" si="107"/>
        <v>1008.1359991834729</v>
      </c>
      <c r="AE135" s="498">
        <f t="shared" si="107"/>
        <v>1015.797819168639</v>
      </c>
      <c r="AF135" s="498">
        <f t="shared" si="107"/>
        <v>1023.5178688822668</v>
      </c>
      <c r="AG135" s="498">
        <f t="shared" si="107"/>
        <v>1031.2965908695066</v>
      </c>
      <c r="AH135" s="499">
        <f t="shared" si="107"/>
        <v>1039.1344310388463</v>
      </c>
    </row>
    <row r="136" spans="2:34">
      <c r="B136" s="523" t="str">
        <f t="shared" si="97"/>
        <v>Salgado</v>
      </c>
      <c r="C136" s="497"/>
      <c r="D136" s="924">
        <f>'ARRANJO ATERRO ORIZON'!J23/'ARRANJO ATERRO ORIZON'!C23</f>
        <v>68.461811722912955</v>
      </c>
      <c r="E136" s="498">
        <f t="shared" ref="E136:AH136" si="108">$D136*E40/1000</f>
        <v>414.00677377417111</v>
      </c>
      <c r="F136" s="498">
        <f t="shared" si="108"/>
        <v>417.15322791422648</v>
      </c>
      <c r="G136" s="498">
        <f t="shared" si="108"/>
        <v>420.32359860628196</v>
      </c>
      <c r="H136" s="498">
        <f t="shared" si="108"/>
        <v>423.51805570072366</v>
      </c>
      <c r="I136" s="498">
        <f t="shared" si="108"/>
        <v>426.73678522416503</v>
      </c>
      <c r="J136" s="498">
        <f t="shared" si="108"/>
        <v>429.97998937944664</v>
      </c>
      <c r="K136" s="498">
        <f t="shared" si="108"/>
        <v>433.24783801695492</v>
      </c>
      <c r="L136" s="498">
        <f t="shared" si="108"/>
        <v>436.54052525141685</v>
      </c>
      <c r="M136" s="498">
        <f t="shared" si="108"/>
        <v>439.85822902133231</v>
      </c>
      <c r="N136" s="498">
        <f t="shared" si="108"/>
        <v>443.20115961765572</v>
      </c>
      <c r="O136" s="498">
        <f t="shared" si="108"/>
        <v>446.56948689077296</v>
      </c>
      <c r="P136" s="498">
        <f t="shared" si="108"/>
        <v>449.96341304352512</v>
      </c>
      <c r="Q136" s="498">
        <f t="shared" si="108"/>
        <v>453.38313219063923</v>
      </c>
      <c r="R136" s="498">
        <f t="shared" si="108"/>
        <v>456.8288384468421</v>
      </c>
      <c r="S136" s="498">
        <f t="shared" si="108"/>
        <v>460.30074210308823</v>
      </c>
      <c r="T136" s="498">
        <f t="shared" si="108"/>
        <v>463.79902918599112</v>
      </c>
      <c r="U136" s="498">
        <f t="shared" si="108"/>
        <v>467.32390189839163</v>
      </c>
      <c r="V136" s="498">
        <f t="shared" si="108"/>
        <v>470.87556244313015</v>
      </c>
      <c r="W136" s="498">
        <f t="shared" si="108"/>
        <v>474.45421302304766</v>
      </c>
      <c r="X136" s="498">
        <f t="shared" si="108"/>
        <v>478.06007201721195</v>
      </c>
      <c r="Y136" s="498">
        <f t="shared" si="108"/>
        <v>481.69333354035018</v>
      </c>
      <c r="Z136" s="498">
        <f t="shared" si="108"/>
        <v>485.35419979530332</v>
      </c>
      <c r="AA136" s="498">
        <f t="shared" si="108"/>
        <v>489.04288916113887</v>
      </c>
      <c r="AB136" s="498">
        <f t="shared" si="108"/>
        <v>492.75962001692517</v>
      </c>
      <c r="AC136" s="498">
        <f t="shared" si="108"/>
        <v>496.50458647738913</v>
      </c>
      <c r="AD136" s="498">
        <f t="shared" si="108"/>
        <v>500.27801463240007</v>
      </c>
      <c r="AE136" s="498">
        <f t="shared" si="108"/>
        <v>504.08012079045227</v>
      </c>
      <c r="AF136" s="498">
        <f t="shared" si="108"/>
        <v>507.91112290398195</v>
      </c>
      <c r="AG136" s="498">
        <f t="shared" si="108"/>
        <v>511.77124058186035</v>
      </c>
      <c r="AH136" s="499">
        <f t="shared" si="108"/>
        <v>515.66069510198372</v>
      </c>
    </row>
    <row r="137" spans="2:34">
      <c r="B137" s="523" t="str">
        <f t="shared" si="97"/>
        <v>Santa Luzia do 
Itanhy</v>
      </c>
      <c r="C137" s="497"/>
      <c r="D137" s="924">
        <f>'ARRANJO ATERRO ORIZON'!J24/'ARRANJO ATERRO ORIZON'!C24</f>
        <v>71.831999999999994</v>
      </c>
      <c r="E137" s="498">
        <f t="shared" ref="E137:AH137" si="109">$D137*E41/1000</f>
        <v>257.18602613243962</v>
      </c>
      <c r="F137" s="498">
        <f t="shared" si="109"/>
        <v>259.14064158308008</v>
      </c>
      <c r="G137" s="498">
        <f t="shared" si="109"/>
        <v>261.11011428572061</v>
      </c>
      <c r="H137" s="498">
        <f t="shared" si="109"/>
        <v>263.09454975347984</v>
      </c>
      <c r="I137" s="498">
        <f t="shared" si="109"/>
        <v>265.09406354834493</v>
      </c>
      <c r="J137" s="498">
        <f t="shared" si="109"/>
        <v>267.10878128117139</v>
      </c>
      <c r="K137" s="498">
        <f t="shared" si="109"/>
        <v>269.138808465078</v>
      </c>
      <c r="L137" s="498">
        <f t="shared" si="109"/>
        <v>271.18426568648619</v>
      </c>
      <c r="M137" s="498">
        <f t="shared" si="109"/>
        <v>273.24526348294881</v>
      </c>
      <c r="N137" s="498">
        <f t="shared" si="109"/>
        <v>275.3219324897558</v>
      </c>
      <c r="O137" s="498">
        <f t="shared" si="109"/>
        <v>277.41437822002564</v>
      </c>
      <c r="P137" s="498">
        <f t="shared" si="109"/>
        <v>279.52272628461407</v>
      </c>
      <c r="Q137" s="498">
        <f t="shared" si="109"/>
        <v>281.64709726994249</v>
      </c>
      <c r="R137" s="498">
        <f t="shared" si="109"/>
        <v>283.78761176243222</v>
      </c>
      <c r="S137" s="498">
        <f t="shared" si="109"/>
        <v>285.94440039737293</v>
      </c>
      <c r="T137" s="498">
        <f t="shared" si="109"/>
        <v>288.11757873675202</v>
      </c>
      <c r="U137" s="498">
        <f t="shared" si="109"/>
        <v>290.30727239142504</v>
      </c>
      <c r="V137" s="498">
        <f t="shared" si="109"/>
        <v>292.51360697224749</v>
      </c>
      <c r="W137" s="498">
        <f t="shared" si="109"/>
        <v>294.73670809007507</v>
      </c>
      <c r="X137" s="498">
        <f t="shared" si="109"/>
        <v>296.97671140463166</v>
      </c>
      <c r="Y137" s="498">
        <f t="shared" si="109"/>
        <v>299.23373750233878</v>
      </c>
      <c r="Z137" s="498">
        <f t="shared" si="109"/>
        <v>301.50791199405205</v>
      </c>
      <c r="AA137" s="498">
        <f t="shared" si="109"/>
        <v>303.79937053949538</v>
      </c>
      <c r="AB137" s="498">
        <f t="shared" si="109"/>
        <v>306.10824879839288</v>
      </c>
      <c r="AC137" s="498">
        <f t="shared" si="109"/>
        <v>308.43466735716595</v>
      </c>
      <c r="AD137" s="498">
        <f t="shared" si="109"/>
        <v>310.77876666558183</v>
      </c>
      <c r="AE137" s="498">
        <f t="shared" si="109"/>
        <v>313.14068109709916</v>
      </c>
      <c r="AF137" s="498">
        <f t="shared" si="109"/>
        <v>315.52054604641302</v>
      </c>
      <c r="AG137" s="498">
        <f t="shared" si="109"/>
        <v>317.91849793721627</v>
      </c>
      <c r="AH137" s="499">
        <f t="shared" si="109"/>
        <v>320.33467423002014</v>
      </c>
    </row>
    <row r="138" spans="2:34">
      <c r="B138" s="523" t="str">
        <f t="shared" si="97"/>
        <v>Simão Dias</v>
      </c>
      <c r="C138" s="497"/>
      <c r="D138" s="924">
        <f>'ARRANJO ATERRO ORIZON'!J25/'ARRANJO ATERRO ORIZON'!C25</f>
        <v>106.19678601635185</v>
      </c>
      <c r="E138" s="498">
        <f t="shared" ref="E138:AH138" si="110">$D138*E42/1000</f>
        <v>1348.6584297188908</v>
      </c>
      <c r="F138" s="498">
        <f t="shared" si="110"/>
        <v>1358.908242447859</v>
      </c>
      <c r="G138" s="498">
        <f t="shared" si="110"/>
        <v>1369.2359651568279</v>
      </c>
      <c r="H138" s="498">
        <f t="shared" si="110"/>
        <v>1379.6421511462968</v>
      </c>
      <c r="I138" s="498">
        <f t="shared" si="110"/>
        <v>1390.127406412053</v>
      </c>
      <c r="J138" s="498">
        <f t="shared" si="110"/>
        <v>1400.6923896451672</v>
      </c>
      <c r="K138" s="498">
        <f t="shared" si="110"/>
        <v>1411.3376541461409</v>
      </c>
      <c r="L138" s="498">
        <f t="shared" si="110"/>
        <v>1422.0638322584036</v>
      </c>
      <c r="M138" s="498">
        <f t="shared" si="110"/>
        <v>1432.8715036300978</v>
      </c>
      <c r="N138" s="498">
        <f t="shared" si="110"/>
        <v>1443.7613532999394</v>
      </c>
      <c r="O138" s="498">
        <f t="shared" si="110"/>
        <v>1454.7339345684272</v>
      </c>
      <c r="P138" s="498">
        <f t="shared" si="110"/>
        <v>1465.7899061266348</v>
      </c>
      <c r="Q138" s="498">
        <f t="shared" si="110"/>
        <v>1476.9299003179915</v>
      </c>
      <c r="R138" s="498">
        <f t="shared" si="110"/>
        <v>1488.1545494859251</v>
      </c>
      <c r="S138" s="498">
        <f t="shared" si="110"/>
        <v>1499.4645386691511</v>
      </c>
      <c r="T138" s="498">
        <f t="shared" si="110"/>
        <v>1510.860473863456</v>
      </c>
      <c r="U138" s="498">
        <f t="shared" si="110"/>
        <v>1522.3430137599123</v>
      </c>
      <c r="V138" s="498">
        <f t="shared" si="110"/>
        <v>1533.9128170495906</v>
      </c>
      <c r="W138" s="498">
        <f t="shared" si="110"/>
        <v>1545.5705424235646</v>
      </c>
      <c r="X138" s="498">
        <f t="shared" si="110"/>
        <v>1557.3169012681908</v>
      </c>
      <c r="Y138" s="498">
        <f t="shared" si="110"/>
        <v>1569.1525259268983</v>
      </c>
      <c r="Z138" s="498">
        <f t="shared" si="110"/>
        <v>1581.0780750907609</v>
      </c>
      <c r="AA138" s="498">
        <f t="shared" si="110"/>
        <v>1593.0942601461343</v>
      </c>
      <c r="AB138" s="498">
        <f t="shared" si="110"/>
        <v>1605.2017924793777</v>
      </c>
      <c r="AC138" s="498">
        <f t="shared" si="110"/>
        <v>1617.4013044339192</v>
      </c>
      <c r="AD138" s="498">
        <f t="shared" si="110"/>
        <v>1629.6935325146367</v>
      </c>
      <c r="AE138" s="498">
        <f t="shared" si="110"/>
        <v>1642.0791813628373</v>
      </c>
      <c r="AF138" s="498">
        <f t="shared" si="110"/>
        <v>1654.5589609750925</v>
      </c>
      <c r="AG138" s="498">
        <f t="shared" si="110"/>
        <v>1667.1335867439393</v>
      </c>
      <c r="AH138" s="499">
        <f t="shared" si="110"/>
        <v>1679.8037794988866</v>
      </c>
    </row>
    <row r="139" spans="2:34">
      <c r="B139" s="523" t="str">
        <f t="shared" si="97"/>
        <v>Tobias Barreto</v>
      </c>
      <c r="C139" s="497"/>
      <c r="D139" s="924">
        <f>'ARRANJO ATERRO ORIZON'!J26/'ARRANJO ATERRO ORIZON'!C26</f>
        <v>94.50181818181818</v>
      </c>
      <c r="E139" s="498">
        <f t="shared" ref="E139:AH139" si="111">$D139*E43/1000</f>
        <v>372.18790773637608</v>
      </c>
      <c r="F139" s="498">
        <f t="shared" si="111"/>
        <v>375.01653822592084</v>
      </c>
      <c r="G139" s="498">
        <f t="shared" si="111"/>
        <v>377.86666945413231</v>
      </c>
      <c r="H139" s="498">
        <f t="shared" si="111"/>
        <v>380.73845411479198</v>
      </c>
      <c r="I139" s="498">
        <f t="shared" si="111"/>
        <v>383.63205944394633</v>
      </c>
      <c r="J139" s="498">
        <f t="shared" si="111"/>
        <v>386.5476672199066</v>
      </c>
      <c r="K139" s="498">
        <f t="shared" si="111"/>
        <v>389.4854301364544</v>
      </c>
      <c r="L139" s="498">
        <f t="shared" si="111"/>
        <v>392.44552270076878</v>
      </c>
      <c r="M139" s="498">
        <f t="shared" si="111"/>
        <v>395.42810487776347</v>
      </c>
      <c r="N139" s="498">
        <f t="shared" si="111"/>
        <v>398.43336571688246</v>
      </c>
      <c r="O139" s="498">
        <f t="shared" si="111"/>
        <v>401.46145791190713</v>
      </c>
      <c r="P139" s="498">
        <f t="shared" si="111"/>
        <v>404.51256324114894</v>
      </c>
      <c r="Q139" s="498">
        <f t="shared" si="111"/>
        <v>407.58685621178682</v>
      </c>
      <c r="R139" s="498">
        <f t="shared" si="111"/>
        <v>410.6845113309995</v>
      </c>
      <c r="S139" s="498">
        <f t="shared" si="111"/>
        <v>413.80571764823088</v>
      </c>
      <c r="T139" s="498">
        <f t="shared" si="111"/>
        <v>416.9506423995274</v>
      </c>
      <c r="U139" s="498">
        <f t="shared" si="111"/>
        <v>420.11946736320061</v>
      </c>
      <c r="V139" s="498">
        <f t="shared" si="111"/>
        <v>423.31237431756153</v>
      </c>
      <c r="W139" s="498">
        <f t="shared" si="111"/>
        <v>426.52954504092168</v>
      </c>
      <c r="X139" s="498">
        <f t="shared" si="111"/>
        <v>429.7711758538573</v>
      </c>
      <c r="Y139" s="498">
        <f t="shared" si="111"/>
        <v>433.03744126354718</v>
      </c>
      <c r="Z139" s="498">
        <f t="shared" si="111"/>
        <v>436.32852304830311</v>
      </c>
      <c r="AA139" s="498">
        <f t="shared" si="111"/>
        <v>439.64461752870068</v>
      </c>
      <c r="AB139" s="498">
        <f t="shared" si="111"/>
        <v>442.9859210253166</v>
      </c>
      <c r="AC139" s="498">
        <f t="shared" si="111"/>
        <v>446.3526080453297</v>
      </c>
      <c r="AD139" s="498">
        <f t="shared" si="111"/>
        <v>449.74488184124863</v>
      </c>
      <c r="AE139" s="498">
        <f t="shared" si="111"/>
        <v>453.16293687222492</v>
      </c>
      <c r="AF139" s="498">
        <f t="shared" si="111"/>
        <v>456.60696907529689</v>
      </c>
      <c r="AG139" s="498">
        <f t="shared" si="111"/>
        <v>460.07717587662199</v>
      </c>
      <c r="AH139" s="499">
        <f t="shared" si="111"/>
        <v>463.5737562027935</v>
      </c>
    </row>
    <row r="140" spans="2:34">
      <c r="B140" s="523" t="str">
        <f t="shared" si="97"/>
        <v>Tomar do Geru</v>
      </c>
      <c r="C140" s="497"/>
      <c r="D140" s="924">
        <f>'ARRANJO ATERRO ORIZON'!J27/'ARRANJO ATERRO ORIZON'!C27</f>
        <v>126.58628944504895</v>
      </c>
      <c r="E140" s="498">
        <f t="shared" ref="E140:AH140" si="112">$D140*E44/1000</f>
        <v>2082.579528682194</v>
      </c>
      <c r="F140" s="498">
        <f t="shared" si="112"/>
        <v>2098.4071464776239</v>
      </c>
      <c r="G140" s="498">
        <f t="shared" si="112"/>
        <v>2114.3550717770545</v>
      </c>
      <c r="H140" s="498">
        <f t="shared" si="112"/>
        <v>2130.4241589793978</v>
      </c>
      <c r="I140" s="498">
        <f t="shared" si="112"/>
        <v>2146.6153438548904</v>
      </c>
      <c r="J140" s="498">
        <f t="shared" si="112"/>
        <v>2162.9296435450947</v>
      </c>
      <c r="K140" s="498">
        <f t="shared" si="112"/>
        <v>2179.367912448924</v>
      </c>
      <c r="L140" s="498">
        <f t="shared" si="112"/>
        <v>2195.9311270222788</v>
      </c>
      <c r="M140" s="498">
        <f t="shared" si="112"/>
        <v>2212.6201823497322</v>
      </c>
      <c r="N140" s="498">
        <f t="shared" si="112"/>
        <v>2229.4361362585105</v>
      </c>
      <c r="O140" s="498">
        <f t="shared" si="112"/>
        <v>2246.3798431475248</v>
      </c>
      <c r="P140" s="498">
        <f t="shared" si="112"/>
        <v>2263.4523201583388</v>
      </c>
      <c r="Q140" s="498">
        <f t="shared" si="112"/>
        <v>2280.6545437468512</v>
      </c>
      <c r="R140" s="498">
        <f t="shared" si="112"/>
        <v>2297.9874903689633</v>
      </c>
      <c r="S140" s="498">
        <f t="shared" si="112"/>
        <v>2315.4522178518982</v>
      </c>
      <c r="T140" s="498">
        <f t="shared" si="112"/>
        <v>2333.0496619658943</v>
      </c>
      <c r="U140" s="498">
        <f t="shared" si="112"/>
        <v>2350.7808398525153</v>
      </c>
      <c r="V140" s="498">
        <f t="shared" si="112"/>
        <v>2368.646768653321</v>
      </c>
      <c r="W140" s="498">
        <f t="shared" si="112"/>
        <v>2386.6484655098757</v>
      </c>
      <c r="X140" s="498">
        <f t="shared" si="112"/>
        <v>2404.7870289350658</v>
      </c>
      <c r="Y140" s="498">
        <f t="shared" si="112"/>
        <v>2423.0634353847918</v>
      </c>
      <c r="Z140" s="498">
        <f t="shared" si="112"/>
        <v>2441.4787020006165</v>
      </c>
      <c r="AA140" s="498">
        <f t="shared" si="112"/>
        <v>2460.0339272954257</v>
      </c>
      <c r="AB140" s="498">
        <f t="shared" si="112"/>
        <v>2478.730209782108</v>
      </c>
      <c r="AC140" s="498">
        <f t="shared" si="112"/>
        <v>2497.5685259165634</v>
      </c>
      <c r="AD140" s="498">
        <f t="shared" si="112"/>
        <v>2516.5500129993457</v>
      </c>
      <c r="AE140" s="498">
        <f t="shared" si="112"/>
        <v>2535.6757591277296</v>
      </c>
      <c r="AF140" s="498">
        <f t="shared" si="112"/>
        <v>2554.946860668515</v>
      </c>
      <c r="AG140" s="498">
        <f t="shared" si="112"/>
        <v>2574.364422320873</v>
      </c>
      <c r="AH140" s="499">
        <f t="shared" si="112"/>
        <v>2593.9295571796756</v>
      </c>
    </row>
    <row r="141" spans="2:34">
      <c r="B141" s="523" t="str">
        <f t="shared" si="97"/>
        <v>Umbaúba</v>
      </c>
      <c r="C141" s="497"/>
      <c r="D141" s="924">
        <f>'ARRANJO ATERRO ORIZON'!J28/'ARRANJO ATERRO ORIZON'!C28</f>
        <v>118.65483418963102</v>
      </c>
      <c r="E141" s="498">
        <f t="shared" ref="E141:AH141" si="113">$D141*E45/1000</f>
        <v>909.56033632204276</v>
      </c>
      <c r="F141" s="498">
        <f t="shared" si="113"/>
        <v>916.47300072064922</v>
      </c>
      <c r="G141" s="498">
        <f t="shared" si="113"/>
        <v>923.438209059256</v>
      </c>
      <c r="H141" s="498">
        <f t="shared" si="113"/>
        <v>930.45633449401419</v>
      </c>
      <c r="I141" s="498">
        <f t="shared" si="113"/>
        <v>937.52778571975648</v>
      </c>
      <c r="J141" s="498">
        <f t="shared" si="113"/>
        <v>944.65300696999645</v>
      </c>
      <c r="K141" s="498">
        <f t="shared" si="113"/>
        <v>951.8323714008859</v>
      </c>
      <c r="L141" s="498">
        <f t="shared" si="113"/>
        <v>959.06630547659779</v>
      </c>
      <c r="M141" s="498">
        <f t="shared" si="113"/>
        <v>966.35520012262418</v>
      </c>
      <c r="N141" s="498">
        <f t="shared" si="113"/>
        <v>973.6995173418195</v>
      </c>
      <c r="O141" s="498">
        <f t="shared" si="113"/>
        <v>981.09963029033474</v>
      </c>
      <c r="P141" s="498">
        <f t="shared" si="113"/>
        <v>988.55598320168406</v>
      </c>
      <c r="Q141" s="498">
        <f t="shared" si="113"/>
        <v>996.06900254004086</v>
      </c>
      <c r="R141" s="498">
        <f t="shared" si="113"/>
        <v>1003.6391147695774</v>
      </c>
      <c r="S141" s="498">
        <f t="shared" si="113"/>
        <v>1011.2667818931485</v>
      </c>
      <c r="T141" s="498">
        <f t="shared" si="113"/>
        <v>1018.9524126055867</v>
      </c>
      <c r="U141" s="498">
        <f t="shared" si="113"/>
        <v>1026.6964511404058</v>
      </c>
      <c r="V141" s="498">
        <f t="shared" si="113"/>
        <v>1034.4993417311193</v>
      </c>
      <c r="W141" s="498">
        <f t="shared" si="113"/>
        <v>1042.3615286112411</v>
      </c>
      <c r="X141" s="498">
        <f t="shared" si="113"/>
        <v>1050.2834915529656</v>
      </c>
      <c r="Y141" s="498">
        <f t="shared" si="113"/>
        <v>1058.2656570204665</v>
      </c>
      <c r="Z141" s="498">
        <f t="shared" si="113"/>
        <v>1066.3084692472576</v>
      </c>
      <c r="AA141" s="498">
        <f t="shared" si="113"/>
        <v>1074.4124080055324</v>
      </c>
      <c r="AB141" s="498">
        <f t="shared" si="113"/>
        <v>1082.5779530674872</v>
      </c>
      <c r="AC141" s="498">
        <f t="shared" si="113"/>
        <v>1090.8055308972944</v>
      </c>
      <c r="AD141" s="498">
        <f t="shared" si="113"/>
        <v>1099.0956382075458</v>
      </c>
      <c r="AE141" s="498">
        <f t="shared" si="113"/>
        <v>1107.4487502214486</v>
      </c>
      <c r="AF141" s="498">
        <f t="shared" si="113"/>
        <v>1115.8653457738999</v>
      </c>
      <c r="AG141" s="498">
        <f t="shared" si="113"/>
        <v>1124.3459073389356</v>
      </c>
      <c r="AH141" s="499">
        <f t="shared" si="113"/>
        <v>1132.8909210573884</v>
      </c>
    </row>
    <row r="142" spans="2:34">
      <c r="B142" s="519"/>
      <c r="C142" s="501"/>
      <c r="D142" s="497"/>
      <c r="E142" s="928"/>
      <c r="F142" s="928"/>
      <c r="G142" s="928"/>
      <c r="H142" s="928"/>
      <c r="I142" s="928"/>
      <c r="J142" s="928"/>
      <c r="K142" s="928"/>
      <c r="L142" s="928"/>
      <c r="M142" s="928"/>
      <c r="N142" s="928"/>
      <c r="O142" s="928"/>
      <c r="P142" s="928"/>
      <c r="Q142" s="928"/>
      <c r="R142" s="928"/>
      <c r="S142" s="928"/>
      <c r="T142" s="928"/>
      <c r="U142" s="928"/>
      <c r="V142" s="928"/>
      <c r="W142" s="928"/>
      <c r="X142" s="928"/>
      <c r="Y142" s="928"/>
      <c r="Z142" s="928"/>
      <c r="AA142" s="928"/>
      <c r="AB142" s="928"/>
      <c r="AC142" s="928"/>
      <c r="AD142" s="928"/>
      <c r="AE142" s="928"/>
      <c r="AF142" s="928"/>
      <c r="AG142" s="928"/>
      <c r="AH142" s="929"/>
    </row>
    <row r="143" spans="2:34">
      <c r="B143" s="520" t="s">
        <v>1178</v>
      </c>
      <c r="C143" s="497"/>
      <c r="D143" s="497" t="s">
        <v>82</v>
      </c>
      <c r="E143" s="928">
        <f t="shared" ref="E143:AH143" si="114">SUM(E144:E159)</f>
        <v>10957.742329995001</v>
      </c>
      <c r="F143" s="928">
        <f t="shared" si="114"/>
        <v>11041.021242089999</v>
      </c>
      <c r="G143" s="928">
        <f t="shared" si="114"/>
        <v>11124.933166567502</v>
      </c>
      <c r="H143" s="928">
        <f t="shared" si="114"/>
        <v>11209.48259895</v>
      </c>
      <c r="I143" s="928">
        <f t="shared" si="114"/>
        <v>11294.674462905001</v>
      </c>
      <c r="J143" s="928">
        <f t="shared" si="114"/>
        <v>11380.514110245</v>
      </c>
      <c r="K143" s="928">
        <f t="shared" si="114"/>
        <v>11467.006036492498</v>
      </c>
      <c r="L143" s="928">
        <f t="shared" si="114"/>
        <v>11554.155379387499</v>
      </c>
      <c r="M143" s="928">
        <f t="shared" si="114"/>
        <v>11641.966848524999</v>
      </c>
      <c r="N143" s="928">
        <f t="shared" si="114"/>
        <v>11730.446009790001</v>
      </c>
      <c r="O143" s="928">
        <f t="shared" si="114"/>
        <v>11819.597358704996</v>
      </c>
      <c r="P143" s="928">
        <f t="shared" si="114"/>
        <v>11909.426247082502</v>
      </c>
      <c r="Q143" s="928">
        <f t="shared" si="114"/>
        <v>11999.937812662503</v>
      </c>
      <c r="R143" s="928">
        <f t="shared" si="114"/>
        <v>12091.137193185001</v>
      </c>
      <c r="S143" s="928">
        <f t="shared" si="114"/>
        <v>12183.029954534999</v>
      </c>
      <c r="T143" s="928">
        <f t="shared" si="114"/>
        <v>12275.62102038</v>
      </c>
      <c r="U143" s="928">
        <f t="shared" si="114"/>
        <v>12368.915742532499</v>
      </c>
      <c r="V143" s="928">
        <f t="shared" si="114"/>
        <v>12462.919472804999</v>
      </c>
      <c r="W143" s="928">
        <f t="shared" si="114"/>
        <v>12557.637563010001</v>
      </c>
      <c r="X143" s="928">
        <f t="shared" si="114"/>
        <v>12653.075793104999</v>
      </c>
      <c r="Y143" s="928">
        <f t="shared" si="114"/>
        <v>12749.239300829999</v>
      </c>
      <c r="Z143" s="928">
        <f t="shared" si="114"/>
        <v>12846.133437997501</v>
      </c>
      <c r="AA143" s="928">
        <f t="shared" si="114"/>
        <v>12943.763984564997</v>
      </c>
      <c r="AB143" s="928">
        <f t="shared" si="114"/>
        <v>13042.136720489996</v>
      </c>
      <c r="AC143" s="928">
        <f t="shared" si="114"/>
        <v>13141.256783512499</v>
      </c>
      <c r="AD143" s="928">
        <f t="shared" si="114"/>
        <v>13241.130157675969</v>
      </c>
      <c r="AE143" s="928">
        <f t="shared" si="114"/>
        <v>13341.762568134904</v>
      </c>
      <c r="AF143" s="928">
        <f t="shared" si="114"/>
        <v>13443.15978355492</v>
      </c>
      <c r="AG143" s="928">
        <f t="shared" si="114"/>
        <v>13545.327616443376</v>
      </c>
      <c r="AH143" s="929">
        <f t="shared" si="114"/>
        <v>13648.271923482655</v>
      </c>
    </row>
    <row r="144" spans="2:34">
      <c r="B144" s="523" t="str">
        <f t="shared" ref="B144:B159" si="115">B88</f>
        <v>Arauá</v>
      </c>
      <c r="C144" s="497"/>
      <c r="D144" s="924">
        <f>'ARRANJO ATERRO ORIZON'!K13</f>
        <v>69</v>
      </c>
      <c r="E144" s="525">
        <f>$D144*E30/1000</f>
        <v>247.04638327122083</v>
      </c>
      <c r="F144" s="525">
        <f t="shared" ref="F144:AH144" si="116">$D144*F30/1000</f>
        <v>248.92393737098405</v>
      </c>
      <c r="G144" s="525">
        <f t="shared" si="116"/>
        <v>250.81576297074733</v>
      </c>
      <c r="H144" s="525">
        <f t="shared" si="116"/>
        <v>252.72196142374025</v>
      </c>
      <c r="I144" s="525">
        <f t="shared" si="116"/>
        <v>254.64264373588097</v>
      </c>
      <c r="J144" s="525">
        <f t="shared" si="116"/>
        <v>256.57793056577606</v>
      </c>
      <c r="K144" s="525">
        <f t="shared" si="116"/>
        <v>258.52792326665531</v>
      </c>
      <c r="L144" s="525">
        <f t="shared" si="116"/>
        <v>260.49273767078114</v>
      </c>
      <c r="M144" s="525">
        <f t="shared" si="116"/>
        <v>262.47247995772739</v>
      </c>
      <c r="N144" s="525">
        <f t="shared" si="116"/>
        <v>264.46727561244501</v>
      </c>
      <c r="O144" s="525">
        <f t="shared" si="116"/>
        <v>266.47722598816364</v>
      </c>
      <c r="P144" s="525">
        <f t="shared" si="116"/>
        <v>268.50245174348998</v>
      </c>
      <c r="Q144" s="525">
        <f t="shared" si="116"/>
        <v>270.54306871068655</v>
      </c>
      <c r="R144" s="525">
        <f t="shared" si="116"/>
        <v>272.59919272201557</v>
      </c>
      <c r="S144" s="525">
        <f t="shared" si="116"/>
        <v>274.67094926242817</v>
      </c>
      <c r="T144" s="525">
        <f t="shared" si="116"/>
        <v>276.75844933784236</v>
      </c>
      <c r="U144" s="525">
        <f t="shared" si="116"/>
        <v>278.86181360686504</v>
      </c>
      <c r="V144" s="525">
        <f t="shared" si="116"/>
        <v>280.98116272810279</v>
      </c>
      <c r="W144" s="525">
        <f t="shared" si="116"/>
        <v>283.11661736016231</v>
      </c>
      <c r="X144" s="525">
        <f t="shared" si="116"/>
        <v>285.26830781433881</v>
      </c>
      <c r="Y144" s="525">
        <f t="shared" si="116"/>
        <v>287.43634992289481</v>
      </c>
      <c r="Z144" s="525">
        <f t="shared" si="116"/>
        <v>289.62086434443694</v>
      </c>
      <c r="AA144" s="525">
        <f t="shared" si="116"/>
        <v>291.82198139026036</v>
      </c>
      <c r="AB144" s="525">
        <f t="shared" si="116"/>
        <v>294.0398313716604</v>
      </c>
      <c r="AC144" s="525">
        <f t="shared" si="116"/>
        <v>296.2745301208995</v>
      </c>
      <c r="AD144" s="525">
        <f t="shared" si="116"/>
        <v>298.52621255046705</v>
      </c>
      <c r="AE144" s="525">
        <f t="shared" si="116"/>
        <v>300.79500773610425</v>
      </c>
      <c r="AF144" s="525">
        <f t="shared" si="116"/>
        <v>303.08104573452636</v>
      </c>
      <c r="AG144" s="525">
        <f t="shared" si="116"/>
        <v>305.38445759087767</v>
      </c>
      <c r="AH144" s="526">
        <f t="shared" si="116"/>
        <v>307.7053753462439</v>
      </c>
    </row>
    <row r="145" spans="2:34">
      <c r="B145" s="523" t="str">
        <f t="shared" si="115"/>
        <v>Boquim</v>
      </c>
      <c r="C145" s="497"/>
      <c r="D145" s="924">
        <f>'ARRANJO ATERRO ORIZON'!K14</f>
        <v>69</v>
      </c>
      <c r="E145" s="525">
        <f t="shared" ref="E145:AH145" si="117">$D145*E31/1000</f>
        <v>419.97885156107549</v>
      </c>
      <c r="F145" s="525">
        <f t="shared" si="117"/>
        <v>423.17069353067291</v>
      </c>
      <c r="G145" s="525">
        <f t="shared" si="117"/>
        <v>426.38679705027056</v>
      </c>
      <c r="H145" s="525">
        <f t="shared" si="117"/>
        <v>429.62733442035852</v>
      </c>
      <c r="I145" s="525">
        <f t="shared" si="117"/>
        <v>432.89249435099765</v>
      </c>
      <c r="J145" s="525">
        <f t="shared" si="117"/>
        <v>436.18248196181935</v>
      </c>
      <c r="K145" s="525">
        <f t="shared" si="117"/>
        <v>439.49746955331409</v>
      </c>
      <c r="L145" s="525">
        <f t="shared" si="117"/>
        <v>442.837654040328</v>
      </c>
      <c r="M145" s="525">
        <f t="shared" si="117"/>
        <v>446.20321592813661</v>
      </c>
      <c r="N145" s="525">
        <f t="shared" si="117"/>
        <v>449.59436854115665</v>
      </c>
      <c r="O145" s="525">
        <f t="shared" si="117"/>
        <v>453.0112841798782</v>
      </c>
      <c r="P145" s="525">
        <f t="shared" si="117"/>
        <v>456.45416796393306</v>
      </c>
      <c r="Q145" s="525">
        <f t="shared" si="117"/>
        <v>459.92321680816718</v>
      </c>
      <c r="R145" s="525">
        <f t="shared" si="117"/>
        <v>463.41862762742653</v>
      </c>
      <c r="S145" s="525">
        <f t="shared" si="117"/>
        <v>466.94061374612789</v>
      </c>
      <c r="T145" s="525">
        <f t="shared" si="117"/>
        <v>470.48936387433213</v>
      </c>
      <c r="U145" s="525">
        <f t="shared" si="117"/>
        <v>474.06508313167063</v>
      </c>
      <c r="V145" s="525">
        <f t="shared" si="117"/>
        <v>477.66797663777481</v>
      </c>
      <c r="W145" s="525">
        <f t="shared" si="117"/>
        <v>481.29824951227596</v>
      </c>
      <c r="X145" s="525">
        <f t="shared" si="117"/>
        <v>484.95612328437608</v>
      </c>
      <c r="Y145" s="525">
        <f t="shared" si="117"/>
        <v>488.64179486892112</v>
      </c>
      <c r="Z145" s="525">
        <f t="shared" si="117"/>
        <v>492.35546938554279</v>
      </c>
      <c r="AA145" s="525">
        <f t="shared" si="117"/>
        <v>496.09736836344268</v>
      </c>
      <c r="AB145" s="525">
        <f t="shared" si="117"/>
        <v>499.86771333182276</v>
      </c>
      <c r="AC145" s="525">
        <f t="shared" si="117"/>
        <v>503.66670120552919</v>
      </c>
      <c r="AD145" s="525">
        <f t="shared" si="117"/>
        <v>507.49456133579406</v>
      </c>
      <c r="AE145" s="525">
        <f t="shared" si="117"/>
        <v>511.35151315137733</v>
      </c>
      <c r="AF145" s="525">
        <f t="shared" si="117"/>
        <v>515.23777774869484</v>
      </c>
      <c r="AG145" s="525">
        <f t="shared" si="117"/>
        <v>519.15357790449207</v>
      </c>
      <c r="AH145" s="526">
        <f t="shared" si="117"/>
        <v>523.09913808861472</v>
      </c>
    </row>
    <row r="146" spans="2:34">
      <c r="B146" s="523" t="str">
        <f t="shared" si="115"/>
        <v>Cristinápolis</v>
      </c>
      <c r="C146" s="497"/>
      <c r="D146" s="924">
        <f>'ARRANJO ATERRO ORIZON'!K15</f>
        <v>69</v>
      </c>
      <c r="E146" s="525">
        <f t="shared" ref="E146:AH146" si="118">$D146*E32/1000</f>
        <v>387.36872896927434</v>
      </c>
      <c r="F146" s="525">
        <f t="shared" si="118"/>
        <v>390.31273379770306</v>
      </c>
      <c r="G146" s="525">
        <f t="shared" si="118"/>
        <v>393.27911633813187</v>
      </c>
      <c r="H146" s="525">
        <f t="shared" si="118"/>
        <v>396.26803551242477</v>
      </c>
      <c r="I146" s="525">
        <f t="shared" si="118"/>
        <v>399.27966537786142</v>
      </c>
      <c r="J146" s="525">
        <f t="shared" si="118"/>
        <v>402.31419512713688</v>
      </c>
      <c r="K146" s="525">
        <f t="shared" si="118"/>
        <v>405.37178368211556</v>
      </c>
      <c r="L146" s="525">
        <f t="shared" si="118"/>
        <v>408.45261266778493</v>
      </c>
      <c r="M146" s="525">
        <f t="shared" si="118"/>
        <v>411.55684857371654</v>
      </c>
      <c r="N146" s="525">
        <f t="shared" si="118"/>
        <v>414.6846881603139</v>
      </c>
      <c r="O146" s="525">
        <f t="shared" si="118"/>
        <v>417.83629034944062</v>
      </c>
      <c r="P146" s="525">
        <f t="shared" si="118"/>
        <v>421.01184433379234</v>
      </c>
      <c r="Q146" s="525">
        <f t="shared" si="118"/>
        <v>424.2115317383566</v>
      </c>
      <c r="R146" s="525">
        <f t="shared" si="118"/>
        <v>427.43553418812047</v>
      </c>
      <c r="S146" s="525">
        <f t="shared" si="118"/>
        <v>430.68404844348731</v>
      </c>
      <c r="T146" s="525">
        <f t="shared" si="118"/>
        <v>433.95724856173683</v>
      </c>
      <c r="U146" s="525">
        <f t="shared" si="118"/>
        <v>437.25532373556445</v>
      </c>
      <c r="V146" s="525">
        <f t="shared" si="118"/>
        <v>440.57846315766517</v>
      </c>
      <c r="W146" s="525">
        <f t="shared" si="118"/>
        <v>443.92685602073453</v>
      </c>
      <c r="X146" s="525">
        <f t="shared" si="118"/>
        <v>447.30070665288326</v>
      </c>
      <c r="Y146" s="525">
        <f t="shared" si="118"/>
        <v>450.70019667909895</v>
      </c>
      <c r="Z146" s="525">
        <f t="shared" si="118"/>
        <v>454.12551529207713</v>
      </c>
      <c r="AA146" s="525">
        <f t="shared" si="118"/>
        <v>457.57686681992823</v>
      </c>
      <c r="AB146" s="525">
        <f t="shared" si="118"/>
        <v>461.05445559076361</v>
      </c>
      <c r="AC146" s="525">
        <f t="shared" si="118"/>
        <v>464.55846322957041</v>
      </c>
      <c r="AD146" s="525">
        <f t="shared" si="118"/>
        <v>468.08910127913236</v>
      </c>
      <c r="AE146" s="525">
        <f t="shared" si="118"/>
        <v>471.6465721302115</v>
      </c>
      <c r="AF146" s="525">
        <f t="shared" si="118"/>
        <v>475.23107971173738</v>
      </c>
      <c r="AG146" s="525">
        <f t="shared" si="118"/>
        <v>478.84282950249616</v>
      </c>
      <c r="AH146" s="526">
        <f t="shared" si="118"/>
        <v>482.48202854291048</v>
      </c>
    </row>
    <row r="147" spans="2:34">
      <c r="B147" s="523" t="str">
        <f t="shared" si="115"/>
        <v>Estância</v>
      </c>
      <c r="C147" s="497"/>
      <c r="D147" s="924">
        <f>'ARRANJO ATERRO ORIZON'!K16</f>
        <v>69</v>
      </c>
      <c r="E147" s="525">
        <f t="shared" ref="E147:AH147" si="119">$D147*E33/1000</f>
        <v>1506.9829379544472</v>
      </c>
      <c r="F147" s="525">
        <f t="shared" si="119"/>
        <v>1518.436017963003</v>
      </c>
      <c r="G147" s="525">
        <f t="shared" si="119"/>
        <v>1529.9761541215591</v>
      </c>
      <c r="H147" s="525">
        <f t="shared" si="119"/>
        <v>1541.6039646848158</v>
      </c>
      <c r="I147" s="525">
        <f t="shared" si="119"/>
        <v>1553.3201267888742</v>
      </c>
      <c r="J147" s="525">
        <f t="shared" si="119"/>
        <v>1565.1253764512342</v>
      </c>
      <c r="K147" s="525">
        <f t="shared" si="119"/>
        <v>1577.0203319265977</v>
      </c>
      <c r="L147" s="525">
        <f t="shared" si="119"/>
        <v>1589.0056997917652</v>
      </c>
      <c r="M147" s="525">
        <f t="shared" si="119"/>
        <v>1601.0821277421373</v>
      </c>
      <c r="N147" s="525">
        <f t="shared" si="119"/>
        <v>1613.2503812359153</v>
      </c>
      <c r="O147" s="525">
        <f t="shared" si="119"/>
        <v>1625.5110785277982</v>
      </c>
      <c r="P147" s="525">
        <f t="shared" si="119"/>
        <v>1637.8649556352891</v>
      </c>
      <c r="Q147" s="525">
        <f t="shared" si="119"/>
        <v>1650.3127191351882</v>
      </c>
      <c r="R147" s="525">
        <f t="shared" si="119"/>
        <v>1662.8550756042951</v>
      </c>
      <c r="S147" s="525">
        <f t="shared" si="119"/>
        <v>1675.4927905008119</v>
      </c>
      <c r="T147" s="525">
        <f t="shared" si="119"/>
        <v>1688.2265409608387</v>
      </c>
      <c r="U147" s="525">
        <f t="shared" si="119"/>
        <v>1701.0570630018772</v>
      </c>
      <c r="V147" s="525">
        <f t="shared" si="119"/>
        <v>1713.9850926414269</v>
      </c>
      <c r="W147" s="525">
        <f t="shared" si="119"/>
        <v>1727.0113658969906</v>
      </c>
      <c r="X147" s="525">
        <f t="shared" si="119"/>
        <v>1740.1366776674672</v>
      </c>
      <c r="Y147" s="525">
        <f t="shared" si="119"/>
        <v>1753.3617345296582</v>
      </c>
      <c r="Z147" s="525">
        <f t="shared" si="119"/>
        <v>1766.6872725010653</v>
      </c>
      <c r="AA147" s="525">
        <f t="shared" si="119"/>
        <v>1780.1140864805882</v>
      </c>
      <c r="AB147" s="525">
        <f t="shared" si="119"/>
        <v>1793.6429713671289</v>
      </c>
      <c r="AC147" s="525">
        <f t="shared" si="119"/>
        <v>1807.2746337374872</v>
      </c>
      <c r="AD147" s="525">
        <f t="shared" si="119"/>
        <v>1821.0098965578493</v>
      </c>
      <c r="AE147" s="525">
        <f t="shared" si="119"/>
        <v>1834.8495471902363</v>
      </c>
      <c r="AF147" s="525">
        <f t="shared" si="119"/>
        <v>1848.7943789806113</v>
      </c>
      <c r="AG147" s="525">
        <f t="shared" si="119"/>
        <v>1862.8451913043541</v>
      </c>
      <c r="AH147" s="526">
        <f t="shared" si="119"/>
        <v>1877.0027896120885</v>
      </c>
    </row>
    <row r="148" spans="2:34">
      <c r="B148" s="523" t="str">
        <f t="shared" si="115"/>
        <v>Indiaroba</v>
      </c>
      <c r="C148" s="497"/>
      <c r="D148" s="924">
        <f>'ARRANJO ATERRO ORIZON'!K17</f>
        <v>69</v>
      </c>
      <c r="E148" s="525">
        <f t="shared" ref="E148:AH148" si="120">$D148*E34/1000</f>
        <v>380.20438385440895</v>
      </c>
      <c r="F148" s="525">
        <f t="shared" si="120"/>
        <v>383.09393961394449</v>
      </c>
      <c r="G148" s="525">
        <f t="shared" si="120"/>
        <v>386.00545921198017</v>
      </c>
      <c r="H148" s="525">
        <f t="shared" si="120"/>
        <v>388.93909863113629</v>
      </c>
      <c r="I148" s="525">
        <f t="shared" si="120"/>
        <v>391.89502870952089</v>
      </c>
      <c r="J148" s="525">
        <f t="shared" si="120"/>
        <v>394.87343514072944</v>
      </c>
      <c r="K148" s="525">
        <f t="shared" si="120"/>
        <v>397.87447390738259</v>
      </c>
      <c r="L148" s="525">
        <f t="shared" si="120"/>
        <v>400.89832327533225</v>
      </c>
      <c r="M148" s="525">
        <f t="shared" si="120"/>
        <v>403.94514665494245</v>
      </c>
      <c r="N148" s="525">
        <f t="shared" si="120"/>
        <v>407.01513716755301</v>
      </c>
      <c r="O148" s="525">
        <f t="shared" si="120"/>
        <v>410.10845079578388</v>
      </c>
      <c r="P148" s="525">
        <f t="shared" si="120"/>
        <v>413.22527323323118</v>
      </c>
      <c r="Q148" s="525">
        <f t="shared" si="120"/>
        <v>416.36578274574663</v>
      </c>
      <c r="R148" s="525">
        <f t="shared" si="120"/>
        <v>419.53015759918202</v>
      </c>
      <c r="S148" s="525">
        <f t="shared" si="120"/>
        <v>422.71859091487698</v>
      </c>
      <c r="T148" s="525">
        <f t="shared" si="120"/>
        <v>425.93125353093944</v>
      </c>
      <c r="U148" s="525">
        <f t="shared" si="120"/>
        <v>429.16833114096534</v>
      </c>
      <c r="V148" s="525">
        <f t="shared" si="120"/>
        <v>432.43000943855014</v>
      </c>
      <c r="W148" s="525">
        <f t="shared" si="120"/>
        <v>435.71647411728981</v>
      </c>
      <c r="X148" s="525">
        <f t="shared" si="120"/>
        <v>439.02792572626748</v>
      </c>
      <c r="Y148" s="525">
        <f t="shared" si="120"/>
        <v>442.36454253133502</v>
      </c>
      <c r="Z148" s="525">
        <f t="shared" si="120"/>
        <v>445.72651022608846</v>
      </c>
      <c r="AA148" s="525">
        <f t="shared" si="120"/>
        <v>449.1140293596107</v>
      </c>
      <c r="AB148" s="525">
        <f t="shared" si="120"/>
        <v>452.52730048098545</v>
      </c>
      <c r="AC148" s="525">
        <f t="shared" si="120"/>
        <v>455.96650185606438</v>
      </c>
      <c r="AD148" s="525">
        <f t="shared" si="120"/>
        <v>459.43184111516882</v>
      </c>
      <c r="AE148" s="525">
        <f t="shared" si="120"/>
        <v>462.92351690586452</v>
      </c>
      <c r="AF148" s="525">
        <f t="shared" si="120"/>
        <v>466.44172938543619</v>
      </c>
      <c r="AG148" s="525">
        <f t="shared" si="120"/>
        <v>469.98668023236081</v>
      </c>
      <c r="AH148" s="526">
        <f t="shared" si="120"/>
        <v>473.55857265786943</v>
      </c>
    </row>
    <row r="149" spans="2:34">
      <c r="B149" s="523" t="str">
        <f t="shared" si="115"/>
        <v>Itabaianinha</v>
      </c>
      <c r="C149" s="497"/>
      <c r="D149" s="924">
        <f>'ARRANJO ATERRO ORIZON'!K18</f>
        <v>69</v>
      </c>
      <c r="E149" s="525">
        <f t="shared" ref="E149:AH149" si="121">$D149*E35/1000</f>
        <v>914.07161810351727</v>
      </c>
      <c r="F149" s="525">
        <f t="shared" si="121"/>
        <v>921.01856827264101</v>
      </c>
      <c r="G149" s="525">
        <f t="shared" si="121"/>
        <v>928.01832299176533</v>
      </c>
      <c r="H149" s="525">
        <f t="shared" si="121"/>
        <v>935.07125726783909</v>
      </c>
      <c r="I149" s="525">
        <f t="shared" si="121"/>
        <v>942.1777818227597</v>
      </c>
      <c r="J149" s="525">
        <f t="shared" si="121"/>
        <v>949.33834309337158</v>
      </c>
      <c r="K149" s="525">
        <f t="shared" si="121"/>
        <v>956.5533160866247</v>
      </c>
      <c r="L149" s="525">
        <f t="shared" si="121"/>
        <v>963.82312938189034</v>
      </c>
      <c r="M149" s="525">
        <f t="shared" si="121"/>
        <v>971.14817584359139</v>
      </c>
      <c r="N149" s="525">
        <f t="shared" si="121"/>
        <v>978.5289197660469</v>
      </c>
      <c r="O149" s="525">
        <f t="shared" si="121"/>
        <v>985.96573615620548</v>
      </c>
      <c r="P149" s="525">
        <f t="shared" si="121"/>
        <v>993.45907145091326</v>
      </c>
      <c r="Q149" s="525">
        <f t="shared" si="121"/>
        <v>1001.0093542295403</v>
      </c>
      <c r="R149" s="525">
        <f t="shared" si="121"/>
        <v>1008.6170130714578</v>
      </c>
      <c r="S149" s="525">
        <f t="shared" si="121"/>
        <v>1016.2825122709842</v>
      </c>
      <c r="T149" s="525">
        <f t="shared" si="121"/>
        <v>1024.0062625500168</v>
      </c>
      <c r="U149" s="525">
        <f t="shared" si="121"/>
        <v>1031.7887103454009</v>
      </c>
      <c r="V149" s="525">
        <f t="shared" si="121"/>
        <v>1039.6303020939804</v>
      </c>
      <c r="W149" s="525">
        <f t="shared" si="121"/>
        <v>1047.5314842326006</v>
      </c>
      <c r="X149" s="525">
        <f t="shared" si="121"/>
        <v>1055.4927389130539</v>
      </c>
      <c r="Y149" s="525">
        <f t="shared" si="121"/>
        <v>1063.5144947147107</v>
      </c>
      <c r="Z149" s="525">
        <f t="shared" si="121"/>
        <v>1071.5971980744166</v>
      </c>
      <c r="AA149" s="525">
        <f t="shared" si="121"/>
        <v>1079.7413311439634</v>
      </c>
      <c r="AB149" s="525">
        <f t="shared" si="121"/>
        <v>1087.9473760751437</v>
      </c>
      <c r="AC149" s="525">
        <f t="shared" si="121"/>
        <v>1096.2157614473281</v>
      </c>
      <c r="AD149" s="525">
        <f t="shared" si="121"/>
        <v>1104.5469864367283</v>
      </c>
      <c r="AE149" s="525">
        <f t="shared" si="121"/>
        <v>1112.941528623586</v>
      </c>
      <c r="AF149" s="525">
        <f t="shared" si="121"/>
        <v>1121.3998692177479</v>
      </c>
      <c r="AG149" s="525">
        <f t="shared" si="121"/>
        <v>1129.9224930862474</v>
      </c>
      <c r="AH149" s="526">
        <f t="shared" si="121"/>
        <v>1138.5098887811027</v>
      </c>
    </row>
    <row r="150" spans="2:34">
      <c r="B150" s="523" t="str">
        <f t="shared" si="115"/>
        <v>Lagarto</v>
      </c>
      <c r="C150" s="497"/>
      <c r="D150" s="924">
        <f>'ARRANJO ATERRO ORIZON'!K19</f>
        <v>69</v>
      </c>
      <c r="E150" s="525">
        <f t="shared" ref="E150:AH150" si="122">$D150*E36/1000</f>
        <v>2361.2693313063291</v>
      </c>
      <c r="F150" s="525">
        <f t="shared" si="122"/>
        <v>2379.2149933918654</v>
      </c>
      <c r="G150" s="525">
        <f t="shared" si="122"/>
        <v>2397.2970624744034</v>
      </c>
      <c r="H150" s="525">
        <f t="shared" si="122"/>
        <v>2415.5165072881096</v>
      </c>
      <c r="I150" s="525">
        <f t="shared" si="122"/>
        <v>2433.8743888275508</v>
      </c>
      <c r="J150" s="525">
        <f t="shared" si="122"/>
        <v>2452.3718603476882</v>
      </c>
      <c r="K150" s="525">
        <f t="shared" si="122"/>
        <v>2471.0098905826912</v>
      </c>
      <c r="L150" s="525">
        <f t="shared" si="122"/>
        <v>2489.7895866573267</v>
      </c>
      <c r="M150" s="525">
        <f t="shared" si="122"/>
        <v>2508.7119634359588</v>
      </c>
      <c r="N150" s="525">
        <f t="shared" si="122"/>
        <v>2527.77822030375</v>
      </c>
      <c r="O150" s="525">
        <f t="shared" si="122"/>
        <v>2546.9893259948676</v>
      </c>
      <c r="P150" s="525">
        <f t="shared" si="122"/>
        <v>2566.3464337642781</v>
      </c>
      <c r="Q150" s="525">
        <f t="shared" si="122"/>
        <v>2585.8506507367424</v>
      </c>
      <c r="R150" s="525">
        <f t="shared" si="122"/>
        <v>2605.503084037025</v>
      </c>
      <c r="S150" s="525">
        <f t="shared" si="122"/>
        <v>2625.3049330502881</v>
      </c>
      <c r="T150" s="525">
        <f t="shared" si="122"/>
        <v>2645.2572587710979</v>
      </c>
      <c r="U150" s="525">
        <f t="shared" si="122"/>
        <v>2665.3612144544168</v>
      </c>
      <c r="V150" s="525">
        <f t="shared" si="122"/>
        <v>2685.6179533552067</v>
      </c>
      <c r="W150" s="525">
        <f t="shared" si="122"/>
        <v>2706.0286287284316</v>
      </c>
      <c r="X150" s="525">
        <f t="shared" si="122"/>
        <v>2726.5944860894506</v>
      </c>
      <c r="Y150" s="525">
        <f t="shared" si="122"/>
        <v>2747.3166325630282</v>
      </c>
      <c r="Z150" s="525">
        <f t="shared" si="122"/>
        <v>2768.1962214041282</v>
      </c>
      <c r="AA150" s="525">
        <f t="shared" si="122"/>
        <v>2789.234498128108</v>
      </c>
      <c r="AB150" s="525">
        <f t="shared" si="122"/>
        <v>2810.4327082503305</v>
      </c>
      <c r="AC150" s="525">
        <f t="shared" si="122"/>
        <v>2831.7919588955574</v>
      </c>
      <c r="AD150" s="525">
        <f t="shared" si="122"/>
        <v>2853.3135395573645</v>
      </c>
      <c r="AE150" s="525">
        <f t="shared" si="122"/>
        <v>2874.9986839416852</v>
      </c>
      <c r="AF150" s="525">
        <f t="shared" si="122"/>
        <v>2896.8486351306033</v>
      </c>
      <c r="AG150" s="525">
        <f t="shared" si="122"/>
        <v>2918.8646456536089</v>
      </c>
      <c r="AH150" s="526">
        <f t="shared" si="122"/>
        <v>2941.0479775593999</v>
      </c>
    </row>
    <row r="151" spans="2:34">
      <c r="B151" s="523" t="str">
        <f t="shared" si="115"/>
        <v>Pedrinhas</v>
      </c>
      <c r="C151" s="497"/>
      <c r="D151" s="924">
        <f>'ARRANJO ATERRO ORIZON'!K20</f>
        <v>69</v>
      </c>
      <c r="E151" s="525">
        <f t="shared" ref="E151:AH151" si="123">$D151*E37/1000</f>
        <v>197.63710661697669</v>
      </c>
      <c r="F151" s="525">
        <f t="shared" si="123"/>
        <v>199.13914989678727</v>
      </c>
      <c r="G151" s="525">
        <f t="shared" si="123"/>
        <v>200.65261037659792</v>
      </c>
      <c r="H151" s="525">
        <f t="shared" si="123"/>
        <v>202.17756913899223</v>
      </c>
      <c r="I151" s="525">
        <f t="shared" si="123"/>
        <v>203.71411498870481</v>
      </c>
      <c r="J151" s="525">
        <f t="shared" si="123"/>
        <v>205.26234445262088</v>
      </c>
      <c r="K151" s="525">
        <f t="shared" si="123"/>
        <v>206.82233861332426</v>
      </c>
      <c r="L151" s="525">
        <f t="shared" si="123"/>
        <v>208.39419013662493</v>
      </c>
      <c r="M151" s="525">
        <f t="shared" si="123"/>
        <v>209.97798396618194</v>
      </c>
      <c r="N151" s="525">
        <f t="shared" si="123"/>
        <v>211.57382048995606</v>
      </c>
      <c r="O151" s="525">
        <f t="shared" si="123"/>
        <v>213.18178079053092</v>
      </c>
      <c r="P151" s="525">
        <f t="shared" si="123"/>
        <v>214.80196139479202</v>
      </c>
      <c r="Q151" s="525">
        <f t="shared" si="123"/>
        <v>216.43445496854929</v>
      </c>
      <c r="R151" s="525">
        <f t="shared" si="123"/>
        <v>218.07935417761246</v>
      </c>
      <c r="S151" s="525">
        <f t="shared" si="123"/>
        <v>219.73675940994255</v>
      </c>
      <c r="T151" s="525">
        <f t="shared" si="123"/>
        <v>221.40675947027395</v>
      </c>
      <c r="U151" s="525">
        <f t="shared" si="123"/>
        <v>223.08945088549208</v>
      </c>
      <c r="V151" s="525">
        <f t="shared" si="123"/>
        <v>224.78493018248224</v>
      </c>
      <c r="W151" s="525">
        <f t="shared" si="123"/>
        <v>226.49329388812987</v>
      </c>
      <c r="X151" s="525">
        <f t="shared" si="123"/>
        <v>228.21464625147109</v>
      </c>
      <c r="Y151" s="525">
        <f t="shared" si="123"/>
        <v>229.9490799383158</v>
      </c>
      <c r="Z151" s="525">
        <f t="shared" si="123"/>
        <v>231.69669147554956</v>
      </c>
      <c r="AA151" s="525">
        <f t="shared" si="123"/>
        <v>233.45758511220831</v>
      </c>
      <c r="AB151" s="525">
        <f t="shared" si="123"/>
        <v>235.23186509732838</v>
      </c>
      <c r="AC151" s="525">
        <f t="shared" si="123"/>
        <v>237.01962409671964</v>
      </c>
      <c r="AD151" s="525">
        <f t="shared" si="123"/>
        <v>238.82097004037368</v>
      </c>
      <c r="AE151" s="525">
        <f t="shared" si="123"/>
        <v>240.63600618888347</v>
      </c>
      <c r="AF151" s="525">
        <f t="shared" si="123"/>
        <v>242.46483658762114</v>
      </c>
      <c r="AG151" s="525">
        <f t="shared" si="123"/>
        <v>244.30756607270217</v>
      </c>
      <c r="AH151" s="526">
        <f t="shared" si="123"/>
        <v>246.16430027699516</v>
      </c>
    </row>
    <row r="152" spans="2:34">
      <c r="B152" s="523" t="str">
        <f t="shared" si="115"/>
        <v>Poço Verde</v>
      </c>
      <c r="C152" s="497"/>
      <c r="D152" s="924">
        <f>'ARRANJO ATERRO ORIZON'!K21</f>
        <v>69</v>
      </c>
      <c r="E152" s="525">
        <f t="shared" ref="E152:AH152" si="124">$D152*E38/1000</f>
        <v>498.53960144132367</v>
      </c>
      <c r="F152" s="525">
        <f t="shared" si="124"/>
        <v>502.32850561464585</v>
      </c>
      <c r="G152" s="525">
        <f t="shared" si="124"/>
        <v>506.14620967496813</v>
      </c>
      <c r="H152" s="525">
        <f t="shared" si="124"/>
        <v>509.99291815310778</v>
      </c>
      <c r="I152" s="525">
        <f t="shared" si="124"/>
        <v>513.86885505900773</v>
      </c>
      <c r="J152" s="525">
        <f t="shared" si="124"/>
        <v>517.77426388173615</v>
      </c>
      <c r="K152" s="525">
        <f t="shared" si="124"/>
        <v>521.70934915211035</v>
      </c>
      <c r="L152" s="525">
        <f t="shared" si="124"/>
        <v>525.67434461963637</v>
      </c>
      <c r="M152" s="525">
        <f t="shared" si="124"/>
        <v>529.66946455469395</v>
      </c>
      <c r="N152" s="525">
        <f t="shared" si="124"/>
        <v>533.69496218591416</v>
      </c>
      <c r="O152" s="525">
        <f t="shared" si="124"/>
        <v>537.75104204411423</v>
      </c>
      <c r="P152" s="525">
        <f t="shared" si="124"/>
        <v>541.83794761836282</v>
      </c>
      <c r="Q152" s="525">
        <f t="shared" si="124"/>
        <v>545.9559126581654</v>
      </c>
      <c r="R152" s="525">
        <f t="shared" si="124"/>
        <v>550.10517091302745</v>
      </c>
      <c r="S152" s="525">
        <f t="shared" si="124"/>
        <v>554.28597561157994</v>
      </c>
      <c r="T152" s="525">
        <f t="shared" si="124"/>
        <v>558.49855076376582</v>
      </c>
      <c r="U152" s="525">
        <f t="shared" si="124"/>
        <v>562.74313985865365</v>
      </c>
      <c r="V152" s="525">
        <f t="shared" si="124"/>
        <v>567.01998638531131</v>
      </c>
      <c r="W152" s="525">
        <f t="shared" si="124"/>
        <v>571.32933383280761</v>
      </c>
      <c r="X152" s="525">
        <f t="shared" si="124"/>
        <v>575.67144516933581</v>
      </c>
      <c r="Y152" s="525">
        <f t="shared" si="124"/>
        <v>580.04655414440163</v>
      </c>
      <c r="Z152" s="525">
        <f t="shared" si="124"/>
        <v>584.45490424707373</v>
      </c>
      <c r="AA152" s="525">
        <f t="shared" si="124"/>
        <v>588.8967584455454</v>
      </c>
      <c r="AB152" s="525">
        <f t="shared" si="124"/>
        <v>593.37237970801073</v>
      </c>
      <c r="AC152" s="525">
        <f t="shared" si="124"/>
        <v>597.88200178397517</v>
      </c>
      <c r="AD152" s="525">
        <f t="shared" si="124"/>
        <v>602.42589692684248</v>
      </c>
      <c r="AE152" s="525">
        <f t="shared" si="124"/>
        <v>607.00432561145851</v>
      </c>
      <c r="AF152" s="525">
        <f t="shared" si="124"/>
        <v>611.61755029227425</v>
      </c>
      <c r="AG152" s="525">
        <f t="shared" si="124"/>
        <v>616.26583541839113</v>
      </c>
      <c r="AH152" s="526">
        <f t="shared" si="124"/>
        <v>620.94944744872021</v>
      </c>
    </row>
    <row r="153" spans="2:34">
      <c r="B153" s="523" t="str">
        <f t="shared" si="115"/>
        <v>Riachão do 
Dantas</v>
      </c>
      <c r="C153" s="497"/>
      <c r="D153" s="924">
        <f>'ARRANJO ATERRO ORIZON'!K22</f>
        <v>69</v>
      </c>
      <c r="E153" s="525">
        <f t="shared" ref="E153:AH153" si="125">$D153*E39/1000</f>
        <v>568.20668152380802</v>
      </c>
      <c r="F153" s="525">
        <f t="shared" si="125"/>
        <v>572.5250559532634</v>
      </c>
      <c r="G153" s="525">
        <f t="shared" si="125"/>
        <v>576.87625483271904</v>
      </c>
      <c r="H153" s="525">
        <f t="shared" si="125"/>
        <v>581.26051127460266</v>
      </c>
      <c r="I153" s="525">
        <f t="shared" si="125"/>
        <v>585.67808059252627</v>
      </c>
      <c r="J153" s="525">
        <f t="shared" si="125"/>
        <v>590.12924030128511</v>
      </c>
      <c r="K153" s="525">
        <f t="shared" si="125"/>
        <v>594.61422351330725</v>
      </c>
      <c r="L153" s="525">
        <f t="shared" si="125"/>
        <v>599.13329664279661</v>
      </c>
      <c r="M153" s="525">
        <f t="shared" si="125"/>
        <v>603.68670390277293</v>
      </c>
      <c r="N153" s="525">
        <f t="shared" si="125"/>
        <v>608.27473390862372</v>
      </c>
      <c r="O153" s="525">
        <f t="shared" si="125"/>
        <v>612.89761977277635</v>
      </c>
      <c r="P153" s="525">
        <f t="shared" si="125"/>
        <v>617.55563901002711</v>
      </c>
      <c r="Q153" s="525">
        <f t="shared" si="125"/>
        <v>622.24905803457921</v>
      </c>
      <c r="R153" s="525">
        <f t="shared" si="125"/>
        <v>626.97814326063576</v>
      </c>
      <c r="S153" s="525">
        <f t="shared" si="125"/>
        <v>631.74318330358483</v>
      </c>
      <c r="T153" s="525">
        <f t="shared" si="125"/>
        <v>636.5444334770375</v>
      </c>
      <c r="U153" s="525">
        <f t="shared" si="125"/>
        <v>641.3821712957897</v>
      </c>
      <c r="V153" s="525">
        <f t="shared" si="125"/>
        <v>646.25667427463645</v>
      </c>
      <c r="W153" s="525">
        <f t="shared" si="125"/>
        <v>651.16821992837333</v>
      </c>
      <c r="X153" s="525">
        <f t="shared" si="125"/>
        <v>656.11710797297928</v>
      </c>
      <c r="Y153" s="525">
        <f t="shared" si="125"/>
        <v>661.10360482265799</v>
      </c>
      <c r="Z153" s="525">
        <f t="shared" si="125"/>
        <v>666.12798799220491</v>
      </c>
      <c r="AA153" s="525">
        <f t="shared" si="125"/>
        <v>671.19055719759888</v>
      </c>
      <c r="AB153" s="525">
        <f t="shared" si="125"/>
        <v>676.29161215481906</v>
      </c>
      <c r="AC153" s="525">
        <f t="shared" si="125"/>
        <v>681.43141927806892</v>
      </c>
      <c r="AD153" s="525">
        <f t="shared" si="125"/>
        <v>686.61028886607414</v>
      </c>
      <c r="AE153" s="525">
        <f t="shared" si="125"/>
        <v>691.82851779303996</v>
      </c>
      <c r="AF153" s="525">
        <f t="shared" si="125"/>
        <v>697.0864051894107</v>
      </c>
      <c r="AG153" s="525">
        <f t="shared" si="125"/>
        <v>702.38425245901874</v>
      </c>
      <c r="AH153" s="526">
        <f t="shared" si="125"/>
        <v>707.72236329636121</v>
      </c>
    </row>
    <row r="154" spans="2:34">
      <c r="B154" s="523" t="str">
        <f t="shared" si="115"/>
        <v>Salgado</v>
      </c>
      <c r="C154" s="497"/>
      <c r="D154" s="924">
        <f>'ARRANJO ATERRO ORIZON'!K23</f>
        <v>69</v>
      </c>
      <c r="E154" s="525">
        <f t="shared" ref="E154:AH154" si="126">$D154*E40/1000</f>
        <v>417.26134134509203</v>
      </c>
      <c r="F154" s="525">
        <f t="shared" si="126"/>
        <v>420.43253021959208</v>
      </c>
      <c r="G154" s="525">
        <f t="shared" si="126"/>
        <v>423.62782365759233</v>
      </c>
      <c r="H154" s="525">
        <f t="shared" si="126"/>
        <v>426.84739284469737</v>
      </c>
      <c r="I154" s="525">
        <f t="shared" si="126"/>
        <v>430.09142526990303</v>
      </c>
      <c r="J154" s="525">
        <f t="shared" si="126"/>
        <v>433.36012472559588</v>
      </c>
      <c r="K154" s="525">
        <f t="shared" si="126"/>
        <v>436.65366239738086</v>
      </c>
      <c r="L154" s="525">
        <f t="shared" si="126"/>
        <v>439.97223392594935</v>
      </c>
      <c r="M154" s="525">
        <f t="shared" si="126"/>
        <v>443.31601864860158</v>
      </c>
      <c r="N154" s="525">
        <f t="shared" si="126"/>
        <v>446.68522850941974</v>
      </c>
      <c r="O154" s="525">
        <f t="shared" si="126"/>
        <v>450.08003469400842</v>
      </c>
      <c r="P154" s="525">
        <f t="shared" si="126"/>
        <v>453.50064099475463</v>
      </c>
      <c r="Q154" s="525">
        <f t="shared" si="126"/>
        <v>456.94724305234962</v>
      </c>
      <c r="R154" s="525">
        <f t="shared" si="126"/>
        <v>460.42003650748438</v>
      </c>
      <c r="S154" s="525">
        <f t="shared" si="126"/>
        <v>463.91923330424123</v>
      </c>
      <c r="T154" s="525">
        <f t="shared" si="126"/>
        <v>467.44502093161577</v>
      </c>
      <c r="U154" s="525">
        <f t="shared" si="126"/>
        <v>470.99760318199515</v>
      </c>
      <c r="V154" s="525">
        <f t="shared" si="126"/>
        <v>474.57718384776564</v>
      </c>
      <c r="W154" s="525">
        <f t="shared" si="126"/>
        <v>478.18396672131422</v>
      </c>
      <c r="X154" s="525">
        <f t="shared" si="126"/>
        <v>481.81817189841831</v>
      </c>
      <c r="Y154" s="525">
        <f t="shared" si="126"/>
        <v>485.47999501976932</v>
      </c>
      <c r="Z154" s="525">
        <f t="shared" si="126"/>
        <v>489.16963987775404</v>
      </c>
      <c r="AA154" s="525">
        <f t="shared" si="126"/>
        <v>492.88732656814977</v>
      </c>
      <c r="AB154" s="525">
        <f t="shared" si="126"/>
        <v>496.63327518673452</v>
      </c>
      <c r="AC154" s="525">
        <f t="shared" si="126"/>
        <v>500.40768137419934</v>
      </c>
      <c r="AD154" s="525">
        <f t="shared" si="126"/>
        <v>504.2107729977389</v>
      </c>
      <c r="AE154" s="525">
        <f t="shared" si="126"/>
        <v>508.04276806628019</v>
      </c>
      <c r="AF154" s="525">
        <f t="shared" si="126"/>
        <v>511.90388624561513</v>
      </c>
      <c r="AG154" s="525">
        <f t="shared" si="126"/>
        <v>515.79434887099239</v>
      </c>
      <c r="AH154" s="526">
        <f t="shared" si="126"/>
        <v>519.71437895980603</v>
      </c>
    </row>
    <row r="155" spans="2:34">
      <c r="B155" s="523" t="str">
        <f t="shared" si="115"/>
        <v>Santa Luzia do 
Itanhy</v>
      </c>
      <c r="C155" s="497"/>
      <c r="D155" s="924">
        <f>'ARRANJO ATERRO ORIZON'!K24</f>
        <v>69</v>
      </c>
      <c r="E155" s="525">
        <f t="shared" ref="E155:AH155" si="127">$D155*E41/1000</f>
        <v>247.04638327122083</v>
      </c>
      <c r="F155" s="525">
        <f t="shared" si="127"/>
        <v>248.92393737098405</v>
      </c>
      <c r="G155" s="525">
        <f t="shared" si="127"/>
        <v>250.81576297074733</v>
      </c>
      <c r="H155" s="525">
        <f t="shared" si="127"/>
        <v>252.72196142374025</v>
      </c>
      <c r="I155" s="525">
        <f t="shared" si="127"/>
        <v>254.64264373588097</v>
      </c>
      <c r="J155" s="525">
        <f t="shared" si="127"/>
        <v>256.57793056577606</v>
      </c>
      <c r="K155" s="525">
        <f t="shared" si="127"/>
        <v>258.52792326665531</v>
      </c>
      <c r="L155" s="525">
        <f t="shared" si="127"/>
        <v>260.49273767078114</v>
      </c>
      <c r="M155" s="525">
        <f t="shared" si="127"/>
        <v>262.47247995772739</v>
      </c>
      <c r="N155" s="525">
        <f t="shared" si="127"/>
        <v>264.46727561244501</v>
      </c>
      <c r="O155" s="525">
        <f t="shared" si="127"/>
        <v>266.47722598816364</v>
      </c>
      <c r="P155" s="525">
        <f t="shared" si="127"/>
        <v>268.50245174348998</v>
      </c>
      <c r="Q155" s="525">
        <f t="shared" si="127"/>
        <v>270.54306871068655</v>
      </c>
      <c r="R155" s="525">
        <f t="shared" si="127"/>
        <v>272.59919272201557</v>
      </c>
      <c r="S155" s="525">
        <f t="shared" si="127"/>
        <v>274.67094926242817</v>
      </c>
      <c r="T155" s="525">
        <f t="shared" si="127"/>
        <v>276.75844933784236</v>
      </c>
      <c r="U155" s="525">
        <f t="shared" si="127"/>
        <v>278.86181360686504</v>
      </c>
      <c r="V155" s="525">
        <f t="shared" si="127"/>
        <v>280.98116272810279</v>
      </c>
      <c r="W155" s="525">
        <f t="shared" si="127"/>
        <v>283.11661736016231</v>
      </c>
      <c r="X155" s="525">
        <f t="shared" si="127"/>
        <v>285.26830781433881</v>
      </c>
      <c r="Y155" s="525">
        <f t="shared" si="127"/>
        <v>287.43634992289481</v>
      </c>
      <c r="Z155" s="525">
        <f t="shared" si="127"/>
        <v>289.62086434443694</v>
      </c>
      <c r="AA155" s="525">
        <f t="shared" si="127"/>
        <v>291.82198139026036</v>
      </c>
      <c r="AB155" s="525">
        <f t="shared" si="127"/>
        <v>294.0398313716604</v>
      </c>
      <c r="AC155" s="525">
        <f t="shared" si="127"/>
        <v>296.2745301208995</v>
      </c>
      <c r="AD155" s="525">
        <f t="shared" si="127"/>
        <v>298.52621255046705</v>
      </c>
      <c r="AE155" s="525">
        <f t="shared" si="127"/>
        <v>300.79500773610425</v>
      </c>
      <c r="AF155" s="525">
        <f t="shared" si="127"/>
        <v>303.08104573452636</v>
      </c>
      <c r="AG155" s="525">
        <f t="shared" si="127"/>
        <v>305.38445759087767</v>
      </c>
      <c r="AH155" s="526">
        <f t="shared" si="127"/>
        <v>307.7053753462439</v>
      </c>
    </row>
    <row r="156" spans="2:34">
      <c r="B156" s="523" t="str">
        <f t="shared" si="115"/>
        <v>Simão Dias</v>
      </c>
      <c r="C156" s="497"/>
      <c r="D156" s="924">
        <f>'ARRANJO ATERRO ORIZON'!K25</f>
        <v>69</v>
      </c>
      <c r="E156" s="525">
        <f t="shared" ref="E156:AH156" si="128">$D156*E42/1000</f>
        <v>876.2735214630203</v>
      </c>
      <c r="F156" s="525">
        <f t="shared" si="128"/>
        <v>882.9332058548805</v>
      </c>
      <c r="G156" s="525">
        <f t="shared" si="128"/>
        <v>889.6435112572409</v>
      </c>
      <c r="H156" s="525">
        <f t="shared" si="128"/>
        <v>896.40479717000665</v>
      </c>
      <c r="I156" s="525">
        <f t="shared" si="128"/>
        <v>903.21745733116973</v>
      </c>
      <c r="J156" s="525">
        <f t="shared" si="128"/>
        <v>910.08191971680776</v>
      </c>
      <c r="K156" s="525">
        <f t="shared" si="128"/>
        <v>916.99854382682634</v>
      </c>
      <c r="L156" s="525">
        <f t="shared" si="128"/>
        <v>923.9677405182606</v>
      </c>
      <c r="M156" s="525">
        <f t="shared" si="128"/>
        <v>930.98988641005894</v>
      </c>
      <c r="N156" s="525">
        <f t="shared" si="128"/>
        <v>938.06542659734259</v>
      </c>
      <c r="O156" s="525">
        <f t="shared" si="128"/>
        <v>945.19472058001634</v>
      </c>
      <c r="P156" s="525">
        <f t="shared" si="128"/>
        <v>952.37819633415904</v>
      </c>
      <c r="Q156" s="525">
        <f t="shared" si="128"/>
        <v>959.61626471680518</v>
      </c>
      <c r="R156" s="525">
        <f t="shared" si="128"/>
        <v>966.90933658498921</v>
      </c>
      <c r="S156" s="525">
        <f t="shared" si="128"/>
        <v>974.25785703383247</v>
      </c>
      <c r="T156" s="525">
        <f t="shared" si="128"/>
        <v>981.66221980132684</v>
      </c>
      <c r="U156" s="525">
        <f t="shared" si="128"/>
        <v>989.12285286355041</v>
      </c>
      <c r="V156" s="525">
        <f t="shared" si="128"/>
        <v>996.64018419658044</v>
      </c>
      <c r="W156" s="525">
        <f t="shared" si="128"/>
        <v>1004.2146417764957</v>
      </c>
      <c r="X156" s="525">
        <f t="shared" si="128"/>
        <v>1011.8466878174598</v>
      </c>
      <c r="Y156" s="525">
        <f t="shared" si="128"/>
        <v>1019.5367331765075</v>
      </c>
      <c r="Z156" s="525">
        <f t="shared" si="128"/>
        <v>1027.2852058297176</v>
      </c>
      <c r="AA156" s="525">
        <f t="shared" si="128"/>
        <v>1035.0925679912534</v>
      </c>
      <c r="AB156" s="525">
        <f t="shared" si="128"/>
        <v>1042.9592818752794</v>
      </c>
      <c r="AC156" s="525">
        <f t="shared" si="128"/>
        <v>1050.8857583388303</v>
      </c>
      <c r="AD156" s="525">
        <f t="shared" si="128"/>
        <v>1058.8724759165066</v>
      </c>
      <c r="AE156" s="525">
        <f t="shared" si="128"/>
        <v>1066.9198924399618</v>
      </c>
      <c r="AF156" s="525">
        <f t="shared" si="128"/>
        <v>1075.028469220365</v>
      </c>
      <c r="AG156" s="525">
        <f t="shared" si="128"/>
        <v>1083.1986710748431</v>
      </c>
      <c r="AH156" s="526">
        <f t="shared" si="128"/>
        <v>1091.4309663531274</v>
      </c>
    </row>
    <row r="157" spans="2:34">
      <c r="B157" s="523" t="str">
        <f t="shared" si="115"/>
        <v>Tobias Barreto</v>
      </c>
      <c r="C157" s="497"/>
      <c r="D157" s="924">
        <f>'ARRANJO ATERRO ORIZON'!K26</f>
        <v>69</v>
      </c>
      <c r="E157" s="525">
        <f t="shared" ref="E157:AH157" si="129">$D157*E43/1000</f>
        <v>271.75102159834296</v>
      </c>
      <c r="F157" s="525">
        <f t="shared" si="129"/>
        <v>273.81633110808247</v>
      </c>
      <c r="G157" s="525">
        <f t="shared" si="129"/>
        <v>275.89733926782208</v>
      </c>
      <c r="H157" s="525">
        <f t="shared" si="129"/>
        <v>277.99415756611432</v>
      </c>
      <c r="I157" s="525">
        <f t="shared" si="129"/>
        <v>280.10690810946909</v>
      </c>
      <c r="J157" s="525">
        <f t="shared" si="129"/>
        <v>282.2357236223537</v>
      </c>
      <c r="K157" s="525">
        <f t="shared" si="129"/>
        <v>284.38071559332087</v>
      </c>
      <c r="L157" s="525">
        <f t="shared" si="129"/>
        <v>286.54201143785929</v>
      </c>
      <c r="M157" s="525">
        <f t="shared" si="129"/>
        <v>288.71972795350018</v>
      </c>
      <c r="N157" s="525">
        <f t="shared" si="129"/>
        <v>290.91400317368959</v>
      </c>
      <c r="O157" s="525">
        <f t="shared" si="129"/>
        <v>293.12494858698005</v>
      </c>
      <c r="P157" s="525">
        <f t="shared" si="129"/>
        <v>295.35269691783907</v>
      </c>
      <c r="Q157" s="525">
        <f t="shared" si="129"/>
        <v>297.59737558175527</v>
      </c>
      <c r="R157" s="525">
        <f t="shared" si="129"/>
        <v>299.85911199421713</v>
      </c>
      <c r="S157" s="525">
        <f t="shared" si="129"/>
        <v>302.13804418867096</v>
      </c>
      <c r="T157" s="525">
        <f t="shared" si="129"/>
        <v>304.43429427162664</v>
      </c>
      <c r="U157" s="525">
        <f t="shared" si="129"/>
        <v>306.74799496755162</v>
      </c>
      <c r="V157" s="525">
        <f t="shared" si="129"/>
        <v>309.07927900091306</v>
      </c>
      <c r="W157" s="525">
        <f t="shared" si="129"/>
        <v>311.42827909617853</v>
      </c>
      <c r="X157" s="525">
        <f t="shared" si="129"/>
        <v>313.79513859577276</v>
      </c>
      <c r="Y157" s="525">
        <f t="shared" si="129"/>
        <v>316.17998491518421</v>
      </c>
      <c r="Z157" s="525">
        <f t="shared" si="129"/>
        <v>318.58295077888067</v>
      </c>
      <c r="AA157" s="525">
        <f t="shared" si="129"/>
        <v>321.00417952928638</v>
      </c>
      <c r="AB157" s="525">
        <f t="shared" si="129"/>
        <v>323.44381450882645</v>
      </c>
      <c r="AC157" s="525">
        <f t="shared" si="129"/>
        <v>325.90198313298947</v>
      </c>
      <c r="AD157" s="525">
        <f t="shared" si="129"/>
        <v>328.37883380551381</v>
      </c>
      <c r="AE157" s="525">
        <f t="shared" si="129"/>
        <v>330.87450850971476</v>
      </c>
      <c r="AF157" s="525">
        <f t="shared" si="129"/>
        <v>333.38915030797904</v>
      </c>
      <c r="AG157" s="525">
        <f t="shared" si="129"/>
        <v>335.92290334996545</v>
      </c>
      <c r="AH157" s="526">
        <f t="shared" si="129"/>
        <v>338.47591288086835</v>
      </c>
    </row>
    <row r="158" spans="2:34">
      <c r="B158" s="523" t="str">
        <f t="shared" si="115"/>
        <v>Tomar do Geru</v>
      </c>
      <c r="C158" s="497"/>
      <c r="D158" s="924">
        <f>'ARRANJO ATERRO ORIZON'!K27</f>
        <v>69</v>
      </c>
      <c r="E158" s="525">
        <f t="shared" ref="E158:AH158" si="130">$D158*E44/1000</f>
        <v>1135.1781311312598</v>
      </c>
      <c r="F158" s="525">
        <f t="shared" si="130"/>
        <v>1143.8054922196718</v>
      </c>
      <c r="G158" s="525">
        <f t="shared" si="130"/>
        <v>1152.4984308505841</v>
      </c>
      <c r="H158" s="525">
        <f t="shared" si="130"/>
        <v>1161.2574127420864</v>
      </c>
      <c r="I158" s="525">
        <f t="shared" si="130"/>
        <v>1170.082947966373</v>
      </c>
      <c r="J158" s="525">
        <f t="shared" si="130"/>
        <v>1178.975590949741</v>
      </c>
      <c r="K158" s="525">
        <f t="shared" si="130"/>
        <v>1187.9358074102811</v>
      </c>
      <c r="L158" s="525">
        <f t="shared" si="130"/>
        <v>1196.9641295972394</v>
      </c>
      <c r="M158" s="525">
        <f t="shared" si="130"/>
        <v>1206.0610454057573</v>
      </c>
      <c r="N158" s="525">
        <f t="shared" si="130"/>
        <v>1215.2271314391853</v>
      </c>
      <c r="O158" s="525">
        <f t="shared" si="130"/>
        <v>1224.4628534156118</v>
      </c>
      <c r="P158" s="525">
        <f t="shared" si="130"/>
        <v>1233.7687657613367</v>
      </c>
      <c r="Q158" s="525">
        <f t="shared" si="130"/>
        <v>1243.1454007256048</v>
      </c>
      <c r="R158" s="525">
        <f t="shared" si="130"/>
        <v>1252.5932905576615</v>
      </c>
      <c r="S158" s="525">
        <f t="shared" si="130"/>
        <v>1262.1130118608573</v>
      </c>
      <c r="T158" s="525">
        <f t="shared" si="130"/>
        <v>1271.7050747073856</v>
      </c>
      <c r="U158" s="525">
        <f t="shared" si="130"/>
        <v>1281.3700335235451</v>
      </c>
      <c r="V158" s="525">
        <f t="shared" si="130"/>
        <v>1291.1084427356325</v>
      </c>
      <c r="W158" s="525">
        <f t="shared" si="130"/>
        <v>1300.9208567699459</v>
      </c>
      <c r="X158" s="525">
        <f t="shared" si="130"/>
        <v>1310.8078744068866</v>
      </c>
      <c r="Y158" s="525">
        <f t="shared" si="130"/>
        <v>1320.7700278957013</v>
      </c>
      <c r="Z158" s="525">
        <f t="shared" si="130"/>
        <v>1330.8078716626878</v>
      </c>
      <c r="AA158" s="525">
        <f t="shared" si="130"/>
        <v>1340.9220044882463</v>
      </c>
      <c r="AB158" s="525">
        <f t="shared" si="130"/>
        <v>1351.1130251527798</v>
      </c>
      <c r="AC158" s="525">
        <f t="shared" si="130"/>
        <v>1361.3814659055331</v>
      </c>
      <c r="AD158" s="525">
        <f t="shared" si="130"/>
        <v>1371.7279466693963</v>
      </c>
      <c r="AE158" s="525">
        <f t="shared" si="130"/>
        <v>1382.153060547399</v>
      </c>
      <c r="AF158" s="525">
        <f t="shared" si="130"/>
        <v>1392.6574051501489</v>
      </c>
      <c r="AG158" s="525">
        <f t="shared" si="130"/>
        <v>1403.2415826300828</v>
      </c>
      <c r="AH158" s="526">
        <f t="shared" si="130"/>
        <v>1413.9061997159909</v>
      </c>
    </row>
    <row r="159" spans="2:34">
      <c r="B159" s="523" t="str">
        <f t="shared" si="115"/>
        <v>Umbaúba</v>
      </c>
      <c r="C159" s="497"/>
      <c r="D159" s="924">
        <f>'ARRANJO ATERRO ORIZON'!K28</f>
        <v>69</v>
      </c>
      <c r="E159" s="525">
        <f t="shared" ref="E159:AH159" si="131">$D159*E45/1000</f>
        <v>528.92630658368387</v>
      </c>
      <c r="F159" s="525">
        <f t="shared" si="131"/>
        <v>532.94614991127685</v>
      </c>
      <c r="G159" s="525">
        <f t="shared" si="131"/>
        <v>536.9965485203702</v>
      </c>
      <c r="H159" s="525">
        <f t="shared" si="131"/>
        <v>541.07771940822795</v>
      </c>
      <c r="I159" s="525">
        <f t="shared" si="131"/>
        <v>545.1899002385212</v>
      </c>
      <c r="J159" s="525">
        <f t="shared" si="131"/>
        <v>549.33334934132665</v>
      </c>
      <c r="K159" s="525">
        <f t="shared" si="131"/>
        <v>553.50828371390912</v>
      </c>
      <c r="L159" s="525">
        <f t="shared" si="131"/>
        <v>557.7149513531424</v>
      </c>
      <c r="M159" s="525">
        <f t="shared" si="131"/>
        <v>561.95357958949432</v>
      </c>
      <c r="N159" s="525">
        <f t="shared" si="131"/>
        <v>566.22443708624485</v>
      </c>
      <c r="O159" s="525">
        <f t="shared" si="131"/>
        <v>570.52774084065845</v>
      </c>
      <c r="P159" s="525">
        <f t="shared" si="131"/>
        <v>574.86374918281206</v>
      </c>
      <c r="Q159" s="525">
        <f t="shared" si="131"/>
        <v>579.23271010958001</v>
      </c>
      <c r="R159" s="525">
        <f t="shared" si="131"/>
        <v>583.63487161783542</v>
      </c>
      <c r="S159" s="525">
        <f t="shared" si="131"/>
        <v>588.07050237085866</v>
      </c>
      <c r="T159" s="525">
        <f t="shared" si="131"/>
        <v>592.53984003232063</v>
      </c>
      <c r="U159" s="525">
        <f t="shared" si="131"/>
        <v>597.04314293229811</v>
      </c>
      <c r="V159" s="525">
        <f t="shared" si="131"/>
        <v>601.58066940086803</v>
      </c>
      <c r="W159" s="525">
        <f t="shared" si="131"/>
        <v>606.15267776810754</v>
      </c>
      <c r="X159" s="525">
        <f t="shared" si="131"/>
        <v>610.75944703049947</v>
      </c>
      <c r="Y159" s="525">
        <f t="shared" si="131"/>
        <v>615.40122518491773</v>
      </c>
      <c r="Z159" s="525">
        <f t="shared" si="131"/>
        <v>620.07827056143958</v>
      </c>
      <c r="AA159" s="525">
        <f t="shared" si="131"/>
        <v>624.7908621565474</v>
      </c>
      <c r="AB159" s="525">
        <f t="shared" si="131"/>
        <v>629.53927896672496</v>
      </c>
      <c r="AC159" s="525">
        <f t="shared" si="131"/>
        <v>634.32376898884581</v>
      </c>
      <c r="AD159" s="525">
        <f t="shared" si="131"/>
        <v>639.14462107054999</v>
      </c>
      <c r="AE159" s="525">
        <f t="shared" si="131"/>
        <v>644.00211156299929</v>
      </c>
      <c r="AF159" s="525">
        <f t="shared" si="131"/>
        <v>648.89651891762105</v>
      </c>
      <c r="AG159" s="525">
        <f t="shared" si="131"/>
        <v>653.82812370206909</v>
      </c>
      <c r="AH159" s="526">
        <f t="shared" si="131"/>
        <v>658.79720861630813</v>
      </c>
    </row>
    <row r="160" spans="2:34">
      <c r="B160" s="925"/>
      <c r="C160" s="670"/>
      <c r="D160" s="670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  <c r="Z160" s="926"/>
      <c r="AA160" s="926"/>
      <c r="AB160" s="926"/>
      <c r="AC160" s="926"/>
      <c r="AD160" s="926"/>
      <c r="AE160" s="926"/>
      <c r="AF160" s="926"/>
      <c r="AG160" s="926"/>
      <c r="AH160" s="92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22B1-F8C4-4653-8E03-83CD4A57138E}">
  <sheetPr>
    <tabColor theme="4" tint="-0.499984740745262"/>
  </sheetPr>
  <dimension ref="A1"/>
  <sheetViews>
    <sheetView workbookViewId="0"/>
  </sheetViews>
  <sheetFormatPr baseColWidth="10" defaultColWidth="8.83203125" defaultRowHeight="1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8648-A0F0-48FB-9773-5A10E327B826}">
  <dimension ref="A1:AH40"/>
  <sheetViews>
    <sheetView zoomScale="106" workbookViewId="0">
      <selection activeCell="E1" sqref="E1"/>
    </sheetView>
  </sheetViews>
  <sheetFormatPr baseColWidth="10" defaultColWidth="0" defaultRowHeight="12" zeroHeight="1"/>
  <cols>
    <col min="1" max="3" width="2.6640625" style="307" customWidth="1"/>
    <col min="4" max="4" width="33.1640625" style="307" bestFit="1" customWidth="1"/>
    <col min="5" max="5" width="43" style="307" customWidth="1"/>
    <col min="6" max="8" width="12.33203125" style="307" customWidth="1"/>
    <col min="9" max="9" width="8.83203125" style="307" hidden="1" customWidth="1"/>
    <col min="10" max="10" width="10.1640625" style="307" hidden="1" customWidth="1"/>
    <col min="11" max="34" width="0" style="307" hidden="1" customWidth="1"/>
    <col min="35" max="16384" width="8.83203125" style="307" hidden="1"/>
  </cols>
  <sheetData>
    <row r="1" spans="4:34" ht="11.25" customHeight="1"/>
    <row r="2" spans="4:34" ht="11.25" customHeight="1">
      <c r="D2" s="308"/>
      <c r="E2" s="309"/>
      <c r="F2" s="309"/>
      <c r="G2" s="310"/>
    </row>
    <row r="3" spans="4:34" ht="11.25" customHeight="1">
      <c r="D3" s="311" t="s">
        <v>714</v>
      </c>
      <c r="E3" s="312"/>
      <c r="F3" s="313"/>
      <c r="G3" s="314"/>
    </row>
    <row r="4" spans="4:34" ht="11.25" customHeight="1">
      <c r="D4" s="315" t="s">
        <v>715</v>
      </c>
      <c r="F4" s="316"/>
      <c r="G4" s="1099">
        <v>44742</v>
      </c>
    </row>
    <row r="5" spans="4:34" ht="11.25" customHeight="1">
      <c r="D5" s="315"/>
      <c r="E5" s="316" t="s">
        <v>716</v>
      </c>
      <c r="F5" s="316"/>
      <c r="G5" s="934" t="s">
        <v>717</v>
      </c>
    </row>
    <row r="6" spans="4:34" ht="11.25" customHeight="1">
      <c r="D6" s="931" t="s">
        <v>718</v>
      </c>
      <c r="E6" s="932" t="s">
        <v>719</v>
      </c>
      <c r="F6" s="933"/>
      <c r="G6" s="932">
        <v>1</v>
      </c>
    </row>
    <row r="7" spans="4:34" ht="11.25" customHeight="1"/>
    <row r="8" spans="4:34" ht="15" customHeight="1">
      <c r="D8" s="317" t="s">
        <v>721</v>
      </c>
      <c r="E8" s="318"/>
      <c r="F8" s="319" t="s">
        <v>1077</v>
      </c>
      <c r="G8" s="319" t="s">
        <v>739</v>
      </c>
      <c r="AF8" s="320">
        <f>INDEX(AF9:AF12,MATCH(E9,AG9:AG12,0))</f>
        <v>3</v>
      </c>
      <c r="AG8" s="320"/>
      <c r="AH8" s="320"/>
    </row>
    <row r="9" spans="4:34" ht="12" customHeight="1">
      <c r="D9" s="321" t="s">
        <v>722</v>
      </c>
      <c r="E9" s="322" t="s">
        <v>723</v>
      </c>
      <c r="F9" s="323">
        <v>2.0593027888446219E-2</v>
      </c>
      <c r="G9" s="1007">
        <v>2.0593027888446219E-2</v>
      </c>
      <c r="AF9" s="320">
        <v>1</v>
      </c>
      <c r="AG9" s="320" t="s">
        <v>724</v>
      </c>
      <c r="AH9" s="320"/>
    </row>
    <row r="10" spans="4:34" ht="12" customHeight="1">
      <c r="D10" s="484" t="s">
        <v>725</v>
      </c>
      <c r="E10" s="322" t="s">
        <v>720</v>
      </c>
      <c r="F10" s="325">
        <v>5.1322006296357525E-2</v>
      </c>
      <c r="G10" s="1008">
        <v>5.1322006296357525E-2</v>
      </c>
      <c r="AF10" s="320">
        <v>2</v>
      </c>
      <c r="AG10" s="320" t="s">
        <v>726</v>
      </c>
      <c r="AH10" s="320"/>
    </row>
    <row r="11" spans="4:34" ht="12" customHeight="1">
      <c r="D11" s="324" t="s">
        <v>727</v>
      </c>
      <c r="E11" s="326" t="s">
        <v>720</v>
      </c>
      <c r="F11" s="327">
        <v>0.64279413329824509</v>
      </c>
      <c r="G11" s="1009">
        <v>0.64279413329824509</v>
      </c>
      <c r="AF11" s="320">
        <v>3</v>
      </c>
      <c r="AG11" s="320" t="s">
        <v>723</v>
      </c>
      <c r="AH11" s="320"/>
    </row>
    <row r="12" spans="4:34" ht="12" customHeight="1">
      <c r="D12" s="324" t="s">
        <v>728</v>
      </c>
      <c r="E12" s="326" t="s">
        <v>720</v>
      </c>
      <c r="F12" s="328">
        <v>0.55412906922761163</v>
      </c>
      <c r="G12" s="1010">
        <v>0.55412906922761163</v>
      </c>
      <c r="AF12" s="320">
        <v>4</v>
      </c>
      <c r="AG12" s="320" t="s">
        <v>729</v>
      </c>
      <c r="AH12" s="320"/>
    </row>
    <row r="13" spans="4:34" ht="12" customHeight="1">
      <c r="D13" s="324" t="s">
        <v>730</v>
      </c>
      <c r="E13" s="329"/>
      <c r="F13" s="330">
        <v>0.34</v>
      </c>
      <c r="G13" s="1011">
        <v>0.34</v>
      </c>
      <c r="I13" s="363"/>
      <c r="AF13" s="320"/>
      <c r="AG13" s="320"/>
      <c r="AH13" s="320"/>
    </row>
    <row r="14" spans="4:34" ht="12" customHeight="1">
      <c r="D14" s="324" t="s">
        <v>731</v>
      </c>
      <c r="E14" s="326"/>
      <c r="F14" s="327">
        <f>F11*(1+(1-F13)*F12)</f>
        <v>0.87788013705933199</v>
      </c>
      <c r="G14" s="1009">
        <f>G11*(1+(1-G13)*G12)</f>
        <v>0.87788013705933199</v>
      </c>
      <c r="AF14" s="320">
        <f>INDEX(AF15:AF16,MATCH(E20,AG15:AG16,0))</f>
        <v>1</v>
      </c>
      <c r="AG14" s="320"/>
      <c r="AH14" s="320"/>
    </row>
    <row r="15" spans="4:34" ht="12" customHeight="1">
      <c r="D15" s="324" t="s">
        <v>732</v>
      </c>
      <c r="E15" s="331" t="s">
        <v>733</v>
      </c>
      <c r="F15" s="325">
        <v>3.0898275862068957E-2</v>
      </c>
      <c r="G15" s="1008">
        <v>3.0898275862068957E-2</v>
      </c>
      <c r="AF15" s="320">
        <v>1</v>
      </c>
      <c r="AG15" s="320" t="s">
        <v>734</v>
      </c>
      <c r="AH15" s="320"/>
    </row>
    <row r="16" spans="4:34" ht="12" customHeight="1">
      <c r="D16" s="332" t="s">
        <v>735</v>
      </c>
      <c r="E16" s="333" t="s">
        <v>736</v>
      </c>
      <c r="F16" s="1005">
        <v>3.0200000000000001E-2</v>
      </c>
      <c r="G16" s="1005">
        <v>3.0200000000000001E-2</v>
      </c>
      <c r="AF16" s="320">
        <v>2</v>
      </c>
      <c r="AG16" s="320" t="s">
        <v>737</v>
      </c>
      <c r="AH16" s="320"/>
    </row>
    <row r="17" spans="4:34" ht="12" customHeight="1">
      <c r="D17" s="335" t="s">
        <v>738</v>
      </c>
      <c r="E17" s="336"/>
      <c r="F17" s="337">
        <f>F9+(F14*F10)+F15+F16</f>
        <v>0.12674587367212142</v>
      </c>
      <c r="G17" s="1012">
        <f>G9+(G14*G10)+G15+G16</f>
        <v>0.12674587367212142</v>
      </c>
      <c r="AF17" s="320">
        <v>3</v>
      </c>
      <c r="AG17" s="320" t="s">
        <v>739</v>
      </c>
      <c r="AH17" s="320"/>
    </row>
    <row r="18" spans="4:34" ht="12" customHeight="1">
      <c r="D18" s="338" t="s">
        <v>740</v>
      </c>
      <c r="E18" s="333" t="s">
        <v>741</v>
      </c>
      <c r="F18" s="334">
        <v>2.1772503868661072E-2</v>
      </c>
      <c r="G18" s="1005">
        <v>2.1772503868661072E-2</v>
      </c>
      <c r="AH18" s="320"/>
    </row>
    <row r="19" spans="4:34" ht="13" thickBot="1">
      <c r="D19" s="339" t="s">
        <v>742</v>
      </c>
      <c r="E19" s="340"/>
      <c r="F19" s="341">
        <f>(1+F17)/(1+F18)-1</f>
        <v>0.10273653812958106</v>
      </c>
      <c r="G19" s="1006">
        <f>(1+G17)/(1+G18)-1</f>
        <v>0.10273653812958106</v>
      </c>
      <c r="AF19" s="320">
        <f>INDEX(AF20:AF21,MATCH(E15,AG20:AG21,0))</f>
        <v>2</v>
      </c>
      <c r="AG19" s="320"/>
      <c r="AH19" s="320"/>
    </row>
    <row r="20" spans="4:34" ht="12" customHeight="1">
      <c r="D20" s="342" t="s">
        <v>743</v>
      </c>
      <c r="E20" s="343" t="s">
        <v>734</v>
      </c>
      <c r="F20" s="344">
        <v>3.2960999999999997E-2</v>
      </c>
      <c r="G20" s="1005">
        <v>0</v>
      </c>
      <c r="AF20" s="320">
        <v>1</v>
      </c>
      <c r="AG20" s="345" t="s">
        <v>744</v>
      </c>
      <c r="AH20" s="320"/>
    </row>
    <row r="21" spans="4:34" ht="12" customHeight="1">
      <c r="D21" s="346" t="s">
        <v>745</v>
      </c>
      <c r="E21" s="347"/>
      <c r="F21" s="485">
        <f>(1+F19)*(1+F20)-1</f>
        <v>0.13908383716287021</v>
      </c>
      <c r="G21" s="1013">
        <f>(1+G19)*(1+G20)-1</f>
        <v>0.10273653812958106</v>
      </c>
      <c r="H21" s="348"/>
      <c r="AF21" s="320">
        <v>2</v>
      </c>
      <c r="AG21" s="345" t="s">
        <v>733</v>
      </c>
      <c r="AH21" s="320"/>
    </row>
    <row r="22" spans="4:34" ht="11.5" customHeight="1">
      <c r="D22" s="349"/>
      <c r="E22" s="350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F22" s="320"/>
      <c r="AG22" s="320"/>
      <c r="AH22" s="320"/>
    </row>
    <row r="23" spans="4:34" ht="15" customHeight="1">
      <c r="D23" s="352" t="s">
        <v>746</v>
      </c>
      <c r="E23" s="353"/>
      <c r="F23" s="354"/>
      <c r="G23" s="354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F23" s="320"/>
      <c r="AG23" s="320"/>
      <c r="AH23" s="320"/>
    </row>
    <row r="24" spans="4:34" ht="12" customHeight="1">
      <c r="D24" s="324" t="s">
        <v>747</v>
      </c>
      <c r="E24" s="355"/>
      <c r="F24" s="1014">
        <v>0.12874293174766513</v>
      </c>
      <c r="G24" s="1014">
        <v>9.5781931747665139E-2</v>
      </c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F24" s="320"/>
      <c r="AG24" s="320"/>
      <c r="AH24" s="320"/>
    </row>
    <row r="25" spans="4:34" ht="12" customHeight="1">
      <c r="D25" s="338" t="s">
        <v>748</v>
      </c>
      <c r="E25" s="357"/>
      <c r="F25" s="1015">
        <f>F13</f>
        <v>0.34</v>
      </c>
      <c r="G25" s="1015">
        <f>G13</f>
        <v>0.34</v>
      </c>
      <c r="Q25" s="351"/>
      <c r="R25" s="351"/>
      <c r="S25" s="351"/>
      <c r="T25" s="351"/>
      <c r="U25" s="351"/>
      <c r="V25" s="351"/>
      <c r="W25" s="351"/>
      <c r="X25" s="351"/>
      <c r="Y25" s="351"/>
      <c r="Z25" s="351"/>
      <c r="AA25" s="351"/>
      <c r="AB25" s="351"/>
      <c r="AC25" s="351"/>
      <c r="AD25" s="351"/>
      <c r="AF25" s="359"/>
      <c r="AG25" s="320" t="s">
        <v>749</v>
      </c>
      <c r="AH25" s="320"/>
    </row>
    <row r="26" spans="4:34" ht="13" thickBot="1">
      <c r="D26" s="360" t="s">
        <v>750</v>
      </c>
      <c r="E26" s="361"/>
      <c r="F26" s="1016">
        <f>F24*(1-F25)</f>
        <v>8.4970334953458973E-2</v>
      </c>
      <c r="G26" s="1016">
        <f>G24*(1-G25)</f>
        <v>6.3216074953458989E-2</v>
      </c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F26" s="359"/>
      <c r="AG26" s="320" t="s">
        <v>751</v>
      </c>
      <c r="AH26" s="320"/>
    </row>
    <row r="27" spans="4:34" ht="9" customHeight="1">
      <c r="D27" s="349"/>
      <c r="E27" s="350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F27" s="359"/>
      <c r="AG27" s="320" t="s">
        <v>736</v>
      </c>
      <c r="AH27" s="320"/>
    </row>
    <row r="28" spans="4:34" ht="15" customHeight="1">
      <c r="D28" s="352" t="s">
        <v>752</v>
      </c>
      <c r="E28" s="353"/>
      <c r="F28" s="354"/>
      <c r="G28" s="354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F28" s="320"/>
      <c r="AG28" s="320" t="s">
        <v>753</v>
      </c>
      <c r="AH28" s="320"/>
    </row>
    <row r="29" spans="4:34" ht="12" customHeight="1">
      <c r="D29" s="324" t="s">
        <v>754</v>
      </c>
      <c r="E29" s="355"/>
      <c r="F29" s="356">
        <f>1/(1+F12)</f>
        <v>0.64344720126558796</v>
      </c>
      <c r="G29" s="1014">
        <f>1/(1+G12)</f>
        <v>0.64344720126558796</v>
      </c>
      <c r="H29" s="363"/>
      <c r="J29" s="351"/>
      <c r="K29" s="364"/>
      <c r="AF29" s="359"/>
      <c r="AG29" s="320" t="s">
        <v>755</v>
      </c>
      <c r="AH29" s="320"/>
    </row>
    <row r="30" spans="4:34" ht="12" customHeight="1">
      <c r="D30" s="338" t="s">
        <v>756</v>
      </c>
      <c r="E30" s="357"/>
      <c r="F30" s="358">
        <f>1-F29</f>
        <v>0.35655279873441204</v>
      </c>
      <c r="G30" s="1015">
        <f>1-G29</f>
        <v>0.35655279873441204</v>
      </c>
      <c r="J30" s="351"/>
      <c r="K30" s="364"/>
      <c r="AF30" s="359"/>
      <c r="AG30" s="320" t="s">
        <v>757</v>
      </c>
      <c r="AH30" s="320"/>
    </row>
    <row r="31" spans="4:34" ht="13" thickBot="1">
      <c r="D31" s="360" t="s">
        <v>30</v>
      </c>
      <c r="E31" s="361"/>
      <c r="F31" s="362">
        <f>F29+F30</f>
        <v>1</v>
      </c>
      <c r="G31" s="362">
        <f>G29+G30</f>
        <v>1</v>
      </c>
      <c r="J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F31" s="359"/>
      <c r="AG31" s="320" t="s">
        <v>758</v>
      </c>
      <c r="AH31" s="320"/>
    </row>
    <row r="32" spans="4:34" ht="9.5" customHeight="1">
      <c r="D32" s="349"/>
      <c r="E32" s="350"/>
      <c r="AF32" s="359"/>
      <c r="AG32" s="320" t="s">
        <v>759</v>
      </c>
      <c r="AH32" s="320"/>
    </row>
    <row r="33" spans="4:34" ht="15" customHeight="1">
      <c r="D33" s="365" t="s">
        <v>760</v>
      </c>
      <c r="E33" s="366"/>
      <c r="F33" s="367"/>
      <c r="G33" s="367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F33" s="359"/>
      <c r="AG33" s="320" t="s">
        <v>761</v>
      </c>
      <c r="AH33" s="320"/>
    </row>
    <row r="34" spans="4:34" ht="12" customHeight="1">
      <c r="D34" s="368" t="s">
        <v>762</v>
      </c>
      <c r="E34" s="355"/>
      <c r="F34" s="325">
        <f>F29</f>
        <v>0.64344720126558796</v>
      </c>
      <c r="G34" s="1008">
        <f>G29</f>
        <v>0.64344720126558796</v>
      </c>
      <c r="AF34" s="359"/>
      <c r="AG34" s="320" t="s">
        <v>763</v>
      </c>
      <c r="AH34" s="320"/>
    </row>
    <row r="35" spans="4:34" ht="12" customHeight="1">
      <c r="D35" s="324" t="s">
        <v>721</v>
      </c>
      <c r="E35" s="369"/>
      <c r="F35" s="325">
        <f>F21</f>
        <v>0.13908383716287021</v>
      </c>
      <c r="G35" s="1008">
        <f>G21</f>
        <v>0.10273653812958106</v>
      </c>
      <c r="N35" s="370"/>
      <c r="AF35" s="359"/>
      <c r="AG35" s="320" t="s">
        <v>764</v>
      </c>
      <c r="AH35" s="320"/>
    </row>
    <row r="36" spans="4:34" ht="12" customHeight="1">
      <c r="D36" s="324" t="s">
        <v>765</v>
      </c>
      <c r="E36" s="355"/>
      <c r="F36" s="325">
        <f>F30</f>
        <v>0.35655279873441204</v>
      </c>
      <c r="G36" s="1008">
        <f>G30</f>
        <v>0.35655279873441204</v>
      </c>
      <c r="N36" s="370"/>
      <c r="AF36" s="359"/>
      <c r="AG36" s="320" t="s">
        <v>766</v>
      </c>
      <c r="AH36" s="320"/>
    </row>
    <row r="37" spans="4:34" ht="12" customHeight="1">
      <c r="D37" s="338" t="s">
        <v>750</v>
      </c>
      <c r="E37" s="371"/>
      <c r="F37" s="334">
        <f>F26</f>
        <v>8.4970334953458973E-2</v>
      </c>
      <c r="G37" s="1005">
        <f>G26</f>
        <v>6.3216074953458989E-2</v>
      </c>
      <c r="AF37" s="359"/>
      <c r="AG37" s="320" t="s">
        <v>767</v>
      </c>
      <c r="AH37" s="320"/>
    </row>
    <row r="38" spans="4:34" ht="13" thickBot="1">
      <c r="D38" s="360" t="s">
        <v>768</v>
      </c>
      <c r="E38" s="361"/>
      <c r="F38" s="341">
        <f>(F34*F35)+(F36*F37)</f>
        <v>0.11978951650078384</v>
      </c>
      <c r="G38" s="1006">
        <f>(G34*G35)+(G36*G37)</f>
        <v>8.8645406376854474E-2</v>
      </c>
      <c r="AF38" s="359"/>
      <c r="AG38" s="320" t="s">
        <v>769</v>
      </c>
      <c r="AH38" s="320"/>
    </row>
    <row r="39" spans="4:34">
      <c r="AF39" s="359"/>
      <c r="AG39" s="320" t="s">
        <v>770</v>
      </c>
      <c r="AH39" s="320"/>
    </row>
    <row r="40" spans="4:34"/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146A-E8E7-4044-BFBF-3E31E23D8B0D}">
  <dimension ref="A1:Y35"/>
  <sheetViews>
    <sheetView workbookViewId="0"/>
  </sheetViews>
  <sheetFormatPr baseColWidth="10" defaultColWidth="0" defaultRowHeight="15" customHeight="1" zeroHeight="1"/>
  <cols>
    <col min="1" max="2" width="9.1640625" style="374" customWidth="1"/>
    <col min="3" max="4" width="10.6640625" style="374" bestFit="1" customWidth="1"/>
    <col min="5" max="11" width="9.1640625" style="374" customWidth="1"/>
    <col min="12" max="12" width="10.6640625" style="374" bestFit="1" customWidth="1"/>
    <col min="13" max="25" width="9.1640625" style="374" customWidth="1"/>
    <col min="26" max="16384" width="9.1640625" style="374" hidden="1"/>
  </cols>
  <sheetData>
    <row r="1" spans="1:25">
      <c r="A1" s="372"/>
      <c r="B1" s="372"/>
      <c r="C1" s="372"/>
      <c r="D1" s="373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</row>
    <row r="2" spans="1:25">
      <c r="A2" s="372"/>
      <c r="B2" s="372"/>
      <c r="C2" s="372"/>
      <c r="D2" s="373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</row>
    <row r="3" spans="1:25">
      <c r="A3" s="372"/>
      <c r="B3" s="372"/>
      <c r="C3" s="372"/>
      <c r="D3" s="373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</row>
    <row r="4" spans="1:25">
      <c r="A4" s="372"/>
      <c r="B4" s="372"/>
      <c r="C4" s="372"/>
      <c r="D4" s="373"/>
      <c r="E4" s="372"/>
      <c r="F4" s="372"/>
      <c r="G4" s="375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</row>
    <row r="5" spans="1:25">
      <c r="A5" s="372"/>
      <c r="B5" s="372"/>
      <c r="C5" s="372"/>
      <c r="D5" s="373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</row>
    <row r="6" spans="1:25">
      <c r="A6" s="372"/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</row>
    <row r="7" spans="1:25">
      <c r="A7" s="372"/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</row>
    <row r="8" spans="1:25">
      <c r="A8" s="372"/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</row>
    <row r="9" spans="1:25">
      <c r="A9" s="372"/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  <c r="W9" s="376"/>
      <c r="X9" s="377"/>
      <c r="Y9" s="377"/>
    </row>
    <row r="10" spans="1:25">
      <c r="A10" s="372"/>
      <c r="B10" s="378"/>
      <c r="C10" s="379" t="s">
        <v>771</v>
      </c>
      <c r="D10" s="379">
        <v>44742</v>
      </c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78"/>
      <c r="W10" s="376"/>
      <c r="X10" s="377"/>
      <c r="Y10" s="377"/>
    </row>
    <row r="11" spans="1:25">
      <c r="A11" s="372"/>
      <c r="B11" s="381"/>
      <c r="C11" s="381"/>
      <c r="D11" s="381"/>
      <c r="E11" s="381"/>
      <c r="F11" s="381"/>
      <c r="G11" s="381"/>
      <c r="H11" s="381"/>
      <c r="I11" s="381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1"/>
      <c r="W11" s="377"/>
      <c r="X11" s="377"/>
      <c r="Y11" s="377"/>
    </row>
    <row r="12" spans="1:25">
      <c r="A12" s="383"/>
      <c r="B12" s="381"/>
      <c r="C12" s="384" t="s">
        <v>772</v>
      </c>
      <c r="D12" s="384"/>
      <c r="E12" s="384"/>
      <c r="F12" s="384"/>
      <c r="G12" s="384"/>
      <c r="H12" s="384"/>
      <c r="I12" s="384"/>
      <c r="J12" s="385"/>
      <c r="K12" s="385"/>
      <c r="L12" s="385">
        <v>2022</v>
      </c>
      <c r="M12" s="385">
        <v>2023</v>
      </c>
      <c r="N12" s="385">
        <v>2024</v>
      </c>
      <c r="O12" s="385">
        <v>2025</v>
      </c>
      <c r="P12" s="385">
        <v>2026</v>
      </c>
      <c r="Q12" s="385">
        <v>2027</v>
      </c>
      <c r="R12" s="385">
        <v>2028</v>
      </c>
      <c r="S12" s="385">
        <v>2029</v>
      </c>
      <c r="T12" s="385">
        <v>2030</v>
      </c>
      <c r="U12" s="385">
        <v>2031</v>
      </c>
      <c r="V12" s="381"/>
      <c r="W12" s="376"/>
      <c r="X12" s="376"/>
      <c r="Y12" s="376"/>
    </row>
    <row r="13" spans="1:25">
      <c r="A13" s="372"/>
      <c r="B13" s="381"/>
      <c r="C13" s="386"/>
      <c r="D13" s="386"/>
      <c r="E13" s="386"/>
      <c r="F13" s="386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1"/>
      <c r="W13" s="377"/>
      <c r="X13" s="377"/>
      <c r="Y13" s="377"/>
    </row>
    <row r="14" spans="1:25">
      <c r="A14" s="372"/>
      <c r="B14" s="381"/>
      <c r="C14" s="382" t="s">
        <v>773</v>
      </c>
      <c r="D14" s="382"/>
      <c r="E14" s="382"/>
      <c r="F14" s="382"/>
      <c r="G14" s="382"/>
      <c r="H14" s="382"/>
      <c r="I14" s="382"/>
      <c r="J14" s="382"/>
      <c r="K14" s="387"/>
      <c r="L14" s="388">
        <v>1.4681999999999999E-2</v>
      </c>
      <c r="M14" s="388">
        <v>4.6990000000000001E-3</v>
      </c>
      <c r="N14" s="388">
        <v>1.7124999999999998E-2</v>
      </c>
      <c r="O14" s="388">
        <v>1.8263000000000001E-2</v>
      </c>
      <c r="P14" s="388">
        <v>1.9295E-2</v>
      </c>
      <c r="Q14" s="388">
        <v>1.9295E-2</v>
      </c>
      <c r="R14" s="388">
        <v>1.9295E-2</v>
      </c>
      <c r="S14" s="388">
        <v>1.9295E-2</v>
      </c>
      <c r="T14" s="388">
        <v>1.9295E-2</v>
      </c>
      <c r="U14" s="388">
        <v>1.9295E-2</v>
      </c>
      <c r="V14" s="381"/>
      <c r="W14" s="377"/>
      <c r="X14" s="377"/>
      <c r="Y14" s="377"/>
    </row>
    <row r="15" spans="1:25">
      <c r="A15" s="372"/>
      <c r="B15" s="381"/>
      <c r="C15" s="386"/>
      <c r="D15" s="386"/>
      <c r="E15" s="386"/>
      <c r="F15" s="386"/>
      <c r="G15" s="382"/>
      <c r="H15" s="382"/>
      <c r="I15" s="382"/>
      <c r="J15" s="382"/>
      <c r="K15" s="382"/>
      <c r="L15" s="389">
        <v>2.57</v>
      </c>
      <c r="M15" s="389">
        <v>2.71</v>
      </c>
      <c r="N15" s="389">
        <v>2.66</v>
      </c>
      <c r="O15" s="389">
        <v>2.64</v>
      </c>
      <c r="P15" s="389">
        <v>2.5099999999999998</v>
      </c>
      <c r="Q15" s="389"/>
      <c r="R15" s="389"/>
      <c r="S15" s="389"/>
      <c r="T15" s="389"/>
      <c r="U15" s="389"/>
      <c r="V15" s="381"/>
      <c r="W15" s="377"/>
      <c r="X15" s="377"/>
      <c r="Y15" s="377"/>
    </row>
    <row r="16" spans="1:25">
      <c r="A16" s="372"/>
      <c r="B16" s="381"/>
      <c r="C16" s="382" t="s">
        <v>774</v>
      </c>
      <c r="D16" s="382"/>
      <c r="E16" s="382"/>
      <c r="F16" s="382"/>
      <c r="G16" s="382"/>
      <c r="H16" s="382"/>
      <c r="I16" s="382"/>
      <c r="J16" s="382"/>
      <c r="K16" s="390"/>
      <c r="L16" s="391">
        <v>0.13733100000000001</v>
      </c>
      <c r="M16" s="391">
        <v>0.10556400000000001</v>
      </c>
      <c r="N16" s="391">
        <v>7.9406999999999991E-2</v>
      </c>
      <c r="O16" s="391">
        <v>7.4942999999999996E-2</v>
      </c>
      <c r="P16" s="391">
        <v>7.4024000000000006E-2</v>
      </c>
      <c r="Q16" s="391">
        <v>7.4024000000000006E-2</v>
      </c>
      <c r="R16" s="391">
        <v>7.4024000000000006E-2</v>
      </c>
      <c r="S16" s="391">
        <v>7.4024000000000006E-2</v>
      </c>
      <c r="T16" s="391">
        <v>7.4024000000000006E-2</v>
      </c>
      <c r="U16" s="391">
        <v>7.4024000000000006E-2</v>
      </c>
      <c r="V16" s="381"/>
      <c r="W16" s="377"/>
      <c r="X16" s="377"/>
      <c r="Y16" s="377"/>
    </row>
    <row r="17" spans="1:25">
      <c r="A17" s="372"/>
      <c r="B17" s="381"/>
      <c r="C17" s="382"/>
      <c r="D17" s="382"/>
      <c r="E17" s="382"/>
      <c r="F17" s="382"/>
      <c r="G17" s="382"/>
      <c r="H17" s="382"/>
      <c r="I17" s="382"/>
      <c r="J17" s="382"/>
      <c r="K17" s="382"/>
      <c r="L17" s="389">
        <v>6.66</v>
      </c>
      <c r="M17" s="389">
        <v>7.78</v>
      </c>
      <c r="N17" s="389">
        <v>8</v>
      </c>
      <c r="O17" s="389">
        <v>8.02</v>
      </c>
      <c r="P17" s="389">
        <v>7.94</v>
      </c>
      <c r="Q17" s="389"/>
      <c r="R17" s="389"/>
      <c r="S17" s="389"/>
      <c r="T17" s="389"/>
      <c r="U17" s="389"/>
      <c r="V17" s="381"/>
      <c r="W17" s="377"/>
      <c r="X17" s="377"/>
      <c r="Y17" s="377"/>
    </row>
    <row r="18" spans="1:25">
      <c r="A18" s="372"/>
      <c r="B18" s="381"/>
      <c r="C18" s="392" t="s">
        <v>775</v>
      </c>
      <c r="D18" s="393"/>
      <c r="E18" s="393"/>
      <c r="F18" s="393"/>
      <c r="G18" s="393"/>
      <c r="H18" s="393"/>
      <c r="I18" s="393"/>
      <c r="J18" s="393"/>
      <c r="K18" s="394"/>
      <c r="L18" s="395">
        <v>0.12123200000000001</v>
      </c>
      <c r="M18" s="395">
        <v>4.9265999999999997E-2</v>
      </c>
      <c r="N18" s="395">
        <v>4.1725999999999999E-2</v>
      </c>
      <c r="O18" s="395">
        <v>3.9845999999999999E-2</v>
      </c>
      <c r="P18" s="395">
        <v>3.8758000000000001E-2</v>
      </c>
      <c r="Q18" s="395">
        <v>3.8758000000000001E-2</v>
      </c>
      <c r="R18" s="395">
        <v>3.8758000000000001E-2</v>
      </c>
      <c r="S18" s="395">
        <v>3.8758000000000001E-2</v>
      </c>
      <c r="T18" s="395">
        <v>3.8758000000000001E-2</v>
      </c>
      <c r="U18" s="396">
        <v>3.8758000000000001E-2</v>
      </c>
      <c r="V18" s="381"/>
      <c r="W18" s="377"/>
      <c r="X18" s="377"/>
      <c r="Y18" s="377"/>
    </row>
    <row r="19" spans="1:25">
      <c r="A19" s="372"/>
      <c r="B19" s="381"/>
      <c r="C19" s="397"/>
      <c r="D19" s="382"/>
      <c r="E19" s="382"/>
      <c r="F19" s="382"/>
      <c r="G19" s="382"/>
      <c r="H19" s="382"/>
      <c r="I19" s="398"/>
      <c r="J19" s="382"/>
      <c r="K19" s="382"/>
      <c r="L19" s="389"/>
      <c r="M19" s="389"/>
      <c r="N19" s="389"/>
      <c r="O19" s="389"/>
      <c r="P19" s="389"/>
      <c r="Q19" s="389"/>
      <c r="R19" s="389"/>
      <c r="S19" s="389"/>
      <c r="T19" s="389"/>
      <c r="U19" s="399"/>
      <c r="V19" s="381"/>
      <c r="W19" s="377"/>
      <c r="X19" s="377"/>
      <c r="Y19" s="377"/>
    </row>
    <row r="20" spans="1:25">
      <c r="A20" s="372"/>
      <c r="B20" s="381"/>
      <c r="C20" s="400" t="s">
        <v>399</v>
      </c>
      <c r="D20" s="401"/>
      <c r="E20" s="401"/>
      <c r="F20" s="401"/>
      <c r="G20" s="402"/>
      <c r="H20" s="402"/>
      <c r="I20" s="402"/>
      <c r="J20" s="401"/>
      <c r="K20" s="403"/>
      <c r="L20" s="404">
        <v>8.1239000000000006E-2</v>
      </c>
      <c r="M20" s="404">
        <v>4.9739000000000005E-2</v>
      </c>
      <c r="N20" s="404">
        <v>3.4131000000000002E-2</v>
      </c>
      <c r="O20" s="404">
        <v>3.2972000000000001E-2</v>
      </c>
      <c r="P20" s="404">
        <v>3.2960999999999997E-2</v>
      </c>
      <c r="Q20" s="404">
        <v>3.2960999999999997E-2</v>
      </c>
      <c r="R20" s="404">
        <v>3.2960999999999997E-2</v>
      </c>
      <c r="S20" s="404">
        <v>3.2960999999999997E-2</v>
      </c>
      <c r="T20" s="404">
        <v>3.2960999999999997E-2</v>
      </c>
      <c r="U20" s="405">
        <v>3.2960999999999997E-2</v>
      </c>
      <c r="V20" s="381"/>
      <c r="W20" s="377"/>
      <c r="X20" s="377"/>
      <c r="Y20" s="377"/>
    </row>
    <row r="21" spans="1:25">
      <c r="A21" s="372"/>
      <c r="B21" s="381"/>
      <c r="C21" s="382"/>
      <c r="D21" s="382"/>
      <c r="E21" s="382"/>
      <c r="F21" s="382"/>
      <c r="G21" s="398"/>
      <c r="H21" s="398"/>
      <c r="I21" s="398"/>
      <c r="J21" s="382"/>
      <c r="K21" s="382"/>
      <c r="L21" s="389">
        <v>3.98</v>
      </c>
      <c r="M21" s="389">
        <v>3.98</v>
      </c>
      <c r="N21" s="389">
        <v>3.83</v>
      </c>
      <c r="O21" s="389">
        <v>3.74</v>
      </c>
      <c r="P21" s="389">
        <v>3.72</v>
      </c>
      <c r="Q21" s="389"/>
      <c r="R21" s="389"/>
      <c r="S21" s="389"/>
      <c r="T21" s="389"/>
      <c r="U21" s="389"/>
      <c r="V21" s="381"/>
      <c r="W21" s="377"/>
      <c r="X21" s="377"/>
      <c r="Y21" s="377"/>
    </row>
    <row r="22" spans="1:25">
      <c r="A22" s="372"/>
      <c r="B22" s="381"/>
      <c r="C22" s="406" t="s">
        <v>776</v>
      </c>
      <c r="D22" s="406"/>
      <c r="E22" s="406"/>
      <c r="F22" s="406"/>
      <c r="G22" s="407"/>
      <c r="H22" s="407"/>
      <c r="I22" s="407"/>
      <c r="J22" s="406"/>
      <c r="K22" s="406"/>
      <c r="L22" s="408">
        <v>5.0579999999999998</v>
      </c>
      <c r="M22" s="408">
        <v>5.0880000000000001</v>
      </c>
      <c r="N22" s="408">
        <v>5.0366999999999997</v>
      </c>
      <c r="O22" s="408">
        <v>5.0867000000000004</v>
      </c>
      <c r="P22" s="408">
        <v>5.1334999999999997</v>
      </c>
      <c r="Q22" s="408">
        <v>5.1334999999999997</v>
      </c>
      <c r="R22" s="408">
        <v>5.1334999999999997</v>
      </c>
      <c r="S22" s="408">
        <v>5.1334999999999997</v>
      </c>
      <c r="T22" s="408">
        <v>5.1334999999999997</v>
      </c>
      <c r="U22" s="408">
        <v>5.1334999999999997</v>
      </c>
      <c r="V22" s="381"/>
      <c r="W22" s="377"/>
      <c r="X22" s="377"/>
      <c r="Y22" s="377"/>
    </row>
    <row r="23" spans="1:25">
      <c r="A23" s="372"/>
      <c r="B23" s="381"/>
      <c r="C23" s="386"/>
      <c r="D23" s="386"/>
      <c r="E23" s="386"/>
      <c r="F23" s="386"/>
      <c r="G23" s="381"/>
      <c r="H23" s="381"/>
      <c r="I23" s="381"/>
      <c r="J23" s="382"/>
      <c r="K23" s="382"/>
      <c r="L23" s="389">
        <v>3.73</v>
      </c>
      <c r="M23" s="389">
        <v>3.77</v>
      </c>
      <c r="N23" s="389">
        <v>3.81</v>
      </c>
      <c r="O23" s="389">
        <v>3.88</v>
      </c>
      <c r="P23" s="389">
        <v>3.94</v>
      </c>
      <c r="Q23" s="389"/>
      <c r="R23" s="389"/>
      <c r="S23" s="389"/>
      <c r="T23" s="389"/>
      <c r="U23" s="389"/>
      <c r="V23" s="381"/>
      <c r="W23" s="377"/>
      <c r="X23" s="377"/>
      <c r="Y23" s="377"/>
    </row>
    <row r="24" spans="1:25" ht="16">
      <c r="A24" s="372"/>
      <c r="B24" s="381"/>
      <c r="C24" s="409" t="s">
        <v>777</v>
      </c>
      <c r="D24" s="410"/>
      <c r="E24" s="410"/>
      <c r="F24" s="410"/>
      <c r="G24" s="381"/>
      <c r="H24" s="381"/>
      <c r="I24" s="381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1"/>
      <c r="W24" s="377"/>
      <c r="X24" s="377"/>
      <c r="Y24" s="377"/>
    </row>
    <row r="25" spans="1:25">
      <c r="A25" s="372"/>
      <c r="B25" s="381"/>
      <c r="C25" s="386"/>
      <c r="D25" s="386"/>
      <c r="E25" s="386"/>
      <c r="F25" s="386"/>
      <c r="G25" s="381"/>
      <c r="H25" s="381"/>
      <c r="I25" s="381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1"/>
      <c r="W25" s="377"/>
      <c r="X25" s="377"/>
      <c r="Y25" s="377"/>
    </row>
    <row r="26" spans="1:25">
      <c r="A26" s="372"/>
      <c r="B26" s="372"/>
      <c r="C26" s="372"/>
      <c r="D26" s="372"/>
      <c r="E26" s="372"/>
      <c r="F26" s="372"/>
      <c r="G26" s="372"/>
      <c r="H26" s="372"/>
      <c r="I26" s="372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  <c r="W26" s="377"/>
      <c r="X26" s="377"/>
      <c r="Y26" s="377"/>
    </row>
    <row r="27" spans="1:25">
      <c r="A27" s="372"/>
      <c r="B27" s="372"/>
      <c r="C27" s="372"/>
      <c r="D27" s="372"/>
      <c r="E27" s="372"/>
      <c r="F27" s="372"/>
      <c r="G27" s="372"/>
      <c r="H27" s="372"/>
      <c r="I27" s="372"/>
      <c r="J27" s="377"/>
      <c r="K27" s="377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  <c r="W27" s="377"/>
      <c r="X27" s="377"/>
      <c r="Y27" s="377"/>
    </row>
    <row r="28" spans="1:25">
      <c r="A28" s="411"/>
      <c r="B28" s="411"/>
      <c r="C28" s="411"/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</row>
    <row r="29" spans="1:25">
      <c r="A29" s="411"/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</row>
    <row r="30" spans="1:25">
      <c r="A30" s="411"/>
      <c r="B30" s="411"/>
      <c r="C30" s="411"/>
      <c r="D30" s="411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</row>
    <row r="31" spans="1:25">
      <c r="A31" s="411"/>
      <c r="B31" s="411"/>
      <c r="C31" s="411"/>
      <c r="D31" s="411"/>
      <c r="E31" s="411"/>
      <c r="F31" s="411"/>
      <c r="G31" s="411"/>
      <c r="H31" s="411"/>
      <c r="I31" s="411"/>
      <c r="J31" s="411"/>
      <c r="K31" s="411"/>
      <c r="L31" s="411"/>
      <c r="M31" s="411"/>
      <c r="N31" s="411"/>
      <c r="O31" s="411"/>
      <c r="P31" s="411"/>
      <c r="Q31" s="411"/>
      <c r="R31" s="411"/>
      <c r="S31" s="411"/>
      <c r="T31" s="411"/>
      <c r="U31" s="411"/>
      <c r="V31" s="411"/>
      <c r="W31" s="411"/>
      <c r="X31" s="411"/>
      <c r="Y31" s="411"/>
    </row>
    <row r="32" spans="1:25">
      <c r="A32" s="411"/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</row>
    <row r="33" spans="1:25">
      <c r="A33" s="411"/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</row>
    <row r="34" spans="1:25">
      <c r="A34" s="411"/>
      <c r="B34" s="411"/>
      <c r="C34" s="411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</row>
    <row r="35" spans="1:25">
      <c r="A35" s="411"/>
      <c r="B35" s="411"/>
      <c r="C35" s="411"/>
      <c r="D35" s="411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O35" s="411"/>
      <c r="P35" s="411"/>
      <c r="Q35" s="411"/>
      <c r="R35" s="411"/>
      <c r="S35" s="411"/>
      <c r="T35" s="411"/>
      <c r="U35" s="411"/>
      <c r="V35" s="411"/>
      <c r="W35" s="411"/>
      <c r="X35" s="411"/>
      <c r="Y35" s="411"/>
    </row>
  </sheetData>
  <hyperlinks>
    <hyperlink ref="C24" r:id="rId1" xr:uid="{09FAB07A-E708-4BA5-A7DB-A0763598A2F9}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9076-6057-495F-AD08-5F5AFB694F58}">
  <dimension ref="A1:BH10"/>
  <sheetViews>
    <sheetView workbookViewId="0">
      <selection activeCell="C4" sqref="C4"/>
    </sheetView>
  </sheetViews>
  <sheetFormatPr baseColWidth="10" defaultColWidth="0" defaultRowHeight="12" zeroHeight="1"/>
  <cols>
    <col min="1" max="1" width="9.1640625" style="414" customWidth="1"/>
    <col min="2" max="2" width="15.5" style="414" customWidth="1"/>
    <col min="3" max="4" width="9.1640625" style="414" customWidth="1"/>
    <col min="5" max="10" width="9.1640625" style="414" hidden="1" customWidth="1"/>
    <col min="11" max="11" width="8.5" style="414" hidden="1" customWidth="1"/>
    <col min="12" max="12" width="10.6640625" style="414" hidden="1" customWidth="1"/>
    <col min="13" max="20" width="9.5" style="414" hidden="1" customWidth="1"/>
    <col min="21" max="21" width="9.1640625" style="414" hidden="1" customWidth="1"/>
    <col min="22" max="22" width="10.6640625" style="414" hidden="1" customWidth="1"/>
    <col min="23" max="30" width="9.5" style="414" hidden="1" customWidth="1"/>
    <col min="31" max="31" width="9.1640625" style="414" hidden="1" customWidth="1"/>
    <col min="32" max="32" width="10.6640625" style="414" hidden="1" customWidth="1"/>
    <col min="33" max="40" width="9.5" style="414" hidden="1" customWidth="1"/>
    <col min="41" max="41" width="9.1640625" style="414" hidden="1" customWidth="1"/>
    <col min="42" max="42" width="10.6640625" style="414" hidden="1" customWidth="1"/>
    <col min="43" max="50" width="9.5" style="414" hidden="1" customWidth="1"/>
    <col min="51" max="51" width="9.1640625" style="414" hidden="1" customWidth="1"/>
    <col min="52" max="52" width="10.6640625" style="414" hidden="1" customWidth="1"/>
    <col min="53" max="60" width="9.5" style="414" hidden="1" customWidth="1"/>
    <col min="61" max="16384" width="9.1640625" style="414" hidden="1"/>
  </cols>
  <sheetData>
    <row r="1" spans="2:7"/>
    <row r="2" spans="2:7">
      <c r="B2" s="412"/>
      <c r="C2" s="413"/>
    </row>
    <row r="3" spans="2:7">
      <c r="B3" s="415" t="s">
        <v>714</v>
      </c>
      <c r="C3" s="415"/>
    </row>
    <row r="4" spans="2:7">
      <c r="B4" s="414" t="s">
        <v>778</v>
      </c>
      <c r="C4" s="1100">
        <v>44742</v>
      </c>
      <c r="G4" s="416"/>
    </row>
    <row r="5" spans="2:7">
      <c r="B5" s="414" t="s">
        <v>779</v>
      </c>
      <c r="C5" s="417">
        <v>3.2960999999999997E-2</v>
      </c>
    </row>
    <row r="6" spans="2:7">
      <c r="B6" s="414" t="s">
        <v>780</v>
      </c>
      <c r="C6" s="417">
        <v>0.03</v>
      </c>
    </row>
    <row r="7" spans="2:7">
      <c r="B7" s="414" t="s">
        <v>781</v>
      </c>
      <c r="C7" s="417">
        <v>7.4024000000000006E-2</v>
      </c>
    </row>
    <row r="8" spans="2:7">
      <c r="B8" s="414" t="s">
        <v>782</v>
      </c>
      <c r="C8" s="418">
        <v>5.1334999999999997</v>
      </c>
    </row>
    <row r="9" spans="2:7" ht="13" thickBot="1">
      <c r="B9" s="419" t="s">
        <v>783</v>
      </c>
      <c r="C9" s="420">
        <v>2.3E-2</v>
      </c>
    </row>
    <row r="10" spans="2:7" ht="13" thickTop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CCC8-A80C-4133-8FF3-D3BB3D954242}">
  <dimension ref="A2:Q1676"/>
  <sheetViews>
    <sheetView workbookViewId="0">
      <selection activeCell="D4" sqref="D4"/>
    </sheetView>
  </sheetViews>
  <sheetFormatPr baseColWidth="10" defaultColWidth="0" defaultRowHeight="12"/>
  <cols>
    <col min="1" max="1" width="9.1640625" style="423" customWidth="1"/>
    <col min="2" max="2" width="10.6640625" style="423" bestFit="1" customWidth="1"/>
    <col min="3" max="3" width="13.5" style="423" bestFit="1" customWidth="1"/>
    <col min="4" max="4" width="12.83203125" style="423" customWidth="1"/>
    <col min="5" max="15" width="9.1640625" style="423" customWidth="1"/>
    <col min="16" max="16384" width="9.1640625" style="423" hidden="1"/>
  </cols>
  <sheetData>
    <row r="2" spans="2:14">
      <c r="B2" s="421"/>
      <c r="C2" s="422"/>
      <c r="D2" s="422"/>
    </row>
    <row r="3" spans="2:14">
      <c r="B3" s="415" t="s">
        <v>714</v>
      </c>
      <c r="C3" s="415"/>
      <c r="D3" s="415"/>
    </row>
    <row r="4" spans="2:14">
      <c r="B4" s="424" t="s">
        <v>778</v>
      </c>
      <c r="C4" s="425"/>
      <c r="D4" s="1101">
        <v>44742</v>
      </c>
      <c r="G4" s="426"/>
    </row>
    <row r="5" spans="2:14">
      <c r="B5" s="424" t="s">
        <v>789</v>
      </c>
      <c r="C5" s="427"/>
      <c r="D5" s="427">
        <v>2.0593027888446219E-2</v>
      </c>
    </row>
    <row r="8" spans="2:14">
      <c r="B8" s="430" t="s">
        <v>784</v>
      </c>
      <c r="C8" s="431" t="s">
        <v>790</v>
      </c>
      <c r="D8" s="431" t="s">
        <v>791</v>
      </c>
      <c r="E8" s="431" t="s">
        <v>792</v>
      </c>
      <c r="F8" s="431" t="s">
        <v>793</v>
      </c>
      <c r="G8" s="431" t="s">
        <v>794</v>
      </c>
      <c r="H8" s="431" t="s">
        <v>795</v>
      </c>
      <c r="I8" s="431" t="s">
        <v>796</v>
      </c>
      <c r="J8" s="431" t="s">
        <v>797</v>
      </c>
      <c r="K8" s="431" t="s">
        <v>798</v>
      </c>
      <c r="L8" s="431" t="s">
        <v>799</v>
      </c>
      <c r="M8" s="431" t="s">
        <v>800</v>
      </c>
      <c r="N8" s="431" t="s">
        <v>801</v>
      </c>
    </row>
    <row r="9" spans="2:14">
      <c r="B9" s="432">
        <v>44804</v>
      </c>
      <c r="C9" s="433">
        <v>2.4</v>
      </c>
      <c r="D9" s="433">
        <v>2.72</v>
      </c>
      <c r="E9" s="433">
        <v>2.96</v>
      </c>
      <c r="F9" s="433">
        <v>3.32</v>
      </c>
      <c r="G9" s="433">
        <v>3.5</v>
      </c>
      <c r="H9" s="433">
        <v>3.45</v>
      </c>
      <c r="I9" s="433">
        <v>3.46</v>
      </c>
      <c r="J9" s="433">
        <v>3.3</v>
      </c>
      <c r="K9" s="433">
        <v>3.25</v>
      </c>
      <c r="L9" s="433">
        <v>3.15</v>
      </c>
      <c r="M9" s="433">
        <v>3.53</v>
      </c>
      <c r="N9" s="433">
        <v>3.27</v>
      </c>
    </row>
    <row r="10" spans="2:14">
      <c r="B10" s="432">
        <v>44803</v>
      </c>
      <c r="C10" s="433">
        <v>2.4300000000000002</v>
      </c>
      <c r="D10" s="433">
        <v>2.73</v>
      </c>
      <c r="E10" s="433">
        <v>2.97</v>
      </c>
      <c r="F10" s="433">
        <v>3.31</v>
      </c>
      <c r="G10" s="433">
        <v>3.48</v>
      </c>
      <c r="H10" s="433">
        <v>3.46</v>
      </c>
      <c r="I10" s="433">
        <v>3.47</v>
      </c>
      <c r="J10" s="433">
        <v>3.27</v>
      </c>
      <c r="K10" s="433">
        <v>3.22</v>
      </c>
      <c r="L10" s="433">
        <v>3.11</v>
      </c>
      <c r="M10" s="433">
        <v>3.49</v>
      </c>
      <c r="N10" s="433">
        <v>3.23</v>
      </c>
    </row>
    <row r="11" spans="2:14">
      <c r="B11" s="432">
        <v>44802</v>
      </c>
      <c r="C11" s="433">
        <v>2.4500000000000002</v>
      </c>
      <c r="D11" s="433">
        <v>2.75</v>
      </c>
      <c r="E11" s="433">
        <v>2.97</v>
      </c>
      <c r="F11" s="433">
        <v>3.32</v>
      </c>
      <c r="G11" s="433">
        <v>3.43</v>
      </c>
      <c r="H11" s="433">
        <v>3.42</v>
      </c>
      <c r="I11" s="433">
        <v>3.45</v>
      </c>
      <c r="J11" s="433">
        <v>3.27</v>
      </c>
      <c r="K11" s="433">
        <v>3.21</v>
      </c>
      <c r="L11" s="433">
        <v>3.12</v>
      </c>
      <c r="M11" s="433">
        <v>3.5</v>
      </c>
      <c r="N11" s="433">
        <v>3.25</v>
      </c>
    </row>
    <row r="12" spans="2:14">
      <c r="B12" s="432">
        <v>44799</v>
      </c>
      <c r="C12" s="433">
        <v>2.39</v>
      </c>
      <c r="D12" s="433">
        <v>2.69</v>
      </c>
      <c r="E12" s="433">
        <v>2.89</v>
      </c>
      <c r="F12" s="433">
        <v>3.26</v>
      </c>
      <c r="G12" s="433">
        <v>3.36</v>
      </c>
      <c r="H12" s="433">
        <v>3.37</v>
      </c>
      <c r="I12" s="433">
        <v>3.4</v>
      </c>
      <c r="J12" s="433">
        <v>3.2</v>
      </c>
      <c r="K12" s="433">
        <v>3.14</v>
      </c>
      <c r="L12" s="433">
        <v>3.04</v>
      </c>
      <c r="M12" s="433">
        <v>3.44</v>
      </c>
      <c r="N12" s="433">
        <v>3.21</v>
      </c>
    </row>
    <row r="13" spans="2:14">
      <c r="B13" s="432">
        <v>44798</v>
      </c>
      <c r="C13" s="433">
        <v>2.42</v>
      </c>
      <c r="D13" s="433">
        <v>2.7</v>
      </c>
      <c r="E13" s="433">
        <v>2.88</v>
      </c>
      <c r="F13" s="433">
        <v>3.25</v>
      </c>
      <c r="G13" s="433">
        <v>3.33</v>
      </c>
      <c r="H13" s="433">
        <v>3.35</v>
      </c>
      <c r="I13" s="433">
        <v>3.37</v>
      </c>
      <c r="J13" s="433">
        <v>3.15</v>
      </c>
      <c r="K13" s="433">
        <v>3.11</v>
      </c>
      <c r="L13" s="433">
        <v>3.03</v>
      </c>
      <c r="M13" s="433">
        <v>3.47</v>
      </c>
      <c r="N13" s="433">
        <v>3.25</v>
      </c>
    </row>
    <row r="14" spans="2:14">
      <c r="B14" s="432">
        <v>44797</v>
      </c>
      <c r="C14" s="433">
        <v>2.29</v>
      </c>
      <c r="D14" s="433">
        <v>2.62</v>
      </c>
      <c r="E14" s="433">
        <v>2.82</v>
      </c>
      <c r="F14" s="433">
        <v>3.28</v>
      </c>
      <c r="G14" s="433">
        <v>3.35</v>
      </c>
      <c r="H14" s="433">
        <v>3.36</v>
      </c>
      <c r="I14" s="433">
        <v>3.4</v>
      </c>
      <c r="J14" s="433">
        <v>3.2</v>
      </c>
      <c r="K14" s="433">
        <v>3.2</v>
      </c>
      <c r="L14" s="433">
        <v>3.11</v>
      </c>
      <c r="M14" s="433">
        <v>3.55</v>
      </c>
      <c r="N14" s="433">
        <v>3.32</v>
      </c>
    </row>
    <row r="15" spans="2:14">
      <c r="B15" s="432">
        <v>44796</v>
      </c>
      <c r="C15" s="433">
        <v>2.2799999999999998</v>
      </c>
      <c r="D15" s="433">
        <v>2.6</v>
      </c>
      <c r="E15" s="433">
        <v>2.8</v>
      </c>
      <c r="F15" s="433">
        <v>3.21</v>
      </c>
      <c r="G15" s="433">
        <v>3.29</v>
      </c>
      <c r="H15" s="433">
        <v>3.29</v>
      </c>
      <c r="I15" s="433">
        <v>3.35</v>
      </c>
      <c r="J15" s="433">
        <v>3.18</v>
      </c>
      <c r="K15" s="433">
        <v>3.14</v>
      </c>
      <c r="L15" s="433">
        <v>3.05</v>
      </c>
      <c r="M15" s="433">
        <v>3.49</v>
      </c>
      <c r="N15" s="433">
        <v>3.26</v>
      </c>
    </row>
    <row r="16" spans="2:14">
      <c r="B16" s="432">
        <v>44795</v>
      </c>
      <c r="C16" s="433">
        <v>2.27</v>
      </c>
      <c r="D16" s="433">
        <v>2.6</v>
      </c>
      <c r="E16" s="433">
        <v>2.82</v>
      </c>
      <c r="F16" s="433">
        <v>3.23</v>
      </c>
      <c r="G16" s="433">
        <v>3.32</v>
      </c>
      <c r="H16" s="433">
        <v>3.32</v>
      </c>
      <c r="I16" s="433">
        <v>3.36</v>
      </c>
      <c r="J16" s="433">
        <v>3.17</v>
      </c>
      <c r="K16" s="433">
        <v>3.12</v>
      </c>
      <c r="L16" s="433">
        <v>3.03</v>
      </c>
      <c r="M16" s="433">
        <v>3.48</v>
      </c>
      <c r="N16" s="433">
        <v>3.24</v>
      </c>
    </row>
    <row r="17" spans="2:14">
      <c r="B17" s="432">
        <v>44792</v>
      </c>
      <c r="C17" s="433">
        <v>2.23</v>
      </c>
      <c r="D17" s="433">
        <v>2.6</v>
      </c>
      <c r="E17" s="433">
        <v>2.74</v>
      </c>
      <c r="F17" s="433">
        <v>3.16</v>
      </c>
      <c r="G17" s="433">
        <v>3.26</v>
      </c>
      <c r="H17" s="433">
        <v>3.25</v>
      </c>
      <c r="I17" s="433">
        <v>3.28</v>
      </c>
      <c r="J17" s="433">
        <v>3.11</v>
      </c>
      <c r="K17" s="433">
        <v>3.06</v>
      </c>
      <c r="L17" s="433">
        <v>2.98</v>
      </c>
      <c r="M17" s="433">
        <v>3.44</v>
      </c>
      <c r="N17" s="433">
        <v>3.22</v>
      </c>
    </row>
    <row r="18" spans="2:14">
      <c r="B18" s="432">
        <v>44791</v>
      </c>
      <c r="C18" s="433">
        <v>2.23</v>
      </c>
      <c r="D18" s="433">
        <v>2.56</v>
      </c>
      <c r="E18" s="433">
        <v>2.71</v>
      </c>
      <c r="F18" s="433">
        <v>3.12</v>
      </c>
      <c r="G18" s="433">
        <v>3.24</v>
      </c>
      <c r="H18" s="433">
        <v>3.22</v>
      </c>
      <c r="I18" s="433">
        <v>3.23</v>
      </c>
      <c r="J18" s="433">
        <v>3.02</v>
      </c>
      <c r="K18" s="433">
        <v>2.97</v>
      </c>
      <c r="L18" s="433">
        <v>2.88</v>
      </c>
      <c r="M18" s="433">
        <v>3.35</v>
      </c>
      <c r="N18" s="433">
        <v>3.14</v>
      </c>
    </row>
    <row r="19" spans="2:14">
      <c r="B19" s="432">
        <v>44790</v>
      </c>
      <c r="C19" s="433">
        <v>2.2200000000000002</v>
      </c>
      <c r="D19" s="433">
        <v>2.5099999999999998</v>
      </c>
      <c r="E19" s="433">
        <v>2.68</v>
      </c>
      <c r="F19" s="433">
        <v>3.15</v>
      </c>
      <c r="G19" s="433">
        <v>3.27</v>
      </c>
      <c r="H19" s="433">
        <v>3.28</v>
      </c>
      <c r="I19" s="433">
        <v>3.27</v>
      </c>
      <c r="J19" s="433">
        <v>3.04</v>
      </c>
      <c r="K19" s="433">
        <v>2.99</v>
      </c>
      <c r="L19" s="433">
        <v>2.89</v>
      </c>
      <c r="M19" s="433">
        <v>3.37</v>
      </c>
      <c r="N19" s="433">
        <v>3.15</v>
      </c>
    </row>
    <row r="20" spans="2:14">
      <c r="B20" s="432">
        <v>44789</v>
      </c>
      <c r="C20" s="433">
        <v>2.2599999999999998</v>
      </c>
      <c r="D20" s="433">
        <v>2.5099999999999998</v>
      </c>
      <c r="E20" s="433">
        <v>2.7</v>
      </c>
      <c r="F20" s="433">
        <v>3.12</v>
      </c>
      <c r="G20" s="433">
        <v>3.26</v>
      </c>
      <c r="H20" s="433">
        <v>3.25</v>
      </c>
      <c r="I20" s="433">
        <v>3.19</v>
      </c>
      <c r="J20" s="433">
        <v>2.95</v>
      </c>
      <c r="K20" s="433">
        <v>2.9</v>
      </c>
      <c r="L20" s="433">
        <v>2.82</v>
      </c>
      <c r="M20" s="433">
        <v>3.31</v>
      </c>
      <c r="N20" s="433">
        <v>3.11</v>
      </c>
    </row>
    <row r="21" spans="2:14">
      <c r="B21" s="432">
        <v>44788</v>
      </c>
      <c r="C21" s="433">
        <v>2.27</v>
      </c>
      <c r="D21" s="433">
        <v>2.5299999999999998</v>
      </c>
      <c r="E21" s="433">
        <v>2.72</v>
      </c>
      <c r="F21" s="433">
        <v>3.13</v>
      </c>
      <c r="G21" s="433">
        <v>3.23</v>
      </c>
      <c r="H21" s="433">
        <v>3.2</v>
      </c>
      <c r="I21" s="433">
        <v>3.14</v>
      </c>
      <c r="J21" s="433">
        <v>2.91</v>
      </c>
      <c r="K21" s="433">
        <v>2.86</v>
      </c>
      <c r="L21" s="433">
        <v>2.79</v>
      </c>
      <c r="M21" s="433">
        <v>3.31</v>
      </c>
      <c r="N21" s="433">
        <v>3.1</v>
      </c>
    </row>
    <row r="22" spans="2:14">
      <c r="B22" s="432">
        <v>44785</v>
      </c>
      <c r="C22" s="433">
        <v>2.23</v>
      </c>
      <c r="D22" s="433">
        <v>2.5</v>
      </c>
      <c r="E22" s="433">
        <v>2.63</v>
      </c>
      <c r="F22" s="433">
        <v>3.13</v>
      </c>
      <c r="G22" s="433">
        <v>3.26</v>
      </c>
      <c r="H22" s="433">
        <v>3.25</v>
      </c>
      <c r="I22" s="433">
        <v>3.18</v>
      </c>
      <c r="J22" s="433">
        <v>2.97</v>
      </c>
      <c r="K22" s="433">
        <v>2.92</v>
      </c>
      <c r="L22" s="433">
        <v>2.84</v>
      </c>
      <c r="M22" s="433">
        <v>3.34</v>
      </c>
      <c r="N22" s="433">
        <v>3.12</v>
      </c>
    </row>
    <row r="23" spans="2:14">
      <c r="B23" s="432">
        <v>44784</v>
      </c>
      <c r="C23" s="433">
        <v>2.2400000000000002</v>
      </c>
      <c r="D23" s="433">
        <v>2.5099999999999998</v>
      </c>
      <c r="E23" s="433">
        <v>2.62</v>
      </c>
      <c r="F23" s="433">
        <v>3.08</v>
      </c>
      <c r="G23" s="433">
        <v>3.25</v>
      </c>
      <c r="H23" s="433">
        <v>3.23</v>
      </c>
      <c r="I23" s="433">
        <v>3.16</v>
      </c>
      <c r="J23" s="433">
        <v>2.98</v>
      </c>
      <c r="K23" s="433">
        <v>2.94</v>
      </c>
      <c r="L23" s="433">
        <v>2.87</v>
      </c>
      <c r="M23" s="433">
        <v>3.38</v>
      </c>
      <c r="N23" s="433">
        <v>3.15</v>
      </c>
    </row>
    <row r="24" spans="2:14">
      <c r="B24" s="432">
        <v>44783</v>
      </c>
      <c r="C24" s="433">
        <v>2.2400000000000002</v>
      </c>
      <c r="D24" s="433">
        <v>2.4300000000000002</v>
      </c>
      <c r="E24" s="433">
        <v>2.65</v>
      </c>
      <c r="F24" s="433">
        <v>3.13</v>
      </c>
      <c r="G24" s="433">
        <v>3.26</v>
      </c>
      <c r="H24" s="433">
        <v>3.23</v>
      </c>
      <c r="I24" s="433">
        <v>3.13</v>
      </c>
      <c r="J24" s="433">
        <v>2.93</v>
      </c>
      <c r="K24" s="433">
        <v>2.86</v>
      </c>
      <c r="L24" s="433">
        <v>2.78</v>
      </c>
      <c r="M24" s="433">
        <v>3.27</v>
      </c>
      <c r="N24" s="433">
        <v>3.04</v>
      </c>
    </row>
    <row r="25" spans="2:14">
      <c r="B25" s="432">
        <v>44782</v>
      </c>
      <c r="C25" s="433">
        <v>2.23</v>
      </c>
      <c r="D25" s="433">
        <v>2.4300000000000002</v>
      </c>
      <c r="E25" s="433">
        <v>2.67</v>
      </c>
      <c r="F25" s="433">
        <v>3.16</v>
      </c>
      <c r="G25" s="433">
        <v>3.33</v>
      </c>
      <c r="H25" s="433">
        <v>3.28</v>
      </c>
      <c r="I25" s="433">
        <v>3.2</v>
      </c>
      <c r="J25" s="433">
        <v>2.97</v>
      </c>
      <c r="K25" s="433">
        <v>2.89</v>
      </c>
      <c r="L25" s="433">
        <v>2.8</v>
      </c>
      <c r="M25" s="433">
        <v>3.24</v>
      </c>
      <c r="N25" s="433">
        <v>3.01</v>
      </c>
    </row>
    <row r="26" spans="2:14">
      <c r="B26" s="432">
        <v>44781</v>
      </c>
      <c r="C26" s="433">
        <v>2.23</v>
      </c>
      <c r="D26" s="433">
        <v>2.4300000000000002</v>
      </c>
      <c r="E26" s="433">
        <v>2.65</v>
      </c>
      <c r="F26" s="433">
        <v>3.15</v>
      </c>
      <c r="G26" s="433">
        <v>3.3</v>
      </c>
      <c r="H26" s="433">
        <v>3.21</v>
      </c>
      <c r="I26" s="433">
        <v>3.14</v>
      </c>
      <c r="J26" s="433">
        <v>2.91</v>
      </c>
      <c r="K26" s="433">
        <v>2.85</v>
      </c>
      <c r="L26" s="433">
        <v>2.77</v>
      </c>
      <c r="M26" s="433">
        <v>3.22</v>
      </c>
      <c r="N26" s="433">
        <v>3</v>
      </c>
    </row>
    <row r="27" spans="2:14">
      <c r="B27" s="432">
        <v>44778</v>
      </c>
      <c r="C27" s="433">
        <v>2.21</v>
      </c>
      <c r="D27" s="433">
        <v>2.39</v>
      </c>
      <c r="E27" s="433">
        <v>2.58</v>
      </c>
      <c r="F27" s="433">
        <v>3.1</v>
      </c>
      <c r="G27" s="433">
        <v>3.29</v>
      </c>
      <c r="H27" s="433">
        <v>3.24</v>
      </c>
      <c r="I27" s="433">
        <v>3.18</v>
      </c>
      <c r="J27" s="433">
        <v>2.97</v>
      </c>
      <c r="K27" s="433">
        <v>2.91</v>
      </c>
      <c r="L27" s="433">
        <v>2.83</v>
      </c>
      <c r="M27" s="433">
        <v>3.27</v>
      </c>
      <c r="N27" s="433">
        <v>3.06</v>
      </c>
    </row>
    <row r="28" spans="2:14">
      <c r="B28" s="432">
        <v>44777</v>
      </c>
      <c r="C28" s="433">
        <v>2.19</v>
      </c>
      <c r="D28" s="433">
        <v>2.36</v>
      </c>
      <c r="E28" s="433">
        <v>2.5</v>
      </c>
      <c r="F28" s="433">
        <v>2.98</v>
      </c>
      <c r="G28" s="433">
        <v>3.11</v>
      </c>
      <c r="H28" s="433">
        <v>3.03</v>
      </c>
      <c r="I28" s="433">
        <v>2.95</v>
      </c>
      <c r="J28" s="433">
        <v>2.76</v>
      </c>
      <c r="K28" s="433">
        <v>2.73</v>
      </c>
      <c r="L28" s="433">
        <v>2.68</v>
      </c>
      <c r="M28" s="433">
        <v>3.15</v>
      </c>
      <c r="N28" s="433">
        <v>2.97</v>
      </c>
    </row>
    <row r="29" spans="2:14">
      <c r="B29" s="432">
        <v>44776</v>
      </c>
      <c r="C29" s="433">
        <v>2.2000000000000002</v>
      </c>
      <c r="D29" s="433">
        <v>2.29</v>
      </c>
      <c r="E29" s="433">
        <v>2.52</v>
      </c>
      <c r="F29" s="433">
        <v>3</v>
      </c>
      <c r="G29" s="433">
        <v>3.14</v>
      </c>
      <c r="H29" s="433">
        <v>3.1</v>
      </c>
      <c r="I29" s="433">
        <v>3.04</v>
      </c>
      <c r="J29" s="433">
        <v>2.86</v>
      </c>
      <c r="K29" s="433">
        <v>2.81</v>
      </c>
      <c r="L29" s="433">
        <v>2.73</v>
      </c>
      <c r="M29" s="433">
        <v>3.17</v>
      </c>
      <c r="N29" s="433">
        <v>2.96</v>
      </c>
    </row>
    <row r="30" spans="2:14">
      <c r="B30" s="432">
        <v>44775</v>
      </c>
      <c r="C30" s="433">
        <v>2.2200000000000002</v>
      </c>
      <c r="D30" s="433">
        <v>2.33</v>
      </c>
      <c r="E30" s="433">
        <v>2.56</v>
      </c>
      <c r="F30" s="433">
        <v>3</v>
      </c>
      <c r="G30" s="433">
        <v>3.09</v>
      </c>
      <c r="H30" s="433">
        <v>3.06</v>
      </c>
      <c r="I30" s="433">
        <v>3.02</v>
      </c>
      <c r="J30" s="433">
        <v>2.85</v>
      </c>
      <c r="K30" s="433">
        <v>2.82</v>
      </c>
      <c r="L30" s="433">
        <v>2.75</v>
      </c>
      <c r="M30" s="433">
        <v>3.22</v>
      </c>
      <c r="N30" s="433">
        <v>3</v>
      </c>
    </row>
    <row r="31" spans="2:14">
      <c r="B31" s="432">
        <v>44774</v>
      </c>
      <c r="C31" s="433">
        <v>2.2200000000000002</v>
      </c>
      <c r="D31" s="433">
        <v>2.33</v>
      </c>
      <c r="E31" s="433">
        <v>2.56</v>
      </c>
      <c r="F31" s="433">
        <v>2.96</v>
      </c>
      <c r="G31" s="433">
        <v>2.98</v>
      </c>
      <c r="H31" s="433">
        <v>2.9</v>
      </c>
      <c r="I31" s="433">
        <v>2.82</v>
      </c>
      <c r="J31" s="433">
        <v>2.66</v>
      </c>
      <c r="K31" s="433">
        <v>2.64</v>
      </c>
      <c r="L31" s="433">
        <v>2.6</v>
      </c>
      <c r="M31" s="433">
        <v>3.12</v>
      </c>
      <c r="N31" s="433">
        <v>2.92</v>
      </c>
    </row>
    <row r="32" spans="2:14">
      <c r="B32" s="432">
        <v>44771</v>
      </c>
      <c r="C32" s="433">
        <v>2.2200000000000002</v>
      </c>
      <c r="D32" s="433">
        <v>2.2799999999999998</v>
      </c>
      <c r="E32" s="433">
        <v>2.41</v>
      </c>
      <c r="F32" s="433">
        <v>2.91</v>
      </c>
      <c r="G32" s="433">
        <v>2.98</v>
      </c>
      <c r="H32" s="433">
        <v>2.89</v>
      </c>
      <c r="I32" s="433">
        <v>2.83</v>
      </c>
      <c r="J32" s="433">
        <v>2.7</v>
      </c>
      <c r="K32" s="433">
        <v>2.7</v>
      </c>
      <c r="L32" s="433">
        <v>2.67</v>
      </c>
      <c r="M32" s="433">
        <v>3.2</v>
      </c>
      <c r="N32" s="433">
        <v>3</v>
      </c>
    </row>
    <row r="33" spans="2:14">
      <c r="B33" s="432">
        <v>44770</v>
      </c>
      <c r="C33" s="433">
        <v>2.2000000000000002</v>
      </c>
      <c r="D33" s="433">
        <v>2.2999999999999998</v>
      </c>
      <c r="E33" s="433">
        <v>2.42</v>
      </c>
      <c r="F33" s="433">
        <v>2.9</v>
      </c>
      <c r="G33" s="433">
        <v>2.93</v>
      </c>
      <c r="H33" s="433">
        <v>2.85</v>
      </c>
      <c r="I33" s="433">
        <v>2.81</v>
      </c>
      <c r="J33" s="433">
        <v>2.69</v>
      </c>
      <c r="K33" s="433">
        <v>2.69</v>
      </c>
      <c r="L33" s="433">
        <v>2.68</v>
      </c>
      <c r="M33" s="433">
        <v>3.23</v>
      </c>
      <c r="N33" s="433">
        <v>3.02</v>
      </c>
    </row>
    <row r="34" spans="2:14">
      <c r="B34" s="432">
        <v>44769</v>
      </c>
      <c r="C34" s="433">
        <v>2.14</v>
      </c>
      <c r="D34" s="433">
        <v>2.2999999999999998</v>
      </c>
      <c r="E34" s="433">
        <v>2.44</v>
      </c>
      <c r="F34" s="433">
        <v>2.93</v>
      </c>
      <c r="G34" s="433">
        <v>3</v>
      </c>
      <c r="H34" s="433">
        <v>2.96</v>
      </c>
      <c r="I34" s="433">
        <v>2.93</v>
      </c>
      <c r="J34" s="433">
        <v>2.82</v>
      </c>
      <c r="K34" s="433">
        <v>2.83</v>
      </c>
      <c r="L34" s="433">
        <v>2.78</v>
      </c>
      <c r="M34" s="433">
        <v>3.26</v>
      </c>
      <c r="N34" s="433">
        <v>3.03</v>
      </c>
    </row>
    <row r="35" spans="2:14">
      <c r="B35" s="432">
        <v>44768</v>
      </c>
      <c r="C35" s="433">
        <v>2.17</v>
      </c>
      <c r="D35" s="433">
        <v>2.35</v>
      </c>
      <c r="E35" s="433">
        <v>2.5499999999999998</v>
      </c>
      <c r="F35" s="433">
        <v>3.01</v>
      </c>
      <c r="G35" s="433">
        <v>3.06</v>
      </c>
      <c r="H35" s="433">
        <v>3.02</v>
      </c>
      <c r="I35" s="433">
        <v>3.01</v>
      </c>
      <c r="J35" s="433">
        <v>2.89</v>
      </c>
      <c r="K35" s="433">
        <v>2.88</v>
      </c>
      <c r="L35" s="433">
        <v>2.81</v>
      </c>
      <c r="M35" s="433">
        <v>3.27</v>
      </c>
      <c r="N35" s="433">
        <v>3.03</v>
      </c>
    </row>
    <row r="36" spans="2:14">
      <c r="B36" s="432">
        <v>44767</v>
      </c>
      <c r="C36" s="433">
        <v>2.14</v>
      </c>
      <c r="D36" s="433">
        <v>2.31</v>
      </c>
      <c r="E36" s="433">
        <v>2.62</v>
      </c>
      <c r="F36" s="433">
        <v>3.06</v>
      </c>
      <c r="G36" s="433">
        <v>3.07</v>
      </c>
      <c r="H36" s="433">
        <v>3</v>
      </c>
      <c r="I36" s="433">
        <v>2.98</v>
      </c>
      <c r="J36" s="433">
        <v>2.89</v>
      </c>
      <c r="K36" s="433">
        <v>2.89</v>
      </c>
      <c r="L36" s="433">
        <v>2.81</v>
      </c>
      <c r="M36" s="433">
        <v>3.28</v>
      </c>
      <c r="N36" s="433">
        <v>3.04</v>
      </c>
    </row>
    <row r="37" spans="2:14">
      <c r="B37" s="432">
        <v>44764</v>
      </c>
      <c r="C37" s="433">
        <v>2.15</v>
      </c>
      <c r="D37" s="433">
        <v>2.29</v>
      </c>
      <c r="E37" s="433">
        <v>2.4900000000000002</v>
      </c>
      <c r="F37" s="433">
        <v>2.97</v>
      </c>
      <c r="G37" s="433">
        <v>3.01</v>
      </c>
      <c r="H37" s="433">
        <v>2.98</v>
      </c>
      <c r="I37" s="433">
        <v>2.93</v>
      </c>
      <c r="J37" s="433">
        <v>2.87</v>
      </c>
      <c r="K37" s="433">
        <v>2.85</v>
      </c>
      <c r="L37" s="433">
        <v>2.77</v>
      </c>
      <c r="M37" s="433">
        <v>3.23</v>
      </c>
      <c r="N37" s="433">
        <v>3</v>
      </c>
    </row>
    <row r="38" spans="2:14">
      <c r="B38" s="432">
        <v>44763</v>
      </c>
      <c r="C38" s="433">
        <v>2.15</v>
      </c>
      <c r="D38" s="433">
        <v>2.2999999999999998</v>
      </c>
      <c r="E38" s="433">
        <v>2.48</v>
      </c>
      <c r="F38" s="433">
        <v>3</v>
      </c>
      <c r="G38" s="433">
        <v>3.11</v>
      </c>
      <c r="H38" s="433">
        <v>3.1</v>
      </c>
      <c r="I38" s="433">
        <v>3.07</v>
      </c>
      <c r="J38" s="433">
        <v>3</v>
      </c>
      <c r="K38" s="433">
        <v>2.99</v>
      </c>
      <c r="L38" s="433">
        <v>2.91</v>
      </c>
      <c r="M38" s="433">
        <v>3.33</v>
      </c>
      <c r="N38" s="433">
        <v>3.08</v>
      </c>
    </row>
    <row r="39" spans="2:14">
      <c r="B39" s="432">
        <v>44762</v>
      </c>
      <c r="C39" s="433">
        <v>1.92</v>
      </c>
      <c r="D39" s="433">
        <v>2.29</v>
      </c>
      <c r="E39" s="433">
        <v>2.5099999999999998</v>
      </c>
      <c r="F39" s="433">
        <v>3.04</v>
      </c>
      <c r="G39" s="433">
        <v>3.18</v>
      </c>
      <c r="H39" s="433">
        <v>3.25</v>
      </c>
      <c r="I39" s="433">
        <v>3.25</v>
      </c>
      <c r="J39" s="433">
        <v>3.18</v>
      </c>
      <c r="K39" s="433">
        <v>3.15</v>
      </c>
      <c r="L39" s="433">
        <v>3.04</v>
      </c>
      <c r="M39" s="433">
        <v>3.43</v>
      </c>
      <c r="N39" s="433">
        <v>3.17</v>
      </c>
    </row>
    <row r="40" spans="2:14">
      <c r="B40" s="432">
        <v>44761</v>
      </c>
      <c r="C40" s="433">
        <v>1.93</v>
      </c>
      <c r="D40" s="433">
        <v>2.29</v>
      </c>
      <c r="E40" s="433">
        <v>2.52</v>
      </c>
      <c r="F40" s="433">
        <v>3.06</v>
      </c>
      <c r="G40" s="433">
        <v>3.18</v>
      </c>
      <c r="H40" s="433">
        <v>3.23</v>
      </c>
      <c r="I40" s="433">
        <v>3.22</v>
      </c>
      <c r="J40" s="433">
        <v>3.14</v>
      </c>
      <c r="K40" s="433">
        <v>3.11</v>
      </c>
      <c r="L40" s="433">
        <v>3.01</v>
      </c>
      <c r="M40" s="433">
        <v>3.42</v>
      </c>
      <c r="N40" s="433">
        <v>3.17</v>
      </c>
    </row>
    <row r="41" spans="2:14">
      <c r="B41" s="432">
        <v>44760</v>
      </c>
      <c r="C41" s="433">
        <v>1.96</v>
      </c>
      <c r="D41" s="433">
        <v>2.2799999999999998</v>
      </c>
      <c r="E41" s="433">
        <v>2.5</v>
      </c>
      <c r="F41" s="433">
        <v>3.02</v>
      </c>
      <c r="G41" s="433">
        <v>3.13</v>
      </c>
      <c r="H41" s="433">
        <v>3.15</v>
      </c>
      <c r="I41" s="433">
        <v>3.15</v>
      </c>
      <c r="J41" s="433">
        <v>3.06</v>
      </c>
      <c r="K41" s="433">
        <v>3.05</v>
      </c>
      <c r="L41" s="433">
        <v>2.96</v>
      </c>
      <c r="M41" s="433">
        <v>3.39</v>
      </c>
      <c r="N41" s="433">
        <v>3.14</v>
      </c>
    </row>
    <row r="42" spans="2:14">
      <c r="B42" s="432">
        <v>44757</v>
      </c>
      <c r="C42" s="433">
        <v>1.98</v>
      </c>
      <c r="D42" s="433">
        <v>2.2599999999999998</v>
      </c>
      <c r="E42" s="433">
        <v>2.37</v>
      </c>
      <c r="F42" s="433">
        <v>2.94</v>
      </c>
      <c r="G42" s="433">
        <v>3.12</v>
      </c>
      <c r="H42" s="433">
        <v>3.13</v>
      </c>
      <c r="I42" s="433">
        <v>3.14</v>
      </c>
      <c r="J42" s="433">
        <v>3.05</v>
      </c>
      <c r="K42" s="433">
        <v>3.03</v>
      </c>
      <c r="L42" s="433">
        <v>2.93</v>
      </c>
      <c r="M42" s="433">
        <v>3.34</v>
      </c>
      <c r="N42" s="433">
        <v>3.1</v>
      </c>
    </row>
    <row r="43" spans="2:14">
      <c r="B43" s="432">
        <v>44756</v>
      </c>
      <c r="C43" s="433">
        <v>1.99</v>
      </c>
      <c r="D43" s="433">
        <v>2.3199999999999998</v>
      </c>
      <c r="E43" s="433">
        <v>2.4</v>
      </c>
      <c r="F43" s="433">
        <v>2.93</v>
      </c>
      <c r="G43" s="433">
        <v>3.16</v>
      </c>
      <c r="H43" s="433">
        <v>3.15</v>
      </c>
      <c r="I43" s="433">
        <v>3.16</v>
      </c>
      <c r="J43" s="433">
        <v>3.06</v>
      </c>
      <c r="K43" s="433">
        <v>3.05</v>
      </c>
      <c r="L43" s="433">
        <v>2.96</v>
      </c>
      <c r="M43" s="433">
        <v>3.36</v>
      </c>
      <c r="N43" s="433">
        <v>3.11</v>
      </c>
    </row>
    <row r="44" spans="2:14">
      <c r="B44" s="432">
        <v>44755</v>
      </c>
      <c r="C44" s="433">
        <v>1.78</v>
      </c>
      <c r="D44" s="433">
        <v>2.2000000000000002</v>
      </c>
      <c r="E44" s="433">
        <v>2.39</v>
      </c>
      <c r="F44" s="433">
        <v>2.96</v>
      </c>
      <c r="G44" s="433">
        <v>3.21</v>
      </c>
      <c r="H44" s="433">
        <v>3.13</v>
      </c>
      <c r="I44" s="433">
        <v>3.14</v>
      </c>
      <c r="J44" s="433">
        <v>3.02</v>
      </c>
      <c r="K44" s="433">
        <v>3</v>
      </c>
      <c r="L44" s="433">
        <v>2.91</v>
      </c>
      <c r="M44" s="433">
        <v>3.35</v>
      </c>
      <c r="N44" s="433">
        <v>3.08</v>
      </c>
    </row>
    <row r="45" spans="2:14">
      <c r="B45" s="432">
        <v>44754</v>
      </c>
      <c r="C45" s="433">
        <v>1.63</v>
      </c>
      <c r="D45" s="433">
        <v>2.0099999999999998</v>
      </c>
      <c r="E45" s="433">
        <v>2.2200000000000002</v>
      </c>
      <c r="F45" s="433">
        <v>2.78</v>
      </c>
      <c r="G45" s="433">
        <v>3.07</v>
      </c>
      <c r="H45" s="433">
        <v>3.03</v>
      </c>
      <c r="I45" s="433">
        <v>3.07</v>
      </c>
      <c r="J45" s="433">
        <v>3.01</v>
      </c>
      <c r="K45" s="433">
        <v>3.01</v>
      </c>
      <c r="L45" s="433">
        <v>2.96</v>
      </c>
      <c r="M45" s="433">
        <v>3.37</v>
      </c>
      <c r="N45" s="433">
        <v>3.13</v>
      </c>
    </row>
    <row r="46" spans="2:14">
      <c r="B46" s="432">
        <v>44753</v>
      </c>
      <c r="C46" s="433">
        <v>1.58</v>
      </c>
      <c r="D46" s="433">
        <v>1.95</v>
      </c>
      <c r="E46" s="433">
        <v>2.1800000000000002</v>
      </c>
      <c r="F46" s="433">
        <v>2.79</v>
      </c>
      <c r="G46" s="433">
        <v>2.97</v>
      </c>
      <c r="H46" s="433">
        <v>3.07</v>
      </c>
      <c r="I46" s="433">
        <v>3.09</v>
      </c>
      <c r="J46" s="433">
        <v>3.05</v>
      </c>
      <c r="K46" s="433">
        <v>3.06</v>
      </c>
      <c r="L46" s="433">
        <v>2.99</v>
      </c>
      <c r="M46" s="433">
        <v>3.43</v>
      </c>
      <c r="N46" s="433">
        <v>3.18</v>
      </c>
    </row>
    <row r="47" spans="2:14">
      <c r="B47" s="432">
        <v>44750</v>
      </c>
      <c r="C47" s="433">
        <v>1.57</v>
      </c>
      <c r="D47" s="433">
        <v>1.92</v>
      </c>
      <c r="E47" s="433">
        <v>1.98</v>
      </c>
      <c r="F47" s="433">
        <v>2.68</v>
      </c>
      <c r="G47" s="433">
        <v>2.96</v>
      </c>
      <c r="H47" s="433">
        <v>3.12</v>
      </c>
      <c r="I47" s="433">
        <v>3.14</v>
      </c>
      <c r="J47" s="433">
        <v>3.13</v>
      </c>
      <c r="K47" s="433">
        <v>3.16</v>
      </c>
      <c r="L47" s="433">
        <v>3.09</v>
      </c>
      <c r="M47" s="433">
        <v>3.53</v>
      </c>
      <c r="N47" s="433">
        <v>3.27</v>
      </c>
    </row>
    <row r="48" spans="2:14">
      <c r="B48" s="432">
        <v>44749</v>
      </c>
      <c r="C48" s="433">
        <v>1.55</v>
      </c>
      <c r="D48" s="433">
        <v>1.9</v>
      </c>
      <c r="E48" s="433">
        <v>1.95</v>
      </c>
      <c r="F48" s="433">
        <v>2.64</v>
      </c>
      <c r="G48" s="433">
        <v>2.87</v>
      </c>
      <c r="H48" s="433">
        <v>3.03</v>
      </c>
      <c r="I48" s="433">
        <v>3.05</v>
      </c>
      <c r="J48" s="433">
        <v>3.05</v>
      </c>
      <c r="K48" s="433">
        <v>3.07</v>
      </c>
      <c r="L48" s="433">
        <v>3.01</v>
      </c>
      <c r="M48" s="433">
        <v>3.45</v>
      </c>
      <c r="N48" s="433">
        <v>3.2</v>
      </c>
    </row>
    <row r="49" spans="2:14">
      <c r="B49" s="432">
        <v>44748</v>
      </c>
      <c r="C49" s="433">
        <v>1.36</v>
      </c>
      <c r="D49" s="433">
        <v>1.7</v>
      </c>
      <c r="E49" s="433">
        <v>1.9</v>
      </c>
      <c r="F49" s="433">
        <v>2.62</v>
      </c>
      <c r="G49" s="433">
        <v>2.82</v>
      </c>
      <c r="H49" s="433">
        <v>2.97</v>
      </c>
      <c r="I49" s="433">
        <v>2.99</v>
      </c>
      <c r="J49" s="433">
        <v>2.96</v>
      </c>
      <c r="K49" s="433">
        <v>2.99</v>
      </c>
      <c r="L49" s="433">
        <v>2.93</v>
      </c>
      <c r="M49" s="433">
        <v>3.42</v>
      </c>
      <c r="N49" s="433">
        <v>3.14</v>
      </c>
    </row>
    <row r="50" spans="2:14">
      <c r="B50" s="432">
        <v>44747</v>
      </c>
      <c r="C50" s="433">
        <v>1.33</v>
      </c>
      <c r="D50" s="433">
        <v>1.71</v>
      </c>
      <c r="E50" s="433">
        <v>1.9</v>
      </c>
      <c r="F50" s="433">
        <v>2.59</v>
      </c>
      <c r="G50" s="433">
        <v>2.77</v>
      </c>
      <c r="H50" s="433">
        <v>2.82</v>
      </c>
      <c r="I50" s="433">
        <v>2.82</v>
      </c>
      <c r="J50" s="433">
        <v>2.82</v>
      </c>
      <c r="K50" s="433">
        <v>2.87</v>
      </c>
      <c r="L50" s="433">
        <v>2.82</v>
      </c>
      <c r="M50" s="433">
        <v>3.31</v>
      </c>
      <c r="N50" s="433">
        <v>3.05</v>
      </c>
    </row>
    <row r="51" spans="2:14">
      <c r="B51" s="432">
        <v>44743</v>
      </c>
      <c r="C51" s="433">
        <v>1.27</v>
      </c>
      <c r="D51" s="433">
        <v>1.68</v>
      </c>
      <c r="E51" s="433">
        <v>1.73</v>
      </c>
      <c r="F51" s="433">
        <v>2.52</v>
      </c>
      <c r="G51" s="433">
        <v>2.79</v>
      </c>
      <c r="H51" s="433">
        <v>2.84</v>
      </c>
      <c r="I51" s="433">
        <v>2.85</v>
      </c>
      <c r="J51" s="433">
        <v>2.88</v>
      </c>
      <c r="K51" s="433">
        <v>2.92</v>
      </c>
      <c r="L51" s="433">
        <v>2.88</v>
      </c>
      <c r="M51" s="433">
        <v>3.35</v>
      </c>
      <c r="N51" s="433">
        <v>3.11</v>
      </c>
    </row>
    <row r="52" spans="2:14">
      <c r="B52" s="432">
        <v>44742</v>
      </c>
      <c r="C52" s="433">
        <v>1.28</v>
      </c>
      <c r="D52" s="433">
        <v>1.68</v>
      </c>
      <c r="E52" s="433">
        <v>1.72</v>
      </c>
      <c r="F52" s="433">
        <v>2.5099999999999998</v>
      </c>
      <c r="G52" s="433">
        <v>2.8</v>
      </c>
      <c r="H52" s="433">
        <v>2.92</v>
      </c>
      <c r="I52" s="433">
        <v>2.99</v>
      </c>
      <c r="J52" s="433">
        <v>3.01</v>
      </c>
      <c r="K52" s="433">
        <v>3.04</v>
      </c>
      <c r="L52" s="433">
        <v>2.98</v>
      </c>
      <c r="M52" s="433">
        <v>3.38</v>
      </c>
      <c r="N52" s="433">
        <v>3.14</v>
      </c>
    </row>
    <row r="53" spans="2:14">
      <c r="B53" s="432">
        <v>44741</v>
      </c>
      <c r="C53" s="433">
        <v>1.1200000000000001</v>
      </c>
      <c r="D53" s="433">
        <v>1.53</v>
      </c>
      <c r="E53" s="433">
        <v>1.78</v>
      </c>
      <c r="F53" s="433">
        <v>2.5499999999999998</v>
      </c>
      <c r="G53" s="433">
        <v>2.88</v>
      </c>
      <c r="H53" s="433">
        <v>3.06</v>
      </c>
      <c r="I53" s="433">
        <v>3.13</v>
      </c>
      <c r="J53" s="433">
        <v>3.15</v>
      </c>
      <c r="K53" s="433">
        <v>3.17</v>
      </c>
      <c r="L53" s="433">
        <v>3.1</v>
      </c>
      <c r="M53" s="433">
        <v>3.46</v>
      </c>
      <c r="N53" s="433">
        <v>3.22</v>
      </c>
    </row>
    <row r="54" spans="2:14">
      <c r="B54" s="432">
        <v>44740</v>
      </c>
      <c r="C54" s="433">
        <v>1.1200000000000001</v>
      </c>
      <c r="D54" s="433">
        <v>1.59</v>
      </c>
      <c r="E54" s="433">
        <v>1.79</v>
      </c>
      <c r="F54" s="433">
        <v>2.5499999999999998</v>
      </c>
      <c r="G54" s="433">
        <v>2.88</v>
      </c>
      <c r="H54" s="433">
        <v>3.1</v>
      </c>
      <c r="I54" s="433">
        <v>3.21</v>
      </c>
      <c r="J54" s="433">
        <v>3.25</v>
      </c>
      <c r="K54" s="433">
        <v>3.27</v>
      </c>
      <c r="L54" s="433">
        <v>3.2</v>
      </c>
      <c r="M54" s="433">
        <v>3.55</v>
      </c>
      <c r="N54" s="433">
        <v>3.3</v>
      </c>
    </row>
    <row r="55" spans="2:14">
      <c r="B55" s="432">
        <v>44739</v>
      </c>
      <c r="C55" s="433">
        <v>1.1599999999999999</v>
      </c>
      <c r="D55" s="433">
        <v>1.57</v>
      </c>
      <c r="E55" s="433">
        <v>1.79</v>
      </c>
      <c r="F55" s="433">
        <v>2.56</v>
      </c>
      <c r="G55" s="433">
        <v>2.89</v>
      </c>
      <c r="H55" s="433">
        <v>3.08</v>
      </c>
      <c r="I55" s="433">
        <v>3.21</v>
      </c>
      <c r="J55" s="433">
        <v>3.24</v>
      </c>
      <c r="K55" s="433">
        <v>3.27</v>
      </c>
      <c r="L55" s="433">
        <v>3.2</v>
      </c>
      <c r="M55" s="433">
        <v>3.56</v>
      </c>
      <c r="N55" s="433">
        <v>3.31</v>
      </c>
    </row>
    <row r="56" spans="2:14">
      <c r="B56" s="432">
        <v>44736</v>
      </c>
      <c r="C56" s="433">
        <v>1.19</v>
      </c>
      <c r="D56" s="433">
        <v>1.6</v>
      </c>
      <c r="E56" s="433">
        <v>1.73</v>
      </c>
      <c r="F56" s="433">
        <v>2.5099999999999998</v>
      </c>
      <c r="G56" s="433">
        <v>2.83</v>
      </c>
      <c r="H56" s="433">
        <v>3.04</v>
      </c>
      <c r="I56" s="433">
        <v>3.13</v>
      </c>
      <c r="J56" s="433">
        <v>3.18</v>
      </c>
      <c r="K56" s="433">
        <v>3.19</v>
      </c>
      <c r="L56" s="433">
        <v>3.13</v>
      </c>
      <c r="M56" s="433">
        <v>3.51</v>
      </c>
      <c r="N56" s="433">
        <v>3.26</v>
      </c>
    </row>
    <row r="57" spans="2:14">
      <c r="B57" s="432">
        <v>44735</v>
      </c>
      <c r="C57" s="433">
        <v>1.1200000000000001</v>
      </c>
      <c r="D57" s="433">
        <v>1.54</v>
      </c>
      <c r="E57" s="433">
        <v>1.65</v>
      </c>
      <c r="F57" s="433">
        <v>2.44</v>
      </c>
      <c r="G57" s="433">
        <v>2.78</v>
      </c>
      <c r="H57" s="433">
        <v>3.01</v>
      </c>
      <c r="I57" s="433">
        <v>3.12</v>
      </c>
      <c r="J57" s="433">
        <v>3.14</v>
      </c>
      <c r="K57" s="433">
        <v>3.16</v>
      </c>
      <c r="L57" s="433">
        <v>3.09</v>
      </c>
      <c r="M57" s="433">
        <v>3.45</v>
      </c>
      <c r="N57" s="433">
        <v>3.21</v>
      </c>
    </row>
    <row r="58" spans="2:14">
      <c r="B58" s="432">
        <v>44734</v>
      </c>
      <c r="C58" s="433">
        <v>0.98</v>
      </c>
      <c r="D58" s="433">
        <v>1.42</v>
      </c>
      <c r="E58" s="433">
        <v>1.61</v>
      </c>
      <c r="F58" s="433">
        <v>2.4</v>
      </c>
      <c r="G58" s="433">
        <v>2.79</v>
      </c>
      <c r="H58" s="433">
        <v>3.06</v>
      </c>
      <c r="I58" s="433">
        <v>3.2</v>
      </c>
      <c r="J58" s="433">
        <v>3.22</v>
      </c>
      <c r="K58" s="433">
        <v>3.24</v>
      </c>
      <c r="L58" s="433">
        <v>3.16</v>
      </c>
      <c r="M58" s="433">
        <v>3.49</v>
      </c>
      <c r="N58" s="433">
        <v>3.25</v>
      </c>
    </row>
    <row r="59" spans="2:14">
      <c r="B59" s="432">
        <v>44733</v>
      </c>
      <c r="C59" s="433">
        <v>1.08</v>
      </c>
      <c r="D59" s="433">
        <v>1.48</v>
      </c>
      <c r="E59" s="433">
        <v>1.7</v>
      </c>
      <c r="F59" s="433">
        <v>2.46</v>
      </c>
      <c r="G59" s="433">
        <v>2.92</v>
      </c>
      <c r="H59" s="433">
        <v>3.21</v>
      </c>
      <c r="I59" s="433">
        <v>3.35</v>
      </c>
      <c r="J59" s="433">
        <v>3.38</v>
      </c>
      <c r="K59" s="433">
        <v>3.39</v>
      </c>
      <c r="L59" s="433">
        <v>3.31</v>
      </c>
      <c r="M59" s="433">
        <v>3.63</v>
      </c>
      <c r="N59" s="433">
        <v>3.39</v>
      </c>
    </row>
    <row r="60" spans="2:14">
      <c r="B60" s="432">
        <v>44729</v>
      </c>
      <c r="C60" s="433">
        <v>1.1499999999999999</v>
      </c>
      <c r="D60" s="433">
        <v>1.5</v>
      </c>
      <c r="E60" s="433">
        <v>1.63</v>
      </c>
      <c r="F60" s="433">
        <v>2.25</v>
      </c>
      <c r="G60" s="433">
        <v>2.86</v>
      </c>
      <c r="H60" s="433">
        <v>3.17</v>
      </c>
      <c r="I60" s="433">
        <v>3.35</v>
      </c>
      <c r="J60" s="433">
        <v>3.34</v>
      </c>
      <c r="K60" s="433">
        <v>3.34</v>
      </c>
      <c r="L60" s="433">
        <v>3.25</v>
      </c>
      <c r="M60" s="433">
        <v>3.55</v>
      </c>
      <c r="N60" s="433">
        <v>3.3</v>
      </c>
    </row>
    <row r="61" spans="2:14">
      <c r="B61" s="432">
        <v>44728</v>
      </c>
      <c r="C61" s="433">
        <v>1.19</v>
      </c>
      <c r="D61" s="433">
        <v>1.47</v>
      </c>
      <c r="E61" s="433">
        <v>1.59</v>
      </c>
      <c r="F61" s="433">
        <v>2.2400000000000002</v>
      </c>
      <c r="G61" s="433">
        <v>2.88</v>
      </c>
      <c r="H61" s="433">
        <v>3.14</v>
      </c>
      <c r="I61" s="433">
        <v>3.33</v>
      </c>
      <c r="J61" s="433">
        <v>3.35</v>
      </c>
      <c r="K61" s="433">
        <v>3.36</v>
      </c>
      <c r="L61" s="433">
        <v>3.28</v>
      </c>
      <c r="M61" s="433">
        <v>3.59</v>
      </c>
      <c r="N61" s="433">
        <v>3.35</v>
      </c>
    </row>
    <row r="62" spans="2:14">
      <c r="B62" s="432">
        <v>44727</v>
      </c>
      <c r="C62" s="433">
        <v>1.21</v>
      </c>
      <c r="D62" s="433">
        <v>1.56</v>
      </c>
      <c r="E62" s="433">
        <v>1.74</v>
      </c>
      <c r="F62" s="433">
        <v>2.3199999999999998</v>
      </c>
      <c r="G62" s="433">
        <v>2.93</v>
      </c>
      <c r="H62" s="433">
        <v>3.2</v>
      </c>
      <c r="I62" s="433">
        <v>3.35</v>
      </c>
      <c r="J62" s="433">
        <v>3.38</v>
      </c>
      <c r="K62" s="433">
        <v>3.39</v>
      </c>
      <c r="L62" s="433">
        <v>3.33</v>
      </c>
      <c r="M62" s="433">
        <v>3.64</v>
      </c>
      <c r="N62" s="433">
        <v>3.39</v>
      </c>
    </row>
    <row r="63" spans="2:14">
      <c r="B63" s="432">
        <v>44726</v>
      </c>
      <c r="C63" s="433">
        <v>1.19</v>
      </c>
      <c r="D63" s="433">
        <v>1.55</v>
      </c>
      <c r="E63" s="433">
        <v>1.83</v>
      </c>
      <c r="F63" s="433">
        <v>2.4300000000000002</v>
      </c>
      <c r="G63" s="433">
        <v>3.15</v>
      </c>
      <c r="H63" s="433">
        <v>3.45</v>
      </c>
      <c r="I63" s="433">
        <v>3.6</v>
      </c>
      <c r="J63" s="433">
        <v>3.61</v>
      </c>
      <c r="K63" s="433">
        <v>3.6</v>
      </c>
      <c r="L63" s="433">
        <v>3.49</v>
      </c>
      <c r="M63" s="433">
        <v>3.72</v>
      </c>
      <c r="N63" s="433">
        <v>3.45</v>
      </c>
    </row>
    <row r="64" spans="2:14">
      <c r="B64" s="432">
        <v>44725</v>
      </c>
      <c r="C64" s="433">
        <v>1.1299999999999999</v>
      </c>
      <c r="D64" s="433">
        <v>1.45</v>
      </c>
      <c r="E64" s="433">
        <v>1.73</v>
      </c>
      <c r="F64" s="433">
        <v>2.25</v>
      </c>
      <c r="G64" s="433">
        <v>2.89</v>
      </c>
      <c r="H64" s="433">
        <v>3.4</v>
      </c>
      <c r="I64" s="433">
        <v>3.56</v>
      </c>
      <c r="J64" s="433">
        <v>3.56</v>
      </c>
      <c r="K64" s="433">
        <v>3.53</v>
      </c>
      <c r="L64" s="433">
        <v>3.43</v>
      </c>
      <c r="M64" s="433">
        <v>3.68</v>
      </c>
      <c r="N64" s="433">
        <v>3.42</v>
      </c>
    </row>
    <row r="65" spans="2:14">
      <c r="B65" s="432">
        <v>44722</v>
      </c>
      <c r="C65" s="433">
        <v>1.1000000000000001</v>
      </c>
      <c r="D65" s="433">
        <v>1.25</v>
      </c>
      <c r="E65" s="433">
        <v>1.39</v>
      </c>
      <c r="F65" s="433">
        <v>1.98</v>
      </c>
      <c r="G65" s="433">
        <v>2.58</v>
      </c>
      <c r="H65" s="433">
        <v>3.06</v>
      </c>
      <c r="I65" s="433">
        <v>3.21</v>
      </c>
      <c r="J65" s="433">
        <v>3.25</v>
      </c>
      <c r="K65" s="433">
        <v>3.24</v>
      </c>
      <c r="L65" s="433">
        <v>3.15</v>
      </c>
      <c r="M65" s="433">
        <v>3.45</v>
      </c>
      <c r="N65" s="433">
        <v>3.2</v>
      </c>
    </row>
    <row r="66" spans="2:14">
      <c r="B66" s="432">
        <v>44721</v>
      </c>
      <c r="C66" s="433">
        <v>1.05</v>
      </c>
      <c r="D66" s="433">
        <v>1.17</v>
      </c>
      <c r="E66" s="433">
        <v>1.3</v>
      </c>
      <c r="F66" s="433">
        <v>1.81</v>
      </c>
      <c r="G66" s="433">
        <v>2.35</v>
      </c>
      <c r="H66" s="433">
        <v>2.83</v>
      </c>
      <c r="I66" s="433">
        <v>2.99</v>
      </c>
      <c r="J66" s="433">
        <v>3.07</v>
      </c>
      <c r="K66" s="433">
        <v>3.08</v>
      </c>
      <c r="L66" s="433">
        <v>3.04</v>
      </c>
      <c r="M66" s="433">
        <v>3.4</v>
      </c>
      <c r="N66" s="433">
        <v>3.18</v>
      </c>
    </row>
    <row r="67" spans="2:14">
      <c r="B67" s="432">
        <v>44720</v>
      </c>
      <c r="C67" s="433">
        <v>0.89</v>
      </c>
      <c r="D67" s="433">
        <v>1.1000000000000001</v>
      </c>
      <c r="E67" s="433">
        <v>1.28</v>
      </c>
      <c r="F67" s="433">
        <v>1.77</v>
      </c>
      <c r="G67" s="433">
        <v>2.29</v>
      </c>
      <c r="H67" s="433">
        <v>2.78</v>
      </c>
      <c r="I67" s="433">
        <v>2.94</v>
      </c>
      <c r="J67" s="433">
        <v>3.03</v>
      </c>
      <c r="K67" s="433">
        <v>3.06</v>
      </c>
      <c r="L67" s="433">
        <v>3.03</v>
      </c>
      <c r="M67" s="433">
        <v>3.4</v>
      </c>
      <c r="N67" s="433">
        <v>3.18</v>
      </c>
    </row>
    <row r="68" spans="2:14">
      <c r="B68" s="432">
        <v>44719</v>
      </c>
      <c r="C68" s="433">
        <v>0.87</v>
      </c>
      <c r="D68" s="433">
        <v>1.08</v>
      </c>
      <c r="E68" s="433">
        <v>1.26</v>
      </c>
      <c r="F68" s="433">
        <v>1.75</v>
      </c>
      <c r="G68" s="433">
        <v>2.2599999999999998</v>
      </c>
      <c r="H68" s="433">
        <v>2.75</v>
      </c>
      <c r="I68" s="433">
        <v>2.91</v>
      </c>
      <c r="J68" s="433">
        <v>2.99</v>
      </c>
      <c r="K68" s="433">
        <v>3.02</v>
      </c>
      <c r="L68" s="433">
        <v>2.98</v>
      </c>
      <c r="M68" s="433">
        <v>3.35</v>
      </c>
      <c r="N68" s="433">
        <v>3.13</v>
      </c>
    </row>
    <row r="69" spans="2:14">
      <c r="B69" s="432">
        <v>44718</v>
      </c>
      <c r="C69" s="433">
        <v>0.88</v>
      </c>
      <c r="D69" s="433">
        <v>1.07</v>
      </c>
      <c r="E69" s="433">
        <v>1.26</v>
      </c>
      <c r="F69" s="433">
        <v>1.74</v>
      </c>
      <c r="G69" s="433">
        <v>2.23</v>
      </c>
      <c r="H69" s="433">
        <v>2.73</v>
      </c>
      <c r="I69" s="433">
        <v>2.94</v>
      </c>
      <c r="J69" s="433">
        <v>3.03</v>
      </c>
      <c r="K69" s="433">
        <v>3.07</v>
      </c>
      <c r="L69" s="433">
        <v>3.04</v>
      </c>
      <c r="M69" s="433">
        <v>3.41</v>
      </c>
      <c r="N69" s="433">
        <v>3.19</v>
      </c>
    </row>
    <row r="70" spans="2:14">
      <c r="B70" s="432">
        <v>44715</v>
      </c>
      <c r="C70" s="433">
        <v>0.87</v>
      </c>
      <c r="D70" s="433">
        <v>1.05</v>
      </c>
      <c r="E70" s="433">
        <v>1.21</v>
      </c>
      <c r="F70" s="433">
        <v>1.68</v>
      </c>
      <c r="G70" s="433">
        <v>2.1800000000000002</v>
      </c>
      <c r="H70" s="433">
        <v>2.66</v>
      </c>
      <c r="I70" s="433">
        <v>2.87</v>
      </c>
      <c r="J70" s="433">
        <v>2.95</v>
      </c>
      <c r="K70" s="433">
        <v>2.99</v>
      </c>
      <c r="L70" s="433">
        <v>2.96</v>
      </c>
      <c r="M70" s="433">
        <v>3.33</v>
      </c>
      <c r="N70" s="433">
        <v>3.11</v>
      </c>
    </row>
    <row r="71" spans="2:14">
      <c r="B71" s="432">
        <v>44714</v>
      </c>
      <c r="C71" s="433">
        <v>0.85</v>
      </c>
      <c r="D71" s="433">
        <v>1.05</v>
      </c>
      <c r="E71" s="433">
        <v>1.17</v>
      </c>
      <c r="F71" s="433">
        <v>1.64</v>
      </c>
      <c r="G71" s="433">
        <v>2.15</v>
      </c>
      <c r="H71" s="433">
        <v>2.65</v>
      </c>
      <c r="I71" s="433">
        <v>2.83</v>
      </c>
      <c r="J71" s="433">
        <v>2.92</v>
      </c>
      <c r="K71" s="433">
        <v>2.95</v>
      </c>
      <c r="L71" s="433">
        <v>2.92</v>
      </c>
      <c r="M71" s="433">
        <v>3.3</v>
      </c>
      <c r="N71" s="433">
        <v>3.09</v>
      </c>
    </row>
    <row r="72" spans="2:14">
      <c r="B72" s="432">
        <v>44713</v>
      </c>
      <c r="C72" s="433">
        <v>0.77</v>
      </c>
      <c r="D72" s="433">
        <v>0.9</v>
      </c>
      <c r="E72" s="433">
        <v>1.1499999999999999</v>
      </c>
      <c r="F72" s="433">
        <v>1.63</v>
      </c>
      <c r="G72" s="433">
        <v>2.16</v>
      </c>
      <c r="H72" s="433">
        <v>2.66</v>
      </c>
      <c r="I72" s="433">
        <v>2.84</v>
      </c>
      <c r="J72" s="433">
        <v>2.94</v>
      </c>
      <c r="K72" s="433">
        <v>2.98</v>
      </c>
      <c r="L72" s="433">
        <v>2.94</v>
      </c>
      <c r="M72" s="433">
        <v>3.31</v>
      </c>
      <c r="N72" s="433">
        <v>3.09</v>
      </c>
    </row>
    <row r="73" spans="2:14">
      <c r="B73" s="432">
        <v>44712</v>
      </c>
      <c r="C73" s="433">
        <v>0.73</v>
      </c>
      <c r="D73" s="433">
        <v>0.89</v>
      </c>
      <c r="E73" s="433">
        <v>1.1599999999999999</v>
      </c>
      <c r="F73" s="433">
        <v>1.64</v>
      </c>
      <c r="G73" s="433">
        <v>2.08</v>
      </c>
      <c r="H73" s="433">
        <v>2.5299999999999998</v>
      </c>
      <c r="I73" s="433">
        <v>2.71</v>
      </c>
      <c r="J73" s="433">
        <v>2.81</v>
      </c>
      <c r="K73" s="433">
        <v>2.87</v>
      </c>
      <c r="L73" s="433">
        <v>2.85</v>
      </c>
      <c r="M73" s="433">
        <v>3.28</v>
      </c>
      <c r="N73" s="433">
        <v>3.07</v>
      </c>
    </row>
    <row r="74" spans="2:14">
      <c r="B74" s="432">
        <v>44708</v>
      </c>
      <c r="C74" s="433">
        <v>0.69</v>
      </c>
      <c r="D74" s="433">
        <v>0.91</v>
      </c>
      <c r="E74" s="433">
        <v>1.08</v>
      </c>
      <c r="F74" s="433">
        <v>1.54</v>
      </c>
      <c r="G74" s="433">
        <v>2.0099999999999998</v>
      </c>
      <c r="H74" s="433">
        <v>2.4700000000000002</v>
      </c>
      <c r="I74" s="433">
        <v>2.64</v>
      </c>
      <c r="J74" s="433">
        <v>2.71</v>
      </c>
      <c r="K74" s="433">
        <v>2.76</v>
      </c>
      <c r="L74" s="433">
        <v>2.74</v>
      </c>
      <c r="M74" s="433">
        <v>3.16</v>
      </c>
      <c r="N74" s="433">
        <v>2.97</v>
      </c>
    </row>
    <row r="75" spans="2:14">
      <c r="B75" s="432">
        <v>44707</v>
      </c>
      <c r="C75" s="433">
        <v>0.71</v>
      </c>
      <c r="D75" s="433">
        <v>0.9</v>
      </c>
      <c r="E75" s="433">
        <v>1.07</v>
      </c>
      <c r="F75" s="433">
        <v>1.52</v>
      </c>
      <c r="G75" s="433">
        <v>1.99</v>
      </c>
      <c r="H75" s="433">
        <v>2.46</v>
      </c>
      <c r="I75" s="433">
        <v>2.63</v>
      </c>
      <c r="J75" s="433">
        <v>2.7</v>
      </c>
      <c r="K75" s="433">
        <v>2.75</v>
      </c>
      <c r="L75" s="433">
        <v>2.75</v>
      </c>
      <c r="M75" s="433">
        <v>3.18</v>
      </c>
      <c r="N75" s="433">
        <v>2.99</v>
      </c>
    </row>
    <row r="76" spans="2:14">
      <c r="B76" s="432">
        <v>44706</v>
      </c>
      <c r="C76" s="433">
        <v>0.57999999999999996</v>
      </c>
      <c r="D76" s="433">
        <v>0.88</v>
      </c>
      <c r="E76" s="433">
        <v>1.06</v>
      </c>
      <c r="F76" s="433">
        <v>1.52</v>
      </c>
      <c r="G76" s="433">
        <v>2.0099999999999998</v>
      </c>
      <c r="H76" s="433">
        <v>2.48</v>
      </c>
      <c r="I76" s="433">
        <v>2.63</v>
      </c>
      <c r="J76" s="433">
        <v>2.71</v>
      </c>
      <c r="K76" s="433">
        <v>2.76</v>
      </c>
      <c r="L76" s="433">
        <v>2.75</v>
      </c>
      <c r="M76" s="433">
        <v>3.14</v>
      </c>
      <c r="N76" s="433">
        <v>2.97</v>
      </c>
    </row>
    <row r="77" spans="2:14">
      <c r="B77" s="432">
        <v>44705</v>
      </c>
      <c r="C77" s="433">
        <v>0.55000000000000004</v>
      </c>
      <c r="D77" s="433">
        <v>0.88</v>
      </c>
      <c r="E77" s="433">
        <v>1.06</v>
      </c>
      <c r="F77" s="433">
        <v>1.53</v>
      </c>
      <c r="G77" s="433">
        <v>2.02</v>
      </c>
      <c r="H77" s="433">
        <v>2.5</v>
      </c>
      <c r="I77" s="433">
        <v>2.66</v>
      </c>
      <c r="J77" s="433">
        <v>2.76</v>
      </c>
      <c r="K77" s="433">
        <v>2.8</v>
      </c>
      <c r="L77" s="433">
        <v>2.76</v>
      </c>
      <c r="M77" s="433">
        <v>3.16</v>
      </c>
      <c r="N77" s="433">
        <v>2.98</v>
      </c>
    </row>
    <row r="78" spans="2:14">
      <c r="B78" s="432">
        <v>44704</v>
      </c>
      <c r="C78" s="433">
        <v>0.55000000000000004</v>
      </c>
      <c r="D78" s="433">
        <v>0.9</v>
      </c>
      <c r="E78" s="433">
        <v>1.07</v>
      </c>
      <c r="F78" s="433">
        <v>1.57</v>
      </c>
      <c r="G78" s="433">
        <v>2.09</v>
      </c>
      <c r="H78" s="433">
        <v>2.65</v>
      </c>
      <c r="I78" s="433">
        <v>2.8</v>
      </c>
      <c r="J78" s="433">
        <v>2.88</v>
      </c>
      <c r="K78" s="433">
        <v>2.9</v>
      </c>
      <c r="L78" s="433">
        <v>2.86</v>
      </c>
      <c r="M78" s="433">
        <v>3.26</v>
      </c>
      <c r="N78" s="433">
        <v>3.08</v>
      </c>
    </row>
    <row r="79" spans="2:14">
      <c r="B79" s="432">
        <v>44701</v>
      </c>
      <c r="C79" s="433">
        <v>0.63</v>
      </c>
      <c r="D79" s="433">
        <v>0.87</v>
      </c>
      <c r="E79" s="433">
        <v>1.03</v>
      </c>
      <c r="F79" s="433">
        <v>1.51</v>
      </c>
      <c r="G79" s="433">
        <v>2.0699999999999998</v>
      </c>
      <c r="H79" s="433">
        <v>2.6</v>
      </c>
      <c r="I79" s="433">
        <v>2.73</v>
      </c>
      <c r="J79" s="433">
        <v>2.8</v>
      </c>
      <c r="K79" s="433">
        <v>2.82</v>
      </c>
      <c r="L79" s="433">
        <v>2.78</v>
      </c>
      <c r="M79" s="433">
        <v>3.17</v>
      </c>
      <c r="N79" s="433">
        <v>2.99</v>
      </c>
    </row>
    <row r="80" spans="2:14">
      <c r="B80" s="432">
        <v>44700</v>
      </c>
      <c r="C80" s="433">
        <v>0.65</v>
      </c>
      <c r="D80" s="433">
        <v>0.91</v>
      </c>
      <c r="E80" s="433">
        <v>1.05</v>
      </c>
      <c r="F80" s="433">
        <v>1.52</v>
      </c>
      <c r="G80" s="433">
        <v>2.11</v>
      </c>
      <c r="H80" s="433">
        <v>2.63</v>
      </c>
      <c r="I80" s="433">
        <v>2.78</v>
      </c>
      <c r="J80" s="433">
        <v>2.84</v>
      </c>
      <c r="K80" s="433">
        <v>2.87</v>
      </c>
      <c r="L80" s="433">
        <v>2.84</v>
      </c>
      <c r="M80" s="433">
        <v>3.24</v>
      </c>
      <c r="N80" s="433">
        <v>3.05</v>
      </c>
    </row>
    <row r="81" spans="2:14">
      <c r="B81" s="432">
        <v>44699</v>
      </c>
      <c r="C81" s="433">
        <v>0.56000000000000005</v>
      </c>
      <c r="D81" s="433">
        <v>0.85</v>
      </c>
      <c r="E81" s="433">
        <v>1.03</v>
      </c>
      <c r="F81" s="433">
        <v>1.56</v>
      </c>
      <c r="G81" s="433">
        <v>2.16</v>
      </c>
      <c r="H81" s="433">
        <v>2.68</v>
      </c>
      <c r="I81" s="433">
        <v>2.84</v>
      </c>
      <c r="J81" s="433">
        <v>2.89</v>
      </c>
      <c r="K81" s="433">
        <v>2.91</v>
      </c>
      <c r="L81" s="433">
        <v>2.89</v>
      </c>
      <c r="M81" s="433">
        <v>3.24</v>
      </c>
      <c r="N81" s="433">
        <v>3.07</v>
      </c>
    </row>
    <row r="82" spans="2:14">
      <c r="B82" s="432">
        <v>44698</v>
      </c>
      <c r="C82" s="433">
        <v>0.61</v>
      </c>
      <c r="D82" s="433">
        <v>0.85</v>
      </c>
      <c r="E82" s="433">
        <v>1.06</v>
      </c>
      <c r="F82" s="433">
        <v>1.57</v>
      </c>
      <c r="G82" s="433">
        <v>2.16</v>
      </c>
      <c r="H82" s="433">
        <v>2.71</v>
      </c>
      <c r="I82" s="433">
        <v>2.89</v>
      </c>
      <c r="J82" s="433">
        <v>2.96</v>
      </c>
      <c r="K82" s="433">
        <v>3</v>
      </c>
      <c r="L82" s="433">
        <v>2.98</v>
      </c>
      <c r="M82" s="433">
        <v>3.36</v>
      </c>
      <c r="N82" s="433">
        <v>3.17</v>
      </c>
    </row>
    <row r="83" spans="2:14">
      <c r="B83" s="432">
        <v>44697</v>
      </c>
      <c r="C83" s="433">
        <v>0.64</v>
      </c>
      <c r="D83" s="433">
        <v>0.85</v>
      </c>
      <c r="E83" s="433">
        <v>1.07</v>
      </c>
      <c r="F83" s="433">
        <v>1.54</v>
      </c>
      <c r="G83" s="433">
        <v>2.0699999999999998</v>
      </c>
      <c r="H83" s="433">
        <v>2.58</v>
      </c>
      <c r="I83" s="433">
        <v>2.75</v>
      </c>
      <c r="J83" s="433">
        <v>2.83</v>
      </c>
      <c r="K83" s="433">
        <v>2.89</v>
      </c>
      <c r="L83" s="433">
        <v>2.88</v>
      </c>
      <c r="M83" s="433">
        <v>3.3</v>
      </c>
      <c r="N83" s="433">
        <v>3.09</v>
      </c>
    </row>
    <row r="84" spans="2:14">
      <c r="B84" s="432">
        <v>44694</v>
      </c>
      <c r="C84" s="433">
        <v>0.67</v>
      </c>
      <c r="D84" s="433">
        <v>0.79</v>
      </c>
      <c r="E84" s="433">
        <v>1.03</v>
      </c>
      <c r="F84" s="433">
        <v>1.47</v>
      </c>
      <c r="G84" s="433">
        <v>2.04</v>
      </c>
      <c r="H84" s="433">
        <v>2.61</v>
      </c>
      <c r="I84" s="433">
        <v>2.79</v>
      </c>
      <c r="J84" s="433">
        <v>2.89</v>
      </c>
      <c r="K84" s="433">
        <v>2.95</v>
      </c>
      <c r="L84" s="433">
        <v>2.93</v>
      </c>
      <c r="M84" s="433">
        <v>3.32</v>
      </c>
      <c r="N84" s="433">
        <v>3.1</v>
      </c>
    </row>
    <row r="85" spans="2:14">
      <c r="B85" s="432">
        <v>44693</v>
      </c>
      <c r="C85" s="433">
        <v>0.61</v>
      </c>
      <c r="D85" s="433">
        <v>0.77</v>
      </c>
      <c r="E85" s="433">
        <v>0.96</v>
      </c>
      <c r="F85" s="433">
        <v>1.44</v>
      </c>
      <c r="G85" s="433">
        <v>1.96</v>
      </c>
      <c r="H85" s="433">
        <v>2.56</v>
      </c>
      <c r="I85" s="433">
        <v>2.73</v>
      </c>
      <c r="J85" s="433">
        <v>2.81</v>
      </c>
      <c r="K85" s="433">
        <v>2.86</v>
      </c>
      <c r="L85" s="433">
        <v>2.84</v>
      </c>
      <c r="M85" s="433">
        <v>3.22</v>
      </c>
      <c r="N85" s="433">
        <v>3</v>
      </c>
    </row>
    <row r="86" spans="2:14">
      <c r="B86" s="432">
        <v>44692</v>
      </c>
      <c r="C86" s="433">
        <v>0.59</v>
      </c>
      <c r="D86" s="433">
        <v>0.77</v>
      </c>
      <c r="E86" s="433">
        <v>0.91</v>
      </c>
      <c r="F86" s="433">
        <v>1.43</v>
      </c>
      <c r="G86" s="433">
        <v>1.99</v>
      </c>
      <c r="H86" s="433">
        <v>2.66</v>
      </c>
      <c r="I86" s="433">
        <v>2.81</v>
      </c>
      <c r="J86" s="433">
        <v>2.89</v>
      </c>
      <c r="K86" s="433">
        <v>2.94</v>
      </c>
      <c r="L86" s="433">
        <v>2.91</v>
      </c>
      <c r="M86" s="433">
        <v>3.25</v>
      </c>
      <c r="N86" s="433">
        <v>3.05</v>
      </c>
    </row>
    <row r="87" spans="2:14">
      <c r="B87" s="432">
        <v>44691</v>
      </c>
      <c r="C87" s="433">
        <v>0.56999999999999995</v>
      </c>
      <c r="D87" s="433">
        <v>0.75</v>
      </c>
      <c r="E87" s="433">
        <v>0.89</v>
      </c>
      <c r="F87" s="433">
        <v>1.44</v>
      </c>
      <c r="G87" s="433">
        <v>2.0099999999999998</v>
      </c>
      <c r="H87" s="433">
        <v>2.62</v>
      </c>
      <c r="I87" s="433">
        <v>2.81</v>
      </c>
      <c r="J87" s="433">
        <v>2.91</v>
      </c>
      <c r="K87" s="433">
        <v>2.99</v>
      </c>
      <c r="L87" s="433">
        <v>2.99</v>
      </c>
      <c r="M87" s="433">
        <v>3.31</v>
      </c>
      <c r="N87" s="433">
        <v>3.12</v>
      </c>
    </row>
    <row r="88" spans="2:14">
      <c r="B88" s="432">
        <v>44690</v>
      </c>
      <c r="C88" s="433">
        <v>0.51</v>
      </c>
      <c r="D88" s="433">
        <v>0.73</v>
      </c>
      <c r="E88" s="433">
        <v>0.92</v>
      </c>
      <c r="F88" s="433">
        <v>1.43</v>
      </c>
      <c r="G88" s="433">
        <v>1.99</v>
      </c>
      <c r="H88" s="433">
        <v>2.61</v>
      </c>
      <c r="I88" s="433">
        <v>2.81</v>
      </c>
      <c r="J88" s="433">
        <v>2.95</v>
      </c>
      <c r="K88" s="433">
        <v>3.04</v>
      </c>
      <c r="L88" s="433">
        <v>3.05</v>
      </c>
      <c r="M88" s="433">
        <v>3.38</v>
      </c>
      <c r="N88" s="433">
        <v>3.19</v>
      </c>
    </row>
    <row r="89" spans="2:14">
      <c r="B89" s="432">
        <v>44687</v>
      </c>
      <c r="C89" s="433">
        <v>0.48</v>
      </c>
      <c r="D89" s="433">
        <v>0.72</v>
      </c>
      <c r="E89" s="433">
        <v>0.85</v>
      </c>
      <c r="F89" s="433">
        <v>1.41</v>
      </c>
      <c r="G89" s="433">
        <v>2.08</v>
      </c>
      <c r="H89" s="433">
        <v>2.72</v>
      </c>
      <c r="I89" s="433">
        <v>2.94</v>
      </c>
      <c r="J89" s="433">
        <v>3.06</v>
      </c>
      <c r="K89" s="433">
        <v>3.13</v>
      </c>
      <c r="L89" s="433">
        <v>3.12</v>
      </c>
      <c r="M89" s="433">
        <v>3.43</v>
      </c>
      <c r="N89" s="433">
        <v>3.23</v>
      </c>
    </row>
    <row r="90" spans="2:14">
      <c r="B90" s="432">
        <v>44686</v>
      </c>
      <c r="C90" s="433">
        <v>0.49</v>
      </c>
      <c r="D90" s="433">
        <v>0.71</v>
      </c>
      <c r="E90" s="433">
        <v>0.85</v>
      </c>
      <c r="F90" s="433">
        <v>1.37</v>
      </c>
      <c r="G90" s="433">
        <v>2.08</v>
      </c>
      <c r="H90" s="433">
        <v>2.71</v>
      </c>
      <c r="I90" s="433">
        <v>2.91</v>
      </c>
      <c r="J90" s="433">
        <v>3.01</v>
      </c>
      <c r="K90" s="433">
        <v>3.07</v>
      </c>
      <c r="L90" s="433">
        <v>3.05</v>
      </c>
      <c r="M90" s="433">
        <v>3.35</v>
      </c>
      <c r="N90" s="433">
        <v>3.15</v>
      </c>
    </row>
    <row r="91" spans="2:14">
      <c r="B91" s="432">
        <v>44685</v>
      </c>
      <c r="C91" s="433">
        <v>0.49</v>
      </c>
      <c r="D91" s="433">
        <v>0.74</v>
      </c>
      <c r="E91" s="433">
        <v>0.89</v>
      </c>
      <c r="F91" s="433">
        <v>1.44</v>
      </c>
      <c r="G91" s="433">
        <v>2.0699999999999998</v>
      </c>
      <c r="H91" s="433">
        <v>2.66</v>
      </c>
      <c r="I91" s="433">
        <v>2.85</v>
      </c>
      <c r="J91" s="433">
        <v>2.93</v>
      </c>
      <c r="K91" s="433">
        <v>2.97</v>
      </c>
      <c r="L91" s="433">
        <v>2.93</v>
      </c>
      <c r="M91" s="433">
        <v>3.21</v>
      </c>
      <c r="N91" s="433">
        <v>3.01</v>
      </c>
    </row>
    <row r="92" spans="2:14">
      <c r="B92" s="432">
        <v>44684</v>
      </c>
      <c r="C92" s="433">
        <v>0.48</v>
      </c>
      <c r="D92" s="433">
        <v>0.77</v>
      </c>
      <c r="E92" s="433">
        <v>0.91</v>
      </c>
      <c r="F92" s="433">
        <v>1.45</v>
      </c>
      <c r="G92" s="433">
        <v>2.16</v>
      </c>
      <c r="H92" s="433">
        <v>2.78</v>
      </c>
      <c r="I92" s="433">
        <v>2.95</v>
      </c>
      <c r="J92" s="433">
        <v>3.01</v>
      </c>
      <c r="K92" s="433">
        <v>3.03</v>
      </c>
      <c r="L92" s="433">
        <v>2.97</v>
      </c>
      <c r="M92" s="433">
        <v>3.21</v>
      </c>
      <c r="N92" s="433">
        <v>3.03</v>
      </c>
    </row>
    <row r="93" spans="2:14">
      <c r="B93" s="432">
        <v>44683</v>
      </c>
      <c r="C93" s="433">
        <v>0.41</v>
      </c>
      <c r="D93" s="433">
        <v>0.71</v>
      </c>
      <c r="E93" s="433">
        <v>0.9</v>
      </c>
      <c r="F93" s="433">
        <v>1.49</v>
      </c>
      <c r="G93" s="433">
        <v>2.1</v>
      </c>
      <c r="H93" s="433">
        <v>2.73</v>
      </c>
      <c r="I93" s="433">
        <v>2.93</v>
      </c>
      <c r="J93" s="433">
        <v>3.01</v>
      </c>
      <c r="K93" s="433">
        <v>3.04</v>
      </c>
      <c r="L93" s="433">
        <v>2.99</v>
      </c>
      <c r="M93" s="433">
        <v>3.26</v>
      </c>
      <c r="N93" s="433">
        <v>3.07</v>
      </c>
    </row>
    <row r="94" spans="2:14">
      <c r="B94" s="432">
        <v>44680</v>
      </c>
      <c r="C94" s="433">
        <v>0.37</v>
      </c>
      <c r="D94" s="433">
        <v>0.73</v>
      </c>
      <c r="E94" s="433">
        <v>0.85</v>
      </c>
      <c r="F94" s="433">
        <v>1.41</v>
      </c>
      <c r="G94" s="433">
        <v>2.1</v>
      </c>
      <c r="H94" s="433">
        <v>2.7</v>
      </c>
      <c r="I94" s="433">
        <v>2.87</v>
      </c>
      <c r="J94" s="433">
        <v>2.92</v>
      </c>
      <c r="K94" s="433">
        <v>2.94</v>
      </c>
      <c r="L94" s="433">
        <v>2.89</v>
      </c>
      <c r="M94" s="433">
        <v>3.14</v>
      </c>
      <c r="N94" s="433">
        <v>2.96</v>
      </c>
    </row>
    <row r="95" spans="2:14">
      <c r="B95" s="432">
        <v>44679</v>
      </c>
      <c r="C95" s="433">
        <v>0.37</v>
      </c>
      <c r="D95" s="433">
        <v>0.71</v>
      </c>
      <c r="E95" s="433">
        <v>0.82</v>
      </c>
      <c r="F95" s="433">
        <v>1.38</v>
      </c>
      <c r="G95" s="433">
        <v>2.04</v>
      </c>
      <c r="H95" s="433">
        <v>2.63</v>
      </c>
      <c r="I95" s="433">
        <v>2.8</v>
      </c>
      <c r="J95" s="433">
        <v>2.86</v>
      </c>
      <c r="K95" s="433">
        <v>2.88</v>
      </c>
      <c r="L95" s="433">
        <v>2.85</v>
      </c>
      <c r="M95" s="433">
        <v>3.1</v>
      </c>
      <c r="N95" s="433">
        <v>2.92</v>
      </c>
    </row>
    <row r="96" spans="2:14">
      <c r="B96" s="432">
        <v>44678</v>
      </c>
      <c r="C96" s="433">
        <v>0.37</v>
      </c>
      <c r="D96" s="433">
        <v>0.63</v>
      </c>
      <c r="E96" s="433">
        <v>0.82</v>
      </c>
      <c r="F96" s="433">
        <v>1.39</v>
      </c>
      <c r="G96" s="433">
        <v>1.97</v>
      </c>
      <c r="H96" s="433">
        <v>2.58</v>
      </c>
      <c r="I96" s="433">
        <v>2.75</v>
      </c>
      <c r="J96" s="433">
        <v>2.81</v>
      </c>
      <c r="K96" s="433">
        <v>2.84</v>
      </c>
      <c r="L96" s="433">
        <v>2.82</v>
      </c>
      <c r="M96" s="433">
        <v>3.08</v>
      </c>
      <c r="N96" s="433">
        <v>2.91</v>
      </c>
    </row>
    <row r="97" spans="2:14">
      <c r="B97" s="432">
        <v>44677</v>
      </c>
      <c r="C97" s="433">
        <v>0.38</v>
      </c>
      <c r="D97" s="433">
        <v>0.61</v>
      </c>
      <c r="E97" s="433">
        <v>0.83</v>
      </c>
      <c r="F97" s="433">
        <v>1.4</v>
      </c>
      <c r="G97" s="433">
        <v>1.99</v>
      </c>
      <c r="H97" s="433">
        <v>2.54</v>
      </c>
      <c r="I97" s="433">
        <v>2.72</v>
      </c>
      <c r="J97" s="433">
        <v>2.79</v>
      </c>
      <c r="K97" s="433">
        <v>2.8</v>
      </c>
      <c r="L97" s="433">
        <v>2.77</v>
      </c>
      <c r="M97" s="433">
        <v>3.03</v>
      </c>
      <c r="N97" s="433">
        <v>2.86</v>
      </c>
    </row>
    <row r="98" spans="2:14">
      <c r="B98" s="432">
        <v>44676</v>
      </c>
      <c r="C98" s="433">
        <v>0.4</v>
      </c>
      <c r="D98" s="433">
        <v>0.61</v>
      </c>
      <c r="E98" s="433">
        <v>0.91</v>
      </c>
      <c r="F98" s="433">
        <v>1.42</v>
      </c>
      <c r="G98" s="433">
        <v>2.0299999999999998</v>
      </c>
      <c r="H98" s="433">
        <v>2.63</v>
      </c>
      <c r="I98" s="433">
        <v>2.79</v>
      </c>
      <c r="J98" s="433">
        <v>2.84</v>
      </c>
      <c r="K98" s="433">
        <v>2.85</v>
      </c>
      <c r="L98" s="433">
        <v>2.81</v>
      </c>
      <c r="M98" s="433">
        <v>3.06</v>
      </c>
      <c r="N98" s="433">
        <v>2.88</v>
      </c>
    </row>
    <row r="99" spans="2:14">
      <c r="B99" s="432">
        <v>44673</v>
      </c>
      <c r="C99" s="433">
        <v>0.46</v>
      </c>
      <c r="D99" s="433">
        <v>0.64</v>
      </c>
      <c r="E99" s="433">
        <v>0.83</v>
      </c>
      <c r="F99" s="433">
        <v>1.34</v>
      </c>
      <c r="G99" s="433">
        <v>2.06</v>
      </c>
      <c r="H99" s="433">
        <v>2.72</v>
      </c>
      <c r="I99" s="433">
        <v>2.88</v>
      </c>
      <c r="J99" s="433">
        <v>2.94</v>
      </c>
      <c r="K99" s="433">
        <v>2.95</v>
      </c>
      <c r="L99" s="433">
        <v>2.9</v>
      </c>
      <c r="M99" s="433">
        <v>3.14</v>
      </c>
      <c r="N99" s="433">
        <v>2.95</v>
      </c>
    </row>
    <row r="100" spans="2:14">
      <c r="B100" s="432">
        <v>44672</v>
      </c>
      <c r="C100" s="433">
        <v>0.5</v>
      </c>
      <c r="D100" s="433">
        <v>0.65</v>
      </c>
      <c r="E100" s="433">
        <v>0.83</v>
      </c>
      <c r="F100" s="433">
        <v>1.32</v>
      </c>
      <c r="G100" s="433">
        <v>2.0099999999999998</v>
      </c>
      <c r="H100" s="433">
        <v>2.68</v>
      </c>
      <c r="I100" s="433">
        <v>2.87</v>
      </c>
      <c r="J100" s="433">
        <v>2.96</v>
      </c>
      <c r="K100" s="433">
        <v>2.96</v>
      </c>
      <c r="L100" s="433">
        <v>2.9</v>
      </c>
      <c r="M100" s="433">
        <v>3.12</v>
      </c>
      <c r="N100" s="433">
        <v>2.94</v>
      </c>
    </row>
    <row r="101" spans="2:14">
      <c r="B101" s="432">
        <v>44671</v>
      </c>
      <c r="C101" s="433">
        <v>0.35</v>
      </c>
      <c r="D101" s="433">
        <v>0.56000000000000005</v>
      </c>
      <c r="E101" s="433">
        <v>0.82</v>
      </c>
      <c r="F101" s="433">
        <v>1.29</v>
      </c>
      <c r="G101" s="433">
        <v>1.93</v>
      </c>
      <c r="H101" s="433">
        <v>2.6</v>
      </c>
      <c r="I101" s="433">
        <v>2.79</v>
      </c>
      <c r="J101" s="433">
        <v>2.87</v>
      </c>
      <c r="K101" s="433">
        <v>2.88</v>
      </c>
      <c r="L101" s="433">
        <v>2.85</v>
      </c>
      <c r="M101" s="433">
        <v>3.08</v>
      </c>
      <c r="N101" s="433">
        <v>2.9</v>
      </c>
    </row>
    <row r="102" spans="2:14">
      <c r="B102" s="432">
        <v>44670</v>
      </c>
      <c r="C102" s="433">
        <v>0.37</v>
      </c>
      <c r="D102" s="433">
        <v>0.57999999999999996</v>
      </c>
      <c r="E102" s="433">
        <v>0.81</v>
      </c>
      <c r="F102" s="433">
        <v>1.28</v>
      </c>
      <c r="G102" s="433">
        <v>1.94</v>
      </c>
      <c r="H102" s="433">
        <v>2.61</v>
      </c>
      <c r="I102" s="433">
        <v>2.81</v>
      </c>
      <c r="J102" s="433">
        <v>2.91</v>
      </c>
      <c r="K102" s="433">
        <v>2.95</v>
      </c>
      <c r="L102" s="433">
        <v>2.93</v>
      </c>
      <c r="M102" s="433">
        <v>3.19</v>
      </c>
      <c r="N102" s="433">
        <v>3.01</v>
      </c>
    </row>
    <row r="103" spans="2:14">
      <c r="B103" s="432">
        <v>44669</v>
      </c>
      <c r="C103" s="433">
        <v>0.38</v>
      </c>
      <c r="D103" s="433">
        <v>0.6</v>
      </c>
      <c r="E103" s="433">
        <v>0.81</v>
      </c>
      <c r="F103" s="433">
        <v>1.27</v>
      </c>
      <c r="G103" s="433">
        <v>1.84</v>
      </c>
      <c r="H103" s="433">
        <v>2.46</v>
      </c>
      <c r="I103" s="433">
        <v>2.68</v>
      </c>
      <c r="J103" s="433">
        <v>2.79</v>
      </c>
      <c r="K103" s="433">
        <v>2.85</v>
      </c>
      <c r="L103" s="433">
        <v>2.85</v>
      </c>
      <c r="M103" s="433">
        <v>3.12</v>
      </c>
      <c r="N103" s="433">
        <v>2.95</v>
      </c>
    </row>
    <row r="104" spans="2:14">
      <c r="B104" s="432">
        <v>44665</v>
      </c>
      <c r="C104" s="433">
        <v>0.37</v>
      </c>
      <c r="D104" s="433">
        <v>0.56999999999999995</v>
      </c>
      <c r="E104" s="433">
        <v>0.79</v>
      </c>
      <c r="F104" s="433">
        <v>1.25</v>
      </c>
      <c r="G104" s="433">
        <v>1.84</v>
      </c>
      <c r="H104" s="433">
        <v>2.4700000000000002</v>
      </c>
      <c r="I104" s="433">
        <v>2.67</v>
      </c>
      <c r="J104" s="433">
        <v>2.79</v>
      </c>
      <c r="K104" s="433">
        <v>2.84</v>
      </c>
      <c r="L104" s="433">
        <v>2.83</v>
      </c>
      <c r="M104" s="433">
        <v>3.09</v>
      </c>
      <c r="N104" s="433">
        <v>2.92</v>
      </c>
    </row>
    <row r="105" spans="2:14">
      <c r="B105" s="432">
        <v>44664</v>
      </c>
      <c r="C105" s="433">
        <v>0.26</v>
      </c>
      <c r="D105" s="433">
        <v>0.52</v>
      </c>
      <c r="E105" s="433">
        <v>0.75</v>
      </c>
      <c r="F105" s="433">
        <v>1.2</v>
      </c>
      <c r="G105" s="433">
        <v>1.78</v>
      </c>
      <c r="H105" s="433">
        <v>2.37</v>
      </c>
      <c r="I105" s="433">
        <v>2.57</v>
      </c>
      <c r="J105" s="433">
        <v>2.66</v>
      </c>
      <c r="K105" s="433">
        <v>2.71</v>
      </c>
      <c r="L105" s="433">
        <v>2.7</v>
      </c>
      <c r="M105" s="433">
        <v>2.97</v>
      </c>
      <c r="N105" s="433">
        <v>2.81</v>
      </c>
    </row>
    <row r="106" spans="2:14">
      <c r="B106" s="432">
        <v>44663</v>
      </c>
      <c r="C106" s="433">
        <v>0.21</v>
      </c>
      <c r="D106" s="433">
        <v>0.52</v>
      </c>
      <c r="E106" s="433">
        <v>0.74</v>
      </c>
      <c r="F106" s="433">
        <v>1.2</v>
      </c>
      <c r="G106" s="433">
        <v>1.77</v>
      </c>
      <c r="H106" s="433">
        <v>2.39</v>
      </c>
      <c r="I106" s="433">
        <v>2.58</v>
      </c>
      <c r="J106" s="433">
        <v>2.66</v>
      </c>
      <c r="K106" s="433">
        <v>2.73</v>
      </c>
      <c r="L106" s="433">
        <v>2.72</v>
      </c>
      <c r="M106" s="433">
        <v>2.99</v>
      </c>
      <c r="N106" s="433">
        <v>2.82</v>
      </c>
    </row>
    <row r="107" spans="2:14">
      <c r="B107" s="432">
        <v>44662</v>
      </c>
      <c r="C107" s="433">
        <v>0.22</v>
      </c>
      <c r="D107" s="433">
        <v>0.54</v>
      </c>
      <c r="E107" s="433">
        <v>0.77</v>
      </c>
      <c r="F107" s="433">
        <v>1.23</v>
      </c>
      <c r="G107" s="433">
        <v>1.85</v>
      </c>
      <c r="H107" s="433">
        <v>2.5</v>
      </c>
      <c r="I107" s="433">
        <v>2.73</v>
      </c>
      <c r="J107" s="433">
        <v>2.79</v>
      </c>
      <c r="K107" s="433">
        <v>2.84</v>
      </c>
      <c r="L107" s="433">
        <v>2.79</v>
      </c>
      <c r="M107" s="433">
        <v>3.02</v>
      </c>
      <c r="N107" s="433">
        <v>2.84</v>
      </c>
    </row>
    <row r="108" spans="2:14">
      <c r="B108" s="432">
        <v>44659</v>
      </c>
      <c r="C108" s="433">
        <v>0.2</v>
      </c>
      <c r="D108" s="433">
        <v>0.49</v>
      </c>
      <c r="E108" s="433">
        <v>0.7</v>
      </c>
      <c r="F108" s="433">
        <v>1.19</v>
      </c>
      <c r="G108" s="433">
        <v>1.81</v>
      </c>
      <c r="H108" s="433">
        <v>2.5299999999999998</v>
      </c>
      <c r="I108" s="433">
        <v>2.73</v>
      </c>
      <c r="J108" s="433">
        <v>2.76</v>
      </c>
      <c r="K108" s="433">
        <v>2.79</v>
      </c>
      <c r="L108" s="433">
        <v>2.72</v>
      </c>
      <c r="M108" s="433">
        <v>2.94</v>
      </c>
      <c r="N108" s="433">
        <v>2.76</v>
      </c>
    </row>
    <row r="109" spans="2:14">
      <c r="B109" s="432">
        <v>44658</v>
      </c>
      <c r="C109" s="433">
        <v>0.21</v>
      </c>
      <c r="D109" s="433">
        <v>0.5</v>
      </c>
      <c r="E109" s="433">
        <v>0.68</v>
      </c>
      <c r="F109" s="433">
        <v>1.1499999999999999</v>
      </c>
      <c r="G109" s="433">
        <v>1.78</v>
      </c>
      <c r="H109" s="433">
        <v>2.4700000000000002</v>
      </c>
      <c r="I109" s="433">
        <v>2.66</v>
      </c>
      <c r="J109" s="433">
        <v>2.7</v>
      </c>
      <c r="K109" s="433">
        <v>2.73</v>
      </c>
      <c r="L109" s="433">
        <v>2.66</v>
      </c>
      <c r="M109" s="433">
        <v>2.87</v>
      </c>
      <c r="N109" s="433">
        <v>2.69</v>
      </c>
    </row>
    <row r="110" spans="2:14">
      <c r="B110" s="432">
        <v>44657</v>
      </c>
      <c r="C110" s="433">
        <v>0.21</v>
      </c>
      <c r="D110" s="433">
        <v>0.44</v>
      </c>
      <c r="E110" s="433">
        <v>0.67</v>
      </c>
      <c r="F110" s="433">
        <v>1.1499999999999999</v>
      </c>
      <c r="G110" s="433">
        <v>1.79</v>
      </c>
      <c r="H110" s="433">
        <v>2.5</v>
      </c>
      <c r="I110" s="433">
        <v>2.67</v>
      </c>
      <c r="J110" s="433">
        <v>2.7</v>
      </c>
      <c r="K110" s="433">
        <v>2.69</v>
      </c>
      <c r="L110" s="433">
        <v>2.61</v>
      </c>
      <c r="M110" s="433">
        <v>2.81</v>
      </c>
      <c r="N110" s="433">
        <v>2.63</v>
      </c>
    </row>
    <row r="111" spans="2:14">
      <c r="B111" s="432">
        <v>44656</v>
      </c>
      <c r="C111" s="433">
        <v>0.18</v>
      </c>
      <c r="D111" s="433">
        <v>0.42</v>
      </c>
      <c r="E111" s="433">
        <v>0.65</v>
      </c>
      <c r="F111" s="433">
        <v>1.1299999999999999</v>
      </c>
      <c r="G111" s="433">
        <v>1.77</v>
      </c>
      <c r="H111" s="433">
        <v>2.5099999999999998</v>
      </c>
      <c r="I111" s="433">
        <v>2.69</v>
      </c>
      <c r="J111" s="433">
        <v>2.69</v>
      </c>
      <c r="K111" s="433">
        <v>2.65</v>
      </c>
      <c r="L111" s="433">
        <v>2.54</v>
      </c>
      <c r="M111" s="433">
        <v>2.74</v>
      </c>
      <c r="N111" s="433">
        <v>2.57</v>
      </c>
    </row>
    <row r="112" spans="2:14">
      <c r="B112" s="432">
        <v>44655</v>
      </c>
      <c r="C112" s="433">
        <v>0.18</v>
      </c>
      <c r="D112" s="433">
        <v>0.42</v>
      </c>
      <c r="E112" s="433">
        <v>0.66</v>
      </c>
      <c r="F112" s="433">
        <v>1.1399999999999999</v>
      </c>
      <c r="G112" s="433">
        <v>1.72</v>
      </c>
      <c r="H112" s="433">
        <v>2.4300000000000002</v>
      </c>
      <c r="I112" s="433">
        <v>2.61</v>
      </c>
      <c r="J112" s="433">
        <v>2.56</v>
      </c>
      <c r="K112" s="433">
        <v>2.52</v>
      </c>
      <c r="L112" s="433">
        <v>2.42</v>
      </c>
      <c r="M112" s="433">
        <v>2.64</v>
      </c>
      <c r="N112" s="433">
        <v>2.48</v>
      </c>
    </row>
    <row r="113" spans="2:14">
      <c r="B113" s="432">
        <v>44652</v>
      </c>
      <c r="C113" s="433">
        <v>0.15</v>
      </c>
      <c r="D113" s="433">
        <v>0.37</v>
      </c>
      <c r="E113" s="433">
        <v>0.53</v>
      </c>
      <c r="F113" s="433">
        <v>1.0900000000000001</v>
      </c>
      <c r="G113" s="433">
        <v>1.72</v>
      </c>
      <c r="H113" s="433">
        <v>2.44</v>
      </c>
      <c r="I113" s="433">
        <v>2.61</v>
      </c>
      <c r="J113" s="433">
        <v>2.5499999999999998</v>
      </c>
      <c r="K113" s="433">
        <v>2.5</v>
      </c>
      <c r="L113" s="433">
        <v>2.39</v>
      </c>
      <c r="M113" s="433">
        <v>2.6</v>
      </c>
      <c r="N113" s="433">
        <v>2.44</v>
      </c>
    </row>
    <row r="114" spans="2:14">
      <c r="B114" s="432">
        <v>44651</v>
      </c>
      <c r="C114" s="433">
        <v>0.17</v>
      </c>
      <c r="D114" s="433">
        <v>0.35</v>
      </c>
      <c r="E114" s="433">
        <v>0.52</v>
      </c>
      <c r="F114" s="433">
        <v>1.06</v>
      </c>
      <c r="G114" s="433">
        <v>1.63</v>
      </c>
      <c r="H114" s="433">
        <v>2.2799999999999998</v>
      </c>
      <c r="I114" s="433">
        <v>2.4500000000000002</v>
      </c>
      <c r="J114" s="433">
        <v>2.42</v>
      </c>
      <c r="K114" s="433">
        <v>2.4</v>
      </c>
      <c r="L114" s="433">
        <v>2.3199999999999998</v>
      </c>
      <c r="M114" s="433">
        <v>2.59</v>
      </c>
      <c r="N114" s="433">
        <v>2.44</v>
      </c>
    </row>
    <row r="115" spans="2:14">
      <c r="B115" s="432">
        <v>44650</v>
      </c>
      <c r="C115" s="433">
        <v>0.16</v>
      </c>
      <c r="D115" s="433">
        <v>0.33</v>
      </c>
      <c r="E115" s="433">
        <v>0.55000000000000004</v>
      </c>
      <c r="F115" s="433">
        <v>1.04</v>
      </c>
      <c r="G115" s="433">
        <v>1.64</v>
      </c>
      <c r="H115" s="433">
        <v>2.31</v>
      </c>
      <c r="I115" s="433">
        <v>2.4900000000000002</v>
      </c>
      <c r="J115" s="433">
        <v>2.44</v>
      </c>
      <c r="K115" s="433">
        <v>2.4300000000000002</v>
      </c>
      <c r="L115" s="433">
        <v>2.35</v>
      </c>
      <c r="M115" s="433">
        <v>2.63</v>
      </c>
      <c r="N115" s="433">
        <v>2.48</v>
      </c>
    </row>
    <row r="116" spans="2:14">
      <c r="B116" s="432">
        <v>44649</v>
      </c>
      <c r="C116" s="433">
        <v>0.18</v>
      </c>
      <c r="D116" s="433">
        <v>0.34</v>
      </c>
      <c r="E116" s="433">
        <v>0.55000000000000004</v>
      </c>
      <c r="F116" s="433">
        <v>1.06</v>
      </c>
      <c r="G116" s="433">
        <v>1.67</v>
      </c>
      <c r="H116" s="433">
        <v>2.35</v>
      </c>
      <c r="I116" s="433">
        <v>2.54</v>
      </c>
      <c r="J116" s="433">
        <v>2.4900000000000002</v>
      </c>
      <c r="K116" s="433">
        <v>2.5</v>
      </c>
      <c r="L116" s="433">
        <v>2.41</v>
      </c>
      <c r="M116" s="433">
        <v>2.68</v>
      </c>
      <c r="N116" s="433">
        <v>2.5299999999999998</v>
      </c>
    </row>
    <row r="117" spans="2:14">
      <c r="B117" s="432">
        <v>44648</v>
      </c>
      <c r="C117" s="433">
        <v>0.19</v>
      </c>
      <c r="D117" s="433">
        <v>0.36</v>
      </c>
      <c r="E117" s="433">
        <v>0.59</v>
      </c>
      <c r="F117" s="433">
        <v>1.08</v>
      </c>
      <c r="G117" s="433">
        <v>1.69</v>
      </c>
      <c r="H117" s="433">
        <v>2.35</v>
      </c>
      <c r="I117" s="433">
        <v>2.5499999999999998</v>
      </c>
      <c r="J117" s="433">
        <v>2.54</v>
      </c>
      <c r="K117" s="433">
        <v>2.5499999999999998</v>
      </c>
      <c r="L117" s="433">
        <v>2.46</v>
      </c>
      <c r="M117" s="433">
        <v>2.72</v>
      </c>
      <c r="N117" s="433">
        <v>2.57</v>
      </c>
    </row>
    <row r="118" spans="2:14">
      <c r="B118" s="432">
        <v>44645</v>
      </c>
      <c r="C118" s="433">
        <v>0.17</v>
      </c>
      <c r="D118" s="433">
        <v>0.32</v>
      </c>
      <c r="E118" s="433">
        <v>0.55000000000000004</v>
      </c>
      <c r="F118" s="433">
        <v>1.01</v>
      </c>
      <c r="G118" s="433">
        <v>1.67</v>
      </c>
      <c r="H118" s="433">
        <v>2.2999999999999998</v>
      </c>
      <c r="I118" s="433">
        <v>2.5099999999999998</v>
      </c>
      <c r="J118" s="433">
        <v>2.5499999999999998</v>
      </c>
      <c r="K118" s="433">
        <v>2.56</v>
      </c>
      <c r="L118" s="433">
        <v>2.48</v>
      </c>
      <c r="M118" s="433">
        <v>2.74</v>
      </c>
      <c r="N118" s="433">
        <v>2.6</v>
      </c>
    </row>
    <row r="119" spans="2:14">
      <c r="B119" s="432">
        <v>44644</v>
      </c>
      <c r="C119" s="433">
        <v>0.16</v>
      </c>
      <c r="D119" s="433">
        <v>0.31</v>
      </c>
      <c r="E119" s="433">
        <v>0.52</v>
      </c>
      <c r="F119" s="433">
        <v>0.96</v>
      </c>
      <c r="G119" s="433">
        <v>1.55</v>
      </c>
      <c r="H119" s="433">
        <v>2.13</v>
      </c>
      <c r="I119" s="433">
        <v>2.35</v>
      </c>
      <c r="J119" s="433">
        <v>2.37</v>
      </c>
      <c r="K119" s="433">
        <v>2.39</v>
      </c>
      <c r="L119" s="433">
        <v>2.34</v>
      </c>
      <c r="M119" s="433">
        <v>2.63</v>
      </c>
      <c r="N119" s="433">
        <v>2.5099999999999998</v>
      </c>
    </row>
    <row r="120" spans="2:14">
      <c r="B120" s="432">
        <v>44643</v>
      </c>
      <c r="C120" s="433">
        <v>0.15</v>
      </c>
      <c r="D120" s="433">
        <v>0.27</v>
      </c>
      <c r="E120" s="433">
        <v>0.5</v>
      </c>
      <c r="F120" s="433">
        <v>0.93</v>
      </c>
      <c r="G120" s="433">
        <v>1.52</v>
      </c>
      <c r="H120" s="433">
        <v>2.13</v>
      </c>
      <c r="I120" s="433">
        <v>2.3199999999999998</v>
      </c>
      <c r="J120" s="433">
        <v>2.34</v>
      </c>
      <c r="K120" s="433">
        <v>2.37</v>
      </c>
      <c r="L120" s="433">
        <v>2.3199999999999998</v>
      </c>
      <c r="M120" s="433">
        <v>2.65</v>
      </c>
      <c r="N120" s="433">
        <v>2.52</v>
      </c>
    </row>
    <row r="121" spans="2:14">
      <c r="B121" s="432">
        <v>44642</v>
      </c>
      <c r="C121" s="433">
        <v>0.2</v>
      </c>
      <c r="D121" s="433">
        <v>0.3</v>
      </c>
      <c r="E121" s="433">
        <v>0.51</v>
      </c>
      <c r="F121" s="433">
        <v>0.96</v>
      </c>
      <c r="G121" s="433">
        <v>1.59</v>
      </c>
      <c r="H121" s="433">
        <v>2.1800000000000002</v>
      </c>
      <c r="I121" s="433">
        <v>2.38</v>
      </c>
      <c r="J121" s="433">
        <v>2.39</v>
      </c>
      <c r="K121" s="433">
        <v>2.42</v>
      </c>
      <c r="L121" s="433">
        <v>2.38</v>
      </c>
      <c r="M121" s="433">
        <v>2.71</v>
      </c>
      <c r="N121" s="433">
        <v>2.6</v>
      </c>
    </row>
    <row r="122" spans="2:14">
      <c r="B122" s="432">
        <v>44641</v>
      </c>
      <c r="C122" s="433">
        <v>0.22</v>
      </c>
      <c r="D122" s="433">
        <v>0.33</v>
      </c>
      <c r="E122" s="433">
        <v>0.54</v>
      </c>
      <c r="F122" s="433">
        <v>0.95</v>
      </c>
      <c r="G122" s="433">
        <v>1.4</v>
      </c>
      <c r="H122" s="433">
        <v>2.14</v>
      </c>
      <c r="I122" s="433">
        <v>2.34</v>
      </c>
      <c r="J122" s="433">
        <v>2.33</v>
      </c>
      <c r="K122" s="433">
        <v>2.36</v>
      </c>
      <c r="L122" s="433">
        <v>2.3199999999999998</v>
      </c>
      <c r="M122" s="433">
        <v>2.67</v>
      </c>
      <c r="N122" s="433">
        <v>2.5499999999999998</v>
      </c>
    </row>
    <row r="123" spans="2:14">
      <c r="B123" s="432">
        <v>44638</v>
      </c>
      <c r="C123" s="433">
        <v>0.19</v>
      </c>
      <c r="D123" s="433">
        <v>0.28000000000000003</v>
      </c>
      <c r="E123" s="433">
        <v>0.42</v>
      </c>
      <c r="F123" s="433">
        <v>0.83</v>
      </c>
      <c r="G123" s="433">
        <v>1.29</v>
      </c>
      <c r="H123" s="433">
        <v>1.97</v>
      </c>
      <c r="I123" s="433">
        <v>2.15</v>
      </c>
      <c r="J123" s="433">
        <v>2.14</v>
      </c>
      <c r="K123" s="433">
        <v>2.17</v>
      </c>
      <c r="L123" s="433">
        <v>2.14</v>
      </c>
      <c r="M123" s="433">
        <v>2.5299999999999998</v>
      </c>
      <c r="N123" s="433">
        <v>2.42</v>
      </c>
    </row>
    <row r="124" spans="2:14">
      <c r="B124" s="432">
        <v>44637</v>
      </c>
      <c r="C124" s="433">
        <v>0.2</v>
      </c>
      <c r="D124" s="433">
        <v>0.3</v>
      </c>
      <c r="E124" s="433">
        <v>0.4</v>
      </c>
      <c r="F124" s="433">
        <v>0.81</v>
      </c>
      <c r="G124" s="433">
        <v>1.3</v>
      </c>
      <c r="H124" s="433">
        <v>1.94</v>
      </c>
      <c r="I124" s="433">
        <v>2.14</v>
      </c>
      <c r="J124" s="433">
        <v>2.17</v>
      </c>
      <c r="K124" s="433">
        <v>2.2200000000000002</v>
      </c>
      <c r="L124" s="433">
        <v>2.2000000000000002</v>
      </c>
      <c r="M124" s="433">
        <v>2.6</v>
      </c>
      <c r="N124" s="433">
        <v>2.5</v>
      </c>
    </row>
    <row r="125" spans="2:14">
      <c r="B125" s="432">
        <v>44636</v>
      </c>
      <c r="C125" s="433">
        <v>0.24</v>
      </c>
      <c r="D125" s="433">
        <v>0.3</v>
      </c>
      <c r="E125" s="433">
        <v>0.44</v>
      </c>
      <c r="F125" s="433">
        <v>0.86</v>
      </c>
      <c r="G125" s="433">
        <v>1.35</v>
      </c>
      <c r="H125" s="433">
        <v>1.95</v>
      </c>
      <c r="I125" s="433">
        <v>2.14</v>
      </c>
      <c r="J125" s="433">
        <v>2.1800000000000002</v>
      </c>
      <c r="K125" s="433">
        <v>2.2200000000000002</v>
      </c>
      <c r="L125" s="433">
        <v>2.19</v>
      </c>
      <c r="M125" s="433">
        <v>2.56</v>
      </c>
      <c r="N125" s="433">
        <v>2.46</v>
      </c>
    </row>
    <row r="126" spans="2:14">
      <c r="B126" s="432">
        <v>44635</v>
      </c>
      <c r="C126" s="433">
        <v>0.22</v>
      </c>
      <c r="D126" s="433">
        <v>0.31</v>
      </c>
      <c r="E126" s="433">
        <v>0.46</v>
      </c>
      <c r="F126" s="433">
        <v>0.86</v>
      </c>
      <c r="G126" s="433">
        <v>1.28</v>
      </c>
      <c r="H126" s="433">
        <v>1.85</v>
      </c>
      <c r="I126" s="433">
        <v>2.04</v>
      </c>
      <c r="J126" s="433">
        <v>2.1</v>
      </c>
      <c r="K126" s="433">
        <v>2.16</v>
      </c>
      <c r="L126" s="433">
        <v>2.15</v>
      </c>
      <c r="M126" s="433">
        <v>2.57</v>
      </c>
      <c r="N126" s="433">
        <v>2.4900000000000002</v>
      </c>
    </row>
    <row r="127" spans="2:14">
      <c r="B127" s="432">
        <v>44634</v>
      </c>
      <c r="C127" s="433">
        <v>0.23</v>
      </c>
      <c r="D127" s="433">
        <v>0.32</v>
      </c>
      <c r="E127" s="433">
        <v>0.45</v>
      </c>
      <c r="F127" s="433">
        <v>0.86</v>
      </c>
      <c r="G127" s="433">
        <v>1.28</v>
      </c>
      <c r="H127" s="433">
        <v>1.87</v>
      </c>
      <c r="I127" s="433">
        <v>2.04</v>
      </c>
      <c r="J127" s="433">
        <v>2.1</v>
      </c>
      <c r="K127" s="433">
        <v>2.16</v>
      </c>
      <c r="L127" s="433">
        <v>2.14</v>
      </c>
      <c r="M127" s="433">
        <v>2.56</v>
      </c>
      <c r="N127" s="433">
        <v>2.4700000000000002</v>
      </c>
    </row>
    <row r="128" spans="2:14">
      <c r="B128" s="432">
        <v>44631</v>
      </c>
      <c r="C128" s="433">
        <v>0.17</v>
      </c>
      <c r="D128" s="433">
        <v>0.28000000000000003</v>
      </c>
      <c r="E128" s="433">
        <v>0.4</v>
      </c>
      <c r="F128" s="433">
        <v>0.78</v>
      </c>
      <c r="G128" s="433">
        <v>1.22</v>
      </c>
      <c r="H128" s="433">
        <v>1.75</v>
      </c>
      <c r="I128" s="433">
        <v>1.91</v>
      </c>
      <c r="J128" s="433">
        <v>1.96</v>
      </c>
      <c r="K128" s="433">
        <v>2.0099999999999998</v>
      </c>
      <c r="L128" s="433">
        <v>2</v>
      </c>
      <c r="M128" s="433">
        <v>2.4500000000000002</v>
      </c>
      <c r="N128" s="433">
        <v>2.36</v>
      </c>
    </row>
    <row r="129" spans="2:14">
      <c r="B129" s="432">
        <v>44630</v>
      </c>
      <c r="C129" s="433">
        <v>0.19</v>
      </c>
      <c r="D129" s="433">
        <v>0.28000000000000003</v>
      </c>
      <c r="E129" s="433">
        <v>0.39</v>
      </c>
      <c r="F129" s="433">
        <v>0.75</v>
      </c>
      <c r="G129" s="433">
        <v>1.19</v>
      </c>
      <c r="H129" s="433">
        <v>1.72</v>
      </c>
      <c r="I129" s="433">
        <v>1.88</v>
      </c>
      <c r="J129" s="433">
        <v>1.92</v>
      </c>
      <c r="K129" s="433">
        <v>1.98</v>
      </c>
      <c r="L129" s="433">
        <v>1.98</v>
      </c>
      <c r="M129" s="433">
        <v>2.4500000000000002</v>
      </c>
      <c r="N129" s="433">
        <v>2.38</v>
      </c>
    </row>
    <row r="130" spans="2:14">
      <c r="B130" s="432">
        <v>44629</v>
      </c>
      <c r="C130" s="433">
        <v>0.18</v>
      </c>
      <c r="D130" s="433">
        <v>0.26</v>
      </c>
      <c r="E130" s="433">
        <v>0.38</v>
      </c>
      <c r="F130" s="433">
        <v>0.75</v>
      </c>
      <c r="G130" s="433">
        <v>1.1499999999999999</v>
      </c>
      <c r="H130" s="433">
        <v>1.68</v>
      </c>
      <c r="I130" s="433">
        <v>1.83</v>
      </c>
      <c r="J130" s="433">
        <v>1.87</v>
      </c>
      <c r="K130" s="433">
        <v>1.92</v>
      </c>
      <c r="L130" s="433">
        <v>1.94</v>
      </c>
      <c r="M130" s="433">
        <v>2.38</v>
      </c>
      <c r="N130" s="433">
        <v>2.29</v>
      </c>
    </row>
    <row r="131" spans="2:14">
      <c r="B131" s="432">
        <v>44628</v>
      </c>
      <c r="C131" s="433">
        <v>0.16</v>
      </c>
      <c r="D131" s="433">
        <v>0.24</v>
      </c>
      <c r="E131" s="433">
        <v>0.36</v>
      </c>
      <c r="F131" s="433">
        <v>0.72</v>
      </c>
      <c r="G131" s="433">
        <v>1.1200000000000001</v>
      </c>
      <c r="H131" s="433">
        <v>1.63</v>
      </c>
      <c r="I131" s="433">
        <v>1.78</v>
      </c>
      <c r="J131" s="433">
        <v>1.8</v>
      </c>
      <c r="K131" s="433">
        <v>1.85</v>
      </c>
      <c r="L131" s="433">
        <v>1.86</v>
      </c>
      <c r="M131" s="433">
        <v>2.34</v>
      </c>
      <c r="N131" s="433">
        <v>2.2400000000000002</v>
      </c>
    </row>
    <row r="132" spans="2:14">
      <c r="B132" s="432">
        <v>44627</v>
      </c>
      <c r="C132" s="433">
        <v>0.17</v>
      </c>
      <c r="D132" s="433">
        <v>0.23</v>
      </c>
      <c r="E132" s="433">
        <v>0.38</v>
      </c>
      <c r="F132" s="433">
        <v>0.75</v>
      </c>
      <c r="G132" s="433">
        <v>1.07</v>
      </c>
      <c r="H132" s="433">
        <v>1.55</v>
      </c>
      <c r="I132" s="433">
        <v>1.68</v>
      </c>
      <c r="J132" s="433">
        <v>1.71</v>
      </c>
      <c r="K132" s="433">
        <v>1.77</v>
      </c>
      <c r="L132" s="433">
        <v>1.78</v>
      </c>
      <c r="M132" s="433">
        <v>2.29</v>
      </c>
      <c r="N132" s="433">
        <v>2.19</v>
      </c>
    </row>
    <row r="133" spans="2:14">
      <c r="B133" s="432">
        <v>44624</v>
      </c>
      <c r="C133" s="433">
        <v>0.15</v>
      </c>
      <c r="D133" s="433">
        <v>0.21</v>
      </c>
      <c r="E133" s="433">
        <v>0.34</v>
      </c>
      <c r="F133" s="433">
        <v>0.69</v>
      </c>
      <c r="G133" s="433">
        <v>1.05</v>
      </c>
      <c r="H133" s="433">
        <v>1.5</v>
      </c>
      <c r="I133" s="433">
        <v>1.62</v>
      </c>
      <c r="J133" s="433">
        <v>1.65</v>
      </c>
      <c r="K133" s="433">
        <v>1.7</v>
      </c>
      <c r="L133" s="433">
        <v>1.74</v>
      </c>
      <c r="M133" s="433">
        <v>2.23</v>
      </c>
      <c r="N133" s="433">
        <v>2.16</v>
      </c>
    </row>
    <row r="134" spans="2:14">
      <c r="B134" s="432">
        <v>44623</v>
      </c>
      <c r="C134" s="433">
        <v>0.19</v>
      </c>
      <c r="D134" s="433">
        <v>0.25</v>
      </c>
      <c r="E134" s="433">
        <v>0.38</v>
      </c>
      <c r="F134" s="433">
        <v>0.69</v>
      </c>
      <c r="G134" s="433">
        <v>1.08</v>
      </c>
      <c r="H134" s="433">
        <v>1.53</v>
      </c>
      <c r="I134" s="433">
        <v>1.69</v>
      </c>
      <c r="J134" s="433">
        <v>1.74</v>
      </c>
      <c r="K134" s="433">
        <v>1.82</v>
      </c>
      <c r="L134" s="433">
        <v>1.86</v>
      </c>
      <c r="M134" s="433">
        <v>2.3199999999999998</v>
      </c>
      <c r="N134" s="433">
        <v>2.2400000000000002</v>
      </c>
    </row>
    <row r="135" spans="2:14">
      <c r="B135" s="432">
        <v>44622</v>
      </c>
      <c r="C135" s="433">
        <v>0.13</v>
      </c>
      <c r="D135" s="433">
        <v>0.24</v>
      </c>
      <c r="E135" s="433">
        <v>0.34</v>
      </c>
      <c r="F135" s="433">
        <v>0.68</v>
      </c>
      <c r="G135" s="433">
        <v>1.06</v>
      </c>
      <c r="H135" s="433">
        <v>1.5</v>
      </c>
      <c r="I135" s="433">
        <v>1.67</v>
      </c>
      <c r="J135" s="433">
        <v>1.74</v>
      </c>
      <c r="K135" s="433">
        <v>1.83</v>
      </c>
      <c r="L135" s="433">
        <v>1.86</v>
      </c>
      <c r="M135" s="433">
        <v>2.3199999999999998</v>
      </c>
      <c r="N135" s="433">
        <v>2.2400000000000002</v>
      </c>
    </row>
    <row r="136" spans="2:14">
      <c r="B136" s="432">
        <v>44621</v>
      </c>
      <c r="C136" s="433">
        <v>0.11</v>
      </c>
      <c r="D136" s="433">
        <v>0.21</v>
      </c>
      <c r="E136" s="433">
        <v>0.32</v>
      </c>
      <c r="F136" s="433">
        <v>0.6</v>
      </c>
      <c r="G136" s="433">
        <v>0.91</v>
      </c>
      <c r="H136" s="433">
        <v>1.31</v>
      </c>
      <c r="I136" s="433">
        <v>1.47</v>
      </c>
      <c r="J136" s="433">
        <v>1.56</v>
      </c>
      <c r="K136" s="433">
        <v>1.67</v>
      </c>
      <c r="L136" s="433">
        <v>1.72</v>
      </c>
      <c r="M136" s="433">
        <v>2.19</v>
      </c>
      <c r="N136" s="433">
        <v>2.11</v>
      </c>
    </row>
    <row r="137" spans="2:14">
      <c r="B137" s="432">
        <v>44620</v>
      </c>
      <c r="C137" s="433">
        <v>0.06</v>
      </c>
      <c r="D137" s="433">
        <v>0.2</v>
      </c>
      <c r="E137" s="433">
        <v>0.35</v>
      </c>
      <c r="F137" s="433">
        <v>0.69</v>
      </c>
      <c r="G137" s="433">
        <v>1.01</v>
      </c>
      <c r="H137" s="433">
        <v>1.44</v>
      </c>
      <c r="I137" s="433">
        <v>1.62</v>
      </c>
      <c r="J137" s="433">
        <v>1.71</v>
      </c>
      <c r="K137" s="433">
        <v>1.81</v>
      </c>
      <c r="L137" s="433">
        <v>1.83</v>
      </c>
      <c r="M137" s="433">
        <v>2.25</v>
      </c>
      <c r="N137" s="433">
        <v>2.17</v>
      </c>
    </row>
    <row r="138" spans="2:14">
      <c r="B138" s="432">
        <v>44617</v>
      </c>
      <c r="C138" s="433">
        <v>0.03</v>
      </c>
      <c r="D138" s="433">
        <v>0.2</v>
      </c>
      <c r="E138" s="433">
        <v>0.33</v>
      </c>
      <c r="F138" s="433">
        <v>0.71</v>
      </c>
      <c r="G138" s="433">
        <v>1.1299999999999999</v>
      </c>
      <c r="H138" s="433">
        <v>1.55</v>
      </c>
      <c r="I138" s="433">
        <v>1.76</v>
      </c>
      <c r="J138" s="433">
        <v>1.86</v>
      </c>
      <c r="K138" s="433">
        <v>1.96</v>
      </c>
      <c r="L138" s="433">
        <v>1.97</v>
      </c>
      <c r="M138" s="433">
        <v>2.37</v>
      </c>
      <c r="N138" s="433">
        <v>2.29</v>
      </c>
    </row>
    <row r="139" spans="2:14">
      <c r="B139" s="432">
        <v>44616</v>
      </c>
      <c r="C139" s="433">
        <v>0.05</v>
      </c>
      <c r="D139" s="433">
        <v>0.18</v>
      </c>
      <c r="E139" s="433">
        <v>0.32</v>
      </c>
      <c r="F139" s="433">
        <v>0.65</v>
      </c>
      <c r="G139" s="433">
        <v>1.08</v>
      </c>
      <c r="H139" s="433">
        <v>1.54</v>
      </c>
      <c r="I139" s="433">
        <v>1.73</v>
      </c>
      <c r="J139" s="433">
        <v>1.84</v>
      </c>
      <c r="K139" s="433">
        <v>1.94</v>
      </c>
      <c r="L139" s="433">
        <v>1.96</v>
      </c>
      <c r="M139" s="433">
        <v>2.36</v>
      </c>
      <c r="N139" s="433">
        <v>2.2799999999999998</v>
      </c>
    </row>
    <row r="140" spans="2:14">
      <c r="B140" s="432">
        <v>44615</v>
      </c>
      <c r="C140" s="433">
        <v>0.02</v>
      </c>
      <c r="D140" s="433">
        <v>0.2</v>
      </c>
      <c r="E140" s="433">
        <v>0.34</v>
      </c>
      <c r="F140" s="433">
        <v>0.74</v>
      </c>
      <c r="G140" s="433">
        <v>1.1599999999999999</v>
      </c>
      <c r="H140" s="433">
        <v>1.58</v>
      </c>
      <c r="I140" s="433">
        <v>1.78</v>
      </c>
      <c r="J140" s="433">
        <v>1.89</v>
      </c>
      <c r="K140" s="433">
        <v>1.98</v>
      </c>
      <c r="L140" s="433">
        <v>1.99</v>
      </c>
      <c r="M140" s="433">
        <v>2.36</v>
      </c>
      <c r="N140" s="433">
        <v>2.29</v>
      </c>
    </row>
    <row r="141" spans="2:14">
      <c r="B141" s="432">
        <v>44614</v>
      </c>
      <c r="C141" s="433">
        <v>0.03</v>
      </c>
      <c r="D141" s="433">
        <v>0.2</v>
      </c>
      <c r="E141" s="433">
        <v>0.37</v>
      </c>
      <c r="F141" s="433">
        <v>0.73</v>
      </c>
      <c r="G141" s="433">
        <v>1.17</v>
      </c>
      <c r="H141" s="433">
        <v>1.56</v>
      </c>
      <c r="I141" s="433">
        <v>1.74</v>
      </c>
      <c r="J141" s="433">
        <v>1.85</v>
      </c>
      <c r="K141" s="433">
        <v>1.93</v>
      </c>
      <c r="L141" s="433">
        <v>1.94</v>
      </c>
      <c r="M141" s="433">
        <v>2.31</v>
      </c>
      <c r="N141" s="433">
        <v>2.2400000000000002</v>
      </c>
    </row>
    <row r="142" spans="2:14">
      <c r="B142" s="432">
        <v>44610</v>
      </c>
      <c r="C142" s="433">
        <v>0.03</v>
      </c>
      <c r="D142" s="433">
        <v>0.19</v>
      </c>
      <c r="E142" s="433">
        <v>0.35</v>
      </c>
      <c r="F142" s="433">
        <v>0.65</v>
      </c>
      <c r="G142" s="433">
        <v>1.03</v>
      </c>
      <c r="H142" s="433">
        <v>1.47</v>
      </c>
      <c r="I142" s="433">
        <v>1.68</v>
      </c>
      <c r="J142" s="433">
        <v>1.82</v>
      </c>
      <c r="K142" s="433">
        <v>1.9</v>
      </c>
      <c r="L142" s="433">
        <v>1.92</v>
      </c>
      <c r="M142" s="433">
        <v>2.2999999999999998</v>
      </c>
      <c r="N142" s="433">
        <v>2.2400000000000002</v>
      </c>
    </row>
    <row r="143" spans="2:14">
      <c r="B143" s="432">
        <v>44609</v>
      </c>
      <c r="C143" s="433">
        <v>0.06</v>
      </c>
      <c r="D143" s="433">
        <v>0.23</v>
      </c>
      <c r="E143" s="433">
        <v>0.36</v>
      </c>
      <c r="F143" s="433">
        <v>0.65</v>
      </c>
      <c r="G143" s="433">
        <v>1.05</v>
      </c>
      <c r="H143" s="433">
        <v>1.49</v>
      </c>
      <c r="I143" s="433">
        <v>1.7</v>
      </c>
      <c r="J143" s="433">
        <v>1.85</v>
      </c>
      <c r="K143" s="433">
        <v>1.94</v>
      </c>
      <c r="L143" s="433">
        <v>1.97</v>
      </c>
      <c r="M143" s="433">
        <v>2.35</v>
      </c>
      <c r="N143" s="433">
        <v>2.31</v>
      </c>
    </row>
    <row r="144" spans="2:14">
      <c r="B144" s="432">
        <v>44608</v>
      </c>
      <c r="C144" s="433">
        <v>0.03</v>
      </c>
      <c r="D144" s="433">
        <v>0.17</v>
      </c>
      <c r="E144" s="433">
        <v>0.38</v>
      </c>
      <c r="F144" s="433">
        <v>0.67</v>
      </c>
      <c r="G144" s="433">
        <v>1.0900000000000001</v>
      </c>
      <c r="H144" s="433">
        <v>1.52</v>
      </c>
      <c r="I144" s="433">
        <v>1.75</v>
      </c>
      <c r="J144" s="433">
        <v>1.9</v>
      </c>
      <c r="K144" s="433">
        <v>2</v>
      </c>
      <c r="L144" s="433">
        <v>2.0299999999999998</v>
      </c>
      <c r="M144" s="433">
        <v>2.39</v>
      </c>
      <c r="N144" s="433">
        <v>2.34</v>
      </c>
    </row>
    <row r="145" spans="2:14">
      <c r="B145" s="432">
        <v>44607</v>
      </c>
      <c r="C145" s="433">
        <v>0.02</v>
      </c>
      <c r="D145" s="433">
        <v>0.19</v>
      </c>
      <c r="E145" s="433">
        <v>0.4</v>
      </c>
      <c r="F145" s="433">
        <v>0.72</v>
      </c>
      <c r="G145" s="433">
        <v>1.1100000000000001</v>
      </c>
      <c r="H145" s="433">
        <v>1.58</v>
      </c>
      <c r="I145" s="433">
        <v>1.8</v>
      </c>
      <c r="J145" s="433">
        <v>1.94</v>
      </c>
      <c r="K145" s="433">
        <v>2.0299999999999998</v>
      </c>
      <c r="L145" s="433">
        <v>2.0499999999999998</v>
      </c>
      <c r="M145" s="433">
        <v>2.42</v>
      </c>
      <c r="N145" s="433">
        <v>2.37</v>
      </c>
    </row>
    <row r="146" spans="2:14">
      <c r="B146" s="432">
        <v>44606</v>
      </c>
      <c r="C146" s="433">
        <v>0.03</v>
      </c>
      <c r="D146" s="433">
        <v>0.25</v>
      </c>
      <c r="E146" s="433">
        <v>0.43</v>
      </c>
      <c r="F146" s="433">
        <v>0.76</v>
      </c>
      <c r="G146" s="433">
        <v>1.1299999999999999</v>
      </c>
      <c r="H146" s="433">
        <v>1.58</v>
      </c>
      <c r="I146" s="433">
        <v>1.8</v>
      </c>
      <c r="J146" s="433">
        <v>1.9</v>
      </c>
      <c r="K146" s="433">
        <v>1.98</v>
      </c>
      <c r="L146" s="433">
        <v>1.98</v>
      </c>
      <c r="M146" s="433">
        <v>2.35</v>
      </c>
      <c r="N146" s="433">
        <v>2.29</v>
      </c>
    </row>
    <row r="147" spans="2:14">
      <c r="B147" s="432">
        <v>44603</v>
      </c>
      <c r="C147" s="433">
        <v>0.03</v>
      </c>
      <c r="D147" s="433">
        <v>0.22</v>
      </c>
      <c r="E147" s="433">
        <v>0.36</v>
      </c>
      <c r="F147" s="433">
        <v>0.71</v>
      </c>
      <c r="G147" s="433">
        <v>1.07</v>
      </c>
      <c r="H147" s="433">
        <v>1.5</v>
      </c>
      <c r="I147" s="433">
        <v>1.71</v>
      </c>
      <c r="J147" s="433">
        <v>1.84</v>
      </c>
      <c r="K147" s="433">
        <v>1.92</v>
      </c>
      <c r="L147" s="433">
        <v>1.92</v>
      </c>
      <c r="M147" s="433">
        <v>2.2999999999999998</v>
      </c>
      <c r="N147" s="433">
        <v>2.2400000000000002</v>
      </c>
    </row>
    <row r="148" spans="2:14">
      <c r="B148" s="432">
        <v>44602</v>
      </c>
      <c r="C148" s="433">
        <v>0.05</v>
      </c>
      <c r="D148" s="433">
        <v>0.31</v>
      </c>
      <c r="E148" s="433">
        <v>0.4</v>
      </c>
      <c r="F148" s="433">
        <v>0.74</v>
      </c>
      <c r="G148" s="433">
        <v>1.1399999999999999</v>
      </c>
      <c r="H148" s="433">
        <v>1.61</v>
      </c>
      <c r="I148" s="433">
        <v>1.82</v>
      </c>
      <c r="J148" s="433">
        <v>1.96</v>
      </c>
      <c r="K148" s="433">
        <v>2.0299999999999998</v>
      </c>
      <c r="L148" s="433">
        <v>2.0299999999999998</v>
      </c>
      <c r="M148" s="433">
        <v>2.37</v>
      </c>
      <c r="N148" s="433">
        <v>2.2999999999999998</v>
      </c>
    </row>
    <row r="149" spans="2:14">
      <c r="B149" s="432">
        <v>44601</v>
      </c>
      <c r="C149" s="433">
        <v>0.04</v>
      </c>
      <c r="D149" s="433">
        <v>0.15</v>
      </c>
      <c r="E149" s="433">
        <v>0.26</v>
      </c>
      <c r="F149" s="433">
        <v>0.56999999999999995</v>
      </c>
      <c r="G149" s="433">
        <v>0.91</v>
      </c>
      <c r="H149" s="433">
        <v>1.36</v>
      </c>
      <c r="I149" s="433">
        <v>1.61</v>
      </c>
      <c r="J149" s="433">
        <v>1.82</v>
      </c>
      <c r="K149" s="433">
        <v>1.92</v>
      </c>
      <c r="L149" s="433">
        <v>1.94</v>
      </c>
      <c r="M149" s="433">
        <v>2.31</v>
      </c>
      <c r="N149" s="433">
        <v>2.25</v>
      </c>
    </row>
    <row r="150" spans="2:14">
      <c r="B150" s="432">
        <v>44600</v>
      </c>
      <c r="C150" s="433">
        <v>0.03</v>
      </c>
      <c r="D150" s="433">
        <v>0.14000000000000001</v>
      </c>
      <c r="E150" s="433">
        <v>0.25</v>
      </c>
      <c r="F150" s="433">
        <v>0.59</v>
      </c>
      <c r="G150" s="433">
        <v>0.91</v>
      </c>
      <c r="H150" s="433">
        <v>1.35</v>
      </c>
      <c r="I150" s="433">
        <v>1.59</v>
      </c>
      <c r="J150" s="433">
        <v>1.81</v>
      </c>
      <c r="K150" s="433">
        <v>1.93</v>
      </c>
      <c r="L150" s="433">
        <v>1.96</v>
      </c>
      <c r="M150" s="433">
        <v>2.31</v>
      </c>
      <c r="N150" s="433">
        <v>2.25</v>
      </c>
    </row>
    <row r="151" spans="2:14">
      <c r="B151" s="432">
        <v>44599</v>
      </c>
      <c r="C151" s="433">
        <v>0.03</v>
      </c>
      <c r="D151" s="433">
        <v>0.14000000000000001</v>
      </c>
      <c r="E151" s="433">
        <v>0.27</v>
      </c>
      <c r="F151" s="433">
        <v>0.57999999999999996</v>
      </c>
      <c r="G151" s="433">
        <v>0.88</v>
      </c>
      <c r="H151" s="433">
        <v>1.3</v>
      </c>
      <c r="I151" s="433">
        <v>1.54</v>
      </c>
      <c r="J151" s="433">
        <v>1.76</v>
      </c>
      <c r="K151" s="433">
        <v>1.88</v>
      </c>
      <c r="L151" s="433">
        <v>1.92</v>
      </c>
      <c r="M151" s="433">
        <v>2.2799999999999998</v>
      </c>
      <c r="N151" s="433">
        <v>2.2200000000000002</v>
      </c>
    </row>
    <row r="152" spans="2:14">
      <c r="B152" s="432">
        <v>44596</v>
      </c>
      <c r="C152" s="433">
        <v>0.05</v>
      </c>
      <c r="D152" s="433">
        <v>0.12</v>
      </c>
      <c r="E152" s="433">
        <v>0.23</v>
      </c>
      <c r="F152" s="433">
        <v>0.56000000000000005</v>
      </c>
      <c r="G152" s="433">
        <v>0.89</v>
      </c>
      <c r="H152" s="433">
        <v>1.31</v>
      </c>
      <c r="I152" s="433">
        <v>1.55</v>
      </c>
      <c r="J152" s="433">
        <v>1.78</v>
      </c>
      <c r="K152" s="433">
        <v>1.9</v>
      </c>
      <c r="L152" s="433">
        <v>1.93</v>
      </c>
      <c r="M152" s="433">
        <v>2.29</v>
      </c>
      <c r="N152" s="433">
        <v>2.23</v>
      </c>
    </row>
    <row r="153" spans="2:14">
      <c r="B153" s="432">
        <v>44595</v>
      </c>
      <c r="C153" s="433">
        <v>0.03</v>
      </c>
      <c r="D153" s="433">
        <v>0.15</v>
      </c>
      <c r="E153" s="433">
        <v>0.2</v>
      </c>
      <c r="F153" s="433">
        <v>0.48</v>
      </c>
      <c r="G153" s="433">
        <v>0.78</v>
      </c>
      <c r="H153" s="433">
        <v>1.19</v>
      </c>
      <c r="I153" s="433">
        <v>1.42</v>
      </c>
      <c r="J153" s="433">
        <v>1.66</v>
      </c>
      <c r="K153" s="433">
        <v>1.78</v>
      </c>
      <c r="L153" s="433">
        <v>1.82</v>
      </c>
      <c r="M153" s="433">
        <v>2.2000000000000002</v>
      </c>
      <c r="N153" s="433">
        <v>2.14</v>
      </c>
    </row>
    <row r="154" spans="2:14">
      <c r="B154" s="432">
        <v>44594</v>
      </c>
      <c r="C154" s="433">
        <v>0.04</v>
      </c>
      <c r="D154" s="433">
        <v>0.1</v>
      </c>
      <c r="E154" s="433">
        <v>0.19</v>
      </c>
      <c r="F154" s="433">
        <v>0.45</v>
      </c>
      <c r="G154" s="433">
        <v>0.76</v>
      </c>
      <c r="H154" s="433">
        <v>1.1599999999999999</v>
      </c>
      <c r="I154" s="433">
        <v>1.38</v>
      </c>
      <c r="J154" s="433">
        <v>1.6</v>
      </c>
      <c r="K154" s="433">
        <v>1.74</v>
      </c>
      <c r="L154" s="433">
        <v>1.78</v>
      </c>
      <c r="M154" s="433">
        <v>2.17</v>
      </c>
      <c r="N154" s="433">
        <v>2.11</v>
      </c>
    </row>
    <row r="155" spans="2:14">
      <c r="B155" s="432">
        <v>44593</v>
      </c>
      <c r="C155" s="433">
        <v>0.04</v>
      </c>
      <c r="D155" s="433">
        <v>0.1</v>
      </c>
      <c r="E155" s="433">
        <v>0.19</v>
      </c>
      <c r="F155" s="433">
        <v>0.48</v>
      </c>
      <c r="G155" s="433">
        <v>0.78</v>
      </c>
      <c r="H155" s="433">
        <v>1.18</v>
      </c>
      <c r="I155" s="433">
        <v>1.39</v>
      </c>
      <c r="J155" s="433">
        <v>1.63</v>
      </c>
      <c r="K155" s="433">
        <v>1.76</v>
      </c>
      <c r="L155" s="433">
        <v>1.81</v>
      </c>
      <c r="M155" s="433">
        <v>2.19</v>
      </c>
      <c r="N155" s="433">
        <v>2.12</v>
      </c>
    </row>
    <row r="156" spans="2:14">
      <c r="B156" s="432">
        <v>44592</v>
      </c>
      <c r="C156" s="433">
        <v>0.03</v>
      </c>
      <c r="D156" s="433">
        <v>0.13</v>
      </c>
      <c r="E156" s="433">
        <v>0.22</v>
      </c>
      <c r="F156" s="433">
        <v>0.49</v>
      </c>
      <c r="G156" s="433">
        <v>0.78</v>
      </c>
      <c r="H156" s="433">
        <v>1.18</v>
      </c>
      <c r="I156" s="433">
        <v>1.39</v>
      </c>
      <c r="J156" s="433">
        <v>1.62</v>
      </c>
      <c r="K156" s="433">
        <v>1.75</v>
      </c>
      <c r="L156" s="433">
        <v>1.79</v>
      </c>
      <c r="M156" s="433">
        <v>2.17</v>
      </c>
      <c r="N156" s="433">
        <v>2.11</v>
      </c>
    </row>
    <row r="157" spans="2:14">
      <c r="B157" s="432">
        <v>44589</v>
      </c>
      <c r="C157" s="433">
        <v>0.04</v>
      </c>
      <c r="D157" s="433">
        <v>0.1</v>
      </c>
      <c r="E157" s="433">
        <v>0.19</v>
      </c>
      <c r="F157" s="433">
        <v>0.43</v>
      </c>
      <c r="G157" s="433">
        <v>0.75</v>
      </c>
      <c r="H157" s="433">
        <v>1.1499999999999999</v>
      </c>
      <c r="I157" s="433">
        <v>1.38</v>
      </c>
      <c r="J157" s="433">
        <v>1.61</v>
      </c>
      <c r="K157" s="433">
        <v>1.74</v>
      </c>
      <c r="L157" s="433">
        <v>1.78</v>
      </c>
      <c r="M157" s="433">
        <v>2.14</v>
      </c>
      <c r="N157" s="433">
        <v>2.0699999999999998</v>
      </c>
    </row>
    <row r="158" spans="2:14">
      <c r="B158" s="432">
        <v>44588</v>
      </c>
      <c r="C158" s="433">
        <v>0.04</v>
      </c>
      <c r="D158" s="433">
        <v>0.14000000000000001</v>
      </c>
      <c r="E158" s="433">
        <v>0.2</v>
      </c>
      <c r="F158" s="433">
        <v>0.43</v>
      </c>
      <c r="G158" s="433">
        <v>0.75</v>
      </c>
      <c r="H158" s="433">
        <v>1.18</v>
      </c>
      <c r="I158" s="433">
        <v>1.43</v>
      </c>
      <c r="J158" s="433">
        <v>1.66</v>
      </c>
      <c r="K158" s="433">
        <v>1.78</v>
      </c>
      <c r="L158" s="433">
        <v>1.81</v>
      </c>
      <c r="M158" s="433">
        <v>2.17</v>
      </c>
      <c r="N158" s="433">
        <v>2.09</v>
      </c>
    </row>
    <row r="159" spans="2:14">
      <c r="B159" s="432">
        <v>44587</v>
      </c>
      <c r="C159" s="433">
        <v>0.06</v>
      </c>
      <c r="D159" s="433">
        <v>0.11</v>
      </c>
      <c r="E159" s="433">
        <v>0.19</v>
      </c>
      <c r="F159" s="433">
        <v>0.4</v>
      </c>
      <c r="G159" s="433">
        <v>0.7</v>
      </c>
      <c r="H159" s="433">
        <v>1.1299999999999999</v>
      </c>
      <c r="I159" s="433">
        <v>1.39</v>
      </c>
      <c r="J159" s="433">
        <v>1.66</v>
      </c>
      <c r="K159" s="433">
        <v>1.81</v>
      </c>
      <c r="L159" s="433">
        <v>1.85</v>
      </c>
      <c r="M159" s="433">
        <v>2.2200000000000002</v>
      </c>
      <c r="N159" s="433">
        <v>2.16</v>
      </c>
    </row>
    <row r="160" spans="2:14">
      <c r="B160" s="432">
        <v>44586</v>
      </c>
      <c r="C160" s="433">
        <v>0.05</v>
      </c>
      <c r="D160" s="433">
        <v>0.09</v>
      </c>
      <c r="E160" s="433">
        <v>0.19</v>
      </c>
      <c r="F160" s="433">
        <v>0.39</v>
      </c>
      <c r="G160" s="433">
        <v>0.65</v>
      </c>
      <c r="H160" s="433">
        <v>1.02</v>
      </c>
      <c r="I160" s="433">
        <v>1.28</v>
      </c>
      <c r="J160" s="433">
        <v>1.56</v>
      </c>
      <c r="K160" s="433">
        <v>1.73</v>
      </c>
      <c r="L160" s="433">
        <v>1.78</v>
      </c>
      <c r="M160" s="433">
        <v>2.1800000000000002</v>
      </c>
      <c r="N160" s="433">
        <v>2.12</v>
      </c>
    </row>
    <row r="161" spans="2:17">
      <c r="B161" s="432">
        <v>44585</v>
      </c>
      <c r="C161" s="433">
        <v>0.05</v>
      </c>
      <c r="D161" s="433">
        <v>0.09</v>
      </c>
      <c r="E161" s="433">
        <v>0.19</v>
      </c>
      <c r="F161" s="433">
        <v>0.39</v>
      </c>
      <c r="G161" s="433">
        <v>0.57999999999999996</v>
      </c>
      <c r="H161" s="433">
        <v>0.99</v>
      </c>
      <c r="I161" s="433">
        <v>1.25</v>
      </c>
      <c r="J161" s="433">
        <v>1.53</v>
      </c>
      <c r="K161" s="433">
        <v>1.69</v>
      </c>
      <c r="L161" s="433">
        <v>1.75</v>
      </c>
      <c r="M161" s="433">
        <v>2.15</v>
      </c>
      <c r="N161" s="433">
        <v>2.1</v>
      </c>
    </row>
    <row r="162" spans="2:17">
      <c r="B162" s="432">
        <v>44582</v>
      </c>
      <c r="C162" s="433">
        <v>0.05</v>
      </c>
      <c r="D162" s="433">
        <v>0.08</v>
      </c>
      <c r="E162" s="433">
        <v>0.17</v>
      </c>
      <c r="F162" s="433">
        <v>0.35</v>
      </c>
      <c r="G162" s="433">
        <v>0.57999999999999996</v>
      </c>
      <c r="H162" s="433">
        <v>1.01</v>
      </c>
      <c r="I162" s="433">
        <v>1.28</v>
      </c>
      <c r="J162" s="433">
        <v>1.54</v>
      </c>
      <c r="K162" s="433">
        <v>1.7</v>
      </c>
      <c r="L162" s="433">
        <v>1.75</v>
      </c>
      <c r="M162" s="433">
        <v>2.13</v>
      </c>
      <c r="N162" s="433">
        <v>2.0699999999999998</v>
      </c>
    </row>
    <row r="163" spans="2:17">
      <c r="B163" s="432">
        <v>44581</v>
      </c>
      <c r="C163" s="433">
        <v>0.05</v>
      </c>
      <c r="D163" s="433">
        <v>0.09</v>
      </c>
      <c r="E163" s="433">
        <v>0.17</v>
      </c>
      <c r="F163" s="433">
        <v>0.36</v>
      </c>
      <c r="G163" s="433">
        <v>0.6</v>
      </c>
      <c r="H163" s="433">
        <v>1.08</v>
      </c>
      <c r="I163" s="433">
        <v>1.34</v>
      </c>
      <c r="J163" s="433">
        <v>1.62</v>
      </c>
      <c r="K163" s="433">
        <v>1.77</v>
      </c>
      <c r="L163" s="433">
        <v>1.83</v>
      </c>
      <c r="M163" s="433">
        <v>2.19</v>
      </c>
      <c r="N163" s="433">
        <v>2.14</v>
      </c>
    </row>
    <row r="164" spans="2:17">
      <c r="B164" s="432">
        <v>44580</v>
      </c>
      <c r="C164" s="433">
        <v>0.05</v>
      </c>
      <c r="D164" s="433">
        <v>0.06</v>
      </c>
      <c r="E164" s="433">
        <v>0.17</v>
      </c>
      <c r="F164" s="433">
        <v>0.36</v>
      </c>
      <c r="G164" s="433">
        <v>0.56999999999999995</v>
      </c>
      <c r="H164" s="433">
        <v>1.04</v>
      </c>
      <c r="I164" s="433">
        <v>1.33</v>
      </c>
      <c r="J164" s="433">
        <v>1.62</v>
      </c>
      <c r="K164" s="433">
        <v>1.78</v>
      </c>
      <c r="L164" s="433">
        <v>1.83</v>
      </c>
      <c r="M164" s="433">
        <v>2.2000000000000002</v>
      </c>
      <c r="N164" s="433">
        <v>2.14</v>
      </c>
    </row>
    <row r="165" spans="2:17">
      <c r="B165" s="432">
        <v>44579</v>
      </c>
      <c r="C165" s="433">
        <v>0.05</v>
      </c>
      <c r="D165" s="433">
        <v>0.06</v>
      </c>
      <c r="E165" s="433">
        <v>0.16</v>
      </c>
      <c r="F165" s="433">
        <v>0.37</v>
      </c>
      <c r="G165" s="433">
        <v>0.57999999999999996</v>
      </c>
      <c r="H165" s="433">
        <v>1.06</v>
      </c>
      <c r="I165" s="433">
        <v>1.35</v>
      </c>
      <c r="J165" s="433">
        <v>1.65</v>
      </c>
      <c r="K165" s="433">
        <v>1.82</v>
      </c>
      <c r="L165" s="433">
        <v>1.87</v>
      </c>
      <c r="M165" s="433">
        <v>2.2400000000000002</v>
      </c>
      <c r="N165" s="433">
        <v>2.1800000000000002</v>
      </c>
    </row>
    <row r="166" spans="2:17">
      <c r="B166" s="432">
        <v>44575</v>
      </c>
      <c r="C166" s="433">
        <v>0.05</v>
      </c>
      <c r="D166" s="433">
        <v>0.05</v>
      </c>
      <c r="E166" s="433">
        <v>0.13</v>
      </c>
      <c r="F166" s="433">
        <v>0.3</v>
      </c>
      <c r="G166" s="433">
        <v>0.51</v>
      </c>
      <c r="H166" s="433">
        <v>0.99</v>
      </c>
      <c r="I166" s="433">
        <v>1.26</v>
      </c>
      <c r="J166" s="433">
        <v>1.55</v>
      </c>
      <c r="K166" s="433">
        <v>1.72</v>
      </c>
      <c r="L166" s="433">
        <v>1.78</v>
      </c>
      <c r="M166" s="433">
        <v>2.1800000000000002</v>
      </c>
      <c r="N166" s="433">
        <v>2.12</v>
      </c>
    </row>
    <row r="167" spans="2:17">
      <c r="B167" s="432">
        <v>44574</v>
      </c>
      <c r="C167" s="433">
        <v>0.05</v>
      </c>
      <c r="D167" s="433">
        <v>0.05</v>
      </c>
      <c r="E167" s="433">
        <v>0.12</v>
      </c>
      <c r="F167" s="433">
        <v>0.28000000000000003</v>
      </c>
      <c r="G167" s="433">
        <v>0.47</v>
      </c>
      <c r="H167" s="433">
        <v>0.91</v>
      </c>
      <c r="I167" s="433">
        <v>1.18</v>
      </c>
      <c r="J167" s="433">
        <v>1.47</v>
      </c>
      <c r="K167" s="433">
        <v>1.64</v>
      </c>
      <c r="L167" s="433">
        <v>1.7</v>
      </c>
      <c r="M167" s="433">
        <v>2.1</v>
      </c>
      <c r="N167" s="433">
        <v>2.0499999999999998</v>
      </c>
    </row>
    <row r="168" spans="2:17">
      <c r="B168" s="432">
        <v>44573</v>
      </c>
      <c r="C168" s="433">
        <v>0.04</v>
      </c>
      <c r="D168" s="433">
        <v>0.06</v>
      </c>
      <c r="E168" s="433">
        <v>0.12</v>
      </c>
      <c r="F168" s="433">
        <v>0.27</v>
      </c>
      <c r="G168" s="433">
        <v>0.48</v>
      </c>
      <c r="H168" s="433">
        <v>0.92</v>
      </c>
      <c r="I168" s="433">
        <v>1.21</v>
      </c>
      <c r="J168" s="433">
        <v>1.5</v>
      </c>
      <c r="K168" s="433">
        <v>1.67</v>
      </c>
      <c r="L168" s="433">
        <v>1.74</v>
      </c>
      <c r="M168" s="433">
        <v>2.13</v>
      </c>
      <c r="N168" s="433">
        <v>2.08</v>
      </c>
      <c r="Q168" s="426"/>
    </row>
    <row r="169" spans="2:17">
      <c r="B169" s="432">
        <v>44572</v>
      </c>
      <c r="C169" s="433">
        <v>0.04</v>
      </c>
      <c r="D169" s="433">
        <v>0.05</v>
      </c>
      <c r="E169" s="433">
        <v>0.11</v>
      </c>
      <c r="F169" s="433">
        <v>0.28000000000000003</v>
      </c>
      <c r="G169" s="433">
        <v>0.46</v>
      </c>
      <c r="H169" s="433">
        <v>0.9</v>
      </c>
      <c r="I169" s="433">
        <v>1.22</v>
      </c>
      <c r="J169" s="433">
        <v>1.51</v>
      </c>
      <c r="K169" s="433">
        <v>1.69</v>
      </c>
      <c r="L169" s="433">
        <v>1.75</v>
      </c>
      <c r="M169" s="433">
        <v>2.13</v>
      </c>
      <c r="N169" s="433">
        <v>2.08</v>
      </c>
      <c r="Q169" s="426"/>
    </row>
    <row r="170" spans="2:17">
      <c r="B170" s="432">
        <v>44571</v>
      </c>
      <c r="C170" s="433">
        <v>0.05</v>
      </c>
      <c r="D170" s="433">
        <v>0.06</v>
      </c>
      <c r="E170" s="433">
        <v>0.13</v>
      </c>
      <c r="F170" s="433">
        <v>0.28000000000000003</v>
      </c>
      <c r="G170" s="433">
        <v>0.46</v>
      </c>
      <c r="H170" s="433">
        <v>0.92</v>
      </c>
      <c r="I170" s="433">
        <v>1.21</v>
      </c>
      <c r="J170" s="433">
        <v>1.53</v>
      </c>
      <c r="K170" s="433">
        <v>1.71</v>
      </c>
      <c r="L170" s="433">
        <v>1.78</v>
      </c>
      <c r="M170" s="433">
        <v>2.15</v>
      </c>
      <c r="N170" s="433">
        <v>2.11</v>
      </c>
      <c r="Q170" s="426"/>
    </row>
    <row r="171" spans="2:17">
      <c r="B171" s="432">
        <v>44568</v>
      </c>
      <c r="C171" s="433">
        <v>0.05</v>
      </c>
      <c r="D171" s="433">
        <v>0.05</v>
      </c>
      <c r="E171" s="433">
        <v>0.1</v>
      </c>
      <c r="F171" s="433">
        <v>0.24</v>
      </c>
      <c r="G171" s="433">
        <v>0.43</v>
      </c>
      <c r="H171" s="433">
        <v>0.87</v>
      </c>
      <c r="I171" s="433">
        <v>1.17</v>
      </c>
      <c r="J171" s="433">
        <v>1.5</v>
      </c>
      <c r="K171" s="433">
        <v>1.69</v>
      </c>
      <c r="L171" s="433">
        <v>1.76</v>
      </c>
      <c r="M171" s="433">
        <v>2.15</v>
      </c>
      <c r="N171" s="433">
        <v>2.11</v>
      </c>
      <c r="Q171" s="426"/>
    </row>
    <row r="172" spans="2:17">
      <c r="B172" s="432">
        <v>44567</v>
      </c>
      <c r="C172" s="433">
        <v>0.04</v>
      </c>
      <c r="D172" s="433">
        <v>0.05</v>
      </c>
      <c r="E172" s="433">
        <v>0.1</v>
      </c>
      <c r="F172" s="433">
        <v>0.23</v>
      </c>
      <c r="G172" s="433">
        <v>0.45</v>
      </c>
      <c r="H172" s="433">
        <v>0.88</v>
      </c>
      <c r="I172" s="433">
        <v>1.1499999999999999</v>
      </c>
      <c r="J172" s="433">
        <v>1.47</v>
      </c>
      <c r="K172" s="433">
        <v>1.66</v>
      </c>
      <c r="L172" s="433">
        <v>1.73</v>
      </c>
      <c r="M172" s="433">
        <v>2.12</v>
      </c>
      <c r="N172" s="433">
        <v>2.09</v>
      </c>
      <c r="Q172" s="426"/>
    </row>
    <row r="173" spans="2:17">
      <c r="B173" s="432">
        <v>44566</v>
      </c>
      <c r="C173" s="433">
        <v>0.05</v>
      </c>
      <c r="D173" s="433">
        <v>0.06</v>
      </c>
      <c r="E173" s="433">
        <v>0.09</v>
      </c>
      <c r="F173" s="433">
        <v>0.22</v>
      </c>
      <c r="G173" s="433">
        <v>0.41</v>
      </c>
      <c r="H173" s="433">
        <v>0.83</v>
      </c>
      <c r="I173" s="433">
        <v>1.1000000000000001</v>
      </c>
      <c r="J173" s="433">
        <v>1.43</v>
      </c>
      <c r="K173" s="433">
        <v>1.62</v>
      </c>
      <c r="L173" s="433">
        <v>1.71</v>
      </c>
      <c r="M173" s="433">
        <v>2.12</v>
      </c>
      <c r="N173" s="433">
        <v>2.09</v>
      </c>
      <c r="Q173" s="426"/>
    </row>
    <row r="174" spans="2:17">
      <c r="B174" s="432">
        <v>44565</v>
      </c>
      <c r="C174" s="433">
        <v>0.06</v>
      </c>
      <c r="D174" s="433">
        <v>0.05</v>
      </c>
      <c r="E174" s="433">
        <v>0.08</v>
      </c>
      <c r="F174" s="433">
        <v>0.22</v>
      </c>
      <c r="G174" s="433">
        <v>0.38</v>
      </c>
      <c r="H174" s="433">
        <v>0.77</v>
      </c>
      <c r="I174" s="433">
        <v>1.02</v>
      </c>
      <c r="J174" s="433">
        <v>1.37</v>
      </c>
      <c r="K174" s="433">
        <v>1.57</v>
      </c>
      <c r="L174" s="433">
        <v>1.66</v>
      </c>
      <c r="M174" s="433">
        <v>2.1</v>
      </c>
      <c r="N174" s="433">
        <v>2.0699999999999998</v>
      </c>
      <c r="Q174" s="426"/>
    </row>
    <row r="175" spans="2:17">
      <c r="B175" s="432">
        <v>44564</v>
      </c>
      <c r="C175" s="433">
        <v>0.05</v>
      </c>
      <c r="D175" s="433">
        <v>0.06</v>
      </c>
      <c r="E175" s="433">
        <v>0.08</v>
      </c>
      <c r="F175" s="433">
        <v>0.22</v>
      </c>
      <c r="G175" s="433">
        <v>0.4</v>
      </c>
      <c r="H175" s="433">
        <v>0.78</v>
      </c>
      <c r="I175" s="433">
        <v>1.04</v>
      </c>
      <c r="J175" s="433">
        <v>1.37</v>
      </c>
      <c r="K175" s="433">
        <v>1.55</v>
      </c>
      <c r="L175" s="433">
        <v>1.63</v>
      </c>
      <c r="M175" s="433">
        <v>2.0499999999999998</v>
      </c>
      <c r="N175" s="433">
        <v>2.0099999999999998</v>
      </c>
      <c r="Q175" s="426"/>
    </row>
    <row r="176" spans="2:17">
      <c r="B176" s="432">
        <v>44561</v>
      </c>
      <c r="C176" s="433">
        <v>0.06</v>
      </c>
      <c r="D176" s="433">
        <v>0.05</v>
      </c>
      <c r="E176" s="433">
        <v>0.06</v>
      </c>
      <c r="F176" s="433">
        <v>0.19</v>
      </c>
      <c r="G176" s="433">
        <v>0.39</v>
      </c>
      <c r="H176" s="433">
        <v>0.73</v>
      </c>
      <c r="I176" s="433">
        <v>0.97</v>
      </c>
      <c r="J176" s="433">
        <v>1.26</v>
      </c>
      <c r="K176" s="433">
        <v>1.44</v>
      </c>
      <c r="L176" s="433">
        <v>1.52</v>
      </c>
      <c r="M176" s="433">
        <v>1.94</v>
      </c>
      <c r="N176" s="433">
        <v>1.9</v>
      </c>
      <c r="Q176" s="426"/>
    </row>
    <row r="177" spans="2:17">
      <c r="B177" s="432">
        <v>44560</v>
      </c>
      <c r="C177" s="433">
        <v>0.06</v>
      </c>
      <c r="D177" s="433">
        <v>0.06</v>
      </c>
      <c r="E177" s="433">
        <v>0.05</v>
      </c>
      <c r="F177" s="433">
        <v>0.19</v>
      </c>
      <c r="G177" s="433">
        <v>0.38</v>
      </c>
      <c r="H177" s="433">
        <v>0.73</v>
      </c>
      <c r="I177" s="433">
        <v>0.98</v>
      </c>
      <c r="J177" s="433">
        <v>1.27</v>
      </c>
      <c r="K177" s="433">
        <v>1.44</v>
      </c>
      <c r="L177" s="433">
        <v>1.52</v>
      </c>
      <c r="M177" s="433">
        <v>1.97</v>
      </c>
      <c r="N177" s="433">
        <v>1.93</v>
      </c>
      <c r="Q177" s="426"/>
    </row>
    <row r="178" spans="2:17">
      <c r="B178" s="432">
        <v>44559</v>
      </c>
      <c r="C178" s="433">
        <v>0.01</v>
      </c>
      <c r="D178" s="433">
        <v>0.02</v>
      </c>
      <c r="E178" s="433">
        <v>0.05</v>
      </c>
      <c r="F178" s="433">
        <v>0.19</v>
      </c>
      <c r="G178" s="433">
        <v>0.38</v>
      </c>
      <c r="H178" s="433">
        <v>0.75</v>
      </c>
      <c r="I178" s="433">
        <v>0.99</v>
      </c>
      <c r="J178" s="433">
        <v>1.29</v>
      </c>
      <c r="K178" s="433">
        <v>1.47</v>
      </c>
      <c r="L178" s="433">
        <v>1.55</v>
      </c>
      <c r="M178" s="433">
        <v>2</v>
      </c>
      <c r="N178" s="433">
        <v>1.96</v>
      </c>
      <c r="Q178" s="426"/>
    </row>
    <row r="179" spans="2:17">
      <c r="B179" s="432">
        <v>44558</v>
      </c>
      <c r="C179" s="433">
        <v>0.03</v>
      </c>
      <c r="D179" s="433">
        <v>0.04</v>
      </c>
      <c r="E179" s="433">
        <v>0.06</v>
      </c>
      <c r="F179" s="433">
        <v>0.2</v>
      </c>
      <c r="G179" s="433">
        <v>0.39</v>
      </c>
      <c r="H179" s="433">
        <v>0.74</v>
      </c>
      <c r="I179" s="433">
        <v>0.99</v>
      </c>
      <c r="J179" s="433">
        <v>1.27</v>
      </c>
      <c r="K179" s="433">
        <v>1.41</v>
      </c>
      <c r="L179" s="433">
        <v>1.49</v>
      </c>
      <c r="M179" s="433">
        <v>1.94</v>
      </c>
      <c r="N179" s="433">
        <v>1.9</v>
      </c>
      <c r="Q179" s="426"/>
    </row>
    <row r="180" spans="2:17">
      <c r="B180" s="432">
        <v>44557</v>
      </c>
      <c r="C180" s="433">
        <v>0.04</v>
      </c>
      <c r="D180" s="433">
        <v>0.05</v>
      </c>
      <c r="E180" s="433">
        <v>0.06</v>
      </c>
      <c r="F180" s="433">
        <v>0.21</v>
      </c>
      <c r="G180" s="433">
        <v>0.33</v>
      </c>
      <c r="H180" s="433">
        <v>0.76</v>
      </c>
      <c r="I180" s="433">
        <v>0.98</v>
      </c>
      <c r="J180" s="433">
        <v>1.26</v>
      </c>
      <c r="K180" s="433">
        <v>1.41</v>
      </c>
      <c r="L180" s="433">
        <v>1.48</v>
      </c>
      <c r="M180" s="433">
        <v>1.92</v>
      </c>
      <c r="N180" s="433">
        <v>1.88</v>
      </c>
      <c r="Q180" s="426"/>
    </row>
    <row r="181" spans="2:17">
      <c r="B181" s="432">
        <v>44553</v>
      </c>
      <c r="C181" s="433">
        <v>0.04</v>
      </c>
      <c r="D181" s="433">
        <v>0.05</v>
      </c>
      <c r="E181" s="433">
        <v>7.0000000000000007E-2</v>
      </c>
      <c r="F181" s="433">
        <v>0.18</v>
      </c>
      <c r="G181" s="433">
        <v>0.31</v>
      </c>
      <c r="H181" s="433">
        <v>0.71</v>
      </c>
      <c r="I181" s="433">
        <v>0.97</v>
      </c>
      <c r="J181" s="433">
        <v>1.25</v>
      </c>
      <c r="K181" s="433">
        <v>1.42</v>
      </c>
      <c r="L181" s="433">
        <v>1.5</v>
      </c>
      <c r="M181" s="433">
        <v>1.94</v>
      </c>
      <c r="N181" s="433">
        <v>1.91</v>
      </c>
      <c r="Q181" s="426"/>
    </row>
    <row r="182" spans="2:17">
      <c r="B182" s="432">
        <v>44552</v>
      </c>
      <c r="C182" s="433">
        <v>0.03</v>
      </c>
      <c r="D182" s="433">
        <v>0.04</v>
      </c>
      <c r="E182" s="433">
        <v>0.08</v>
      </c>
      <c r="F182" s="433">
        <v>0.16</v>
      </c>
      <c r="G182" s="433">
        <v>0.28000000000000003</v>
      </c>
      <c r="H182" s="433">
        <v>0.68</v>
      </c>
      <c r="I182" s="433">
        <v>0.96</v>
      </c>
      <c r="J182" s="433">
        <v>1.23</v>
      </c>
      <c r="K182" s="433">
        <v>1.39</v>
      </c>
      <c r="L182" s="433">
        <v>1.46</v>
      </c>
      <c r="M182" s="433">
        <v>1.89</v>
      </c>
      <c r="N182" s="433">
        <v>1.86</v>
      </c>
      <c r="Q182" s="426"/>
    </row>
    <row r="183" spans="2:17">
      <c r="B183" s="432">
        <v>44551</v>
      </c>
      <c r="C183" s="433">
        <v>0.03</v>
      </c>
      <c r="D183" s="433">
        <v>0.04</v>
      </c>
      <c r="E183" s="433">
        <v>7.0000000000000007E-2</v>
      </c>
      <c r="F183" s="433">
        <v>0.16</v>
      </c>
      <c r="G183" s="433">
        <v>0.28999999999999998</v>
      </c>
      <c r="H183" s="433">
        <v>0.7</v>
      </c>
      <c r="I183" s="433">
        <v>0.96</v>
      </c>
      <c r="J183" s="433">
        <v>1.24</v>
      </c>
      <c r="K183" s="433">
        <v>1.4</v>
      </c>
      <c r="L183" s="433">
        <v>1.48</v>
      </c>
      <c r="M183" s="433">
        <v>1.92</v>
      </c>
      <c r="N183" s="433">
        <v>1.89</v>
      </c>
      <c r="Q183" s="426"/>
    </row>
    <row r="184" spans="2:17">
      <c r="B184" s="432">
        <v>44550</v>
      </c>
      <c r="C184" s="433">
        <v>0.03</v>
      </c>
      <c r="D184" s="433">
        <v>0.05</v>
      </c>
      <c r="E184" s="433">
        <v>7.0000000000000007E-2</v>
      </c>
      <c r="F184" s="433">
        <v>0.16</v>
      </c>
      <c r="G184" s="433">
        <v>0.27</v>
      </c>
      <c r="H184" s="433">
        <v>0.65</v>
      </c>
      <c r="I184" s="433">
        <v>0.91</v>
      </c>
      <c r="J184" s="433">
        <v>1.17</v>
      </c>
      <c r="K184" s="433">
        <v>1.34</v>
      </c>
      <c r="L184" s="433">
        <v>1.43</v>
      </c>
      <c r="M184" s="433">
        <v>1.9</v>
      </c>
      <c r="N184" s="433">
        <v>1.85</v>
      </c>
      <c r="Q184" s="426"/>
    </row>
    <row r="185" spans="2:17">
      <c r="B185" s="432">
        <v>44547</v>
      </c>
      <c r="C185" s="433">
        <v>0.03</v>
      </c>
      <c r="D185" s="433">
        <v>0.04</v>
      </c>
      <c r="E185" s="433">
        <v>0.05</v>
      </c>
      <c r="F185" s="433">
        <v>0.13</v>
      </c>
      <c r="G185" s="433">
        <v>0.27</v>
      </c>
      <c r="H185" s="433">
        <v>0.66</v>
      </c>
      <c r="I185" s="433">
        <v>0.93</v>
      </c>
      <c r="J185" s="433">
        <v>1.18</v>
      </c>
      <c r="K185" s="433">
        <v>1.34</v>
      </c>
      <c r="L185" s="433">
        <v>1.41</v>
      </c>
      <c r="M185" s="433">
        <v>1.87</v>
      </c>
      <c r="N185" s="433">
        <v>1.82</v>
      </c>
      <c r="Q185" s="426"/>
    </row>
    <row r="186" spans="2:17">
      <c r="B186" s="432">
        <v>44546</v>
      </c>
      <c r="C186" s="433">
        <v>0.04</v>
      </c>
      <c r="D186" s="433">
        <v>0.06</v>
      </c>
      <c r="E186" s="433">
        <v>0.05</v>
      </c>
      <c r="F186" s="433">
        <v>0.13</v>
      </c>
      <c r="G186" s="433">
        <v>0.26</v>
      </c>
      <c r="H186" s="433">
        <v>0.64</v>
      </c>
      <c r="I186" s="433">
        <v>0.92</v>
      </c>
      <c r="J186" s="433">
        <v>1.19</v>
      </c>
      <c r="K186" s="433">
        <v>1.36</v>
      </c>
      <c r="L186" s="433">
        <v>1.44</v>
      </c>
      <c r="M186" s="433">
        <v>1.91</v>
      </c>
      <c r="N186" s="433">
        <v>1.87</v>
      </c>
      <c r="Q186" s="426"/>
    </row>
    <row r="187" spans="2:17">
      <c r="B187" s="432">
        <v>44545</v>
      </c>
      <c r="C187" s="433">
        <v>0.03</v>
      </c>
      <c r="D187" s="433">
        <v>0.05</v>
      </c>
      <c r="E187" s="433">
        <v>0.05</v>
      </c>
      <c r="F187" s="433">
        <v>0.13</v>
      </c>
      <c r="G187" s="433">
        <v>0.28999999999999998</v>
      </c>
      <c r="H187" s="433">
        <v>0.69</v>
      </c>
      <c r="I187" s="433">
        <v>1</v>
      </c>
      <c r="J187" s="433">
        <v>1.26</v>
      </c>
      <c r="K187" s="433">
        <v>1.42</v>
      </c>
      <c r="L187" s="433">
        <v>1.47</v>
      </c>
      <c r="M187" s="433">
        <v>1.91</v>
      </c>
      <c r="N187" s="433">
        <v>1.86</v>
      </c>
      <c r="Q187" s="426"/>
    </row>
    <row r="188" spans="2:17">
      <c r="B188" s="432">
        <v>44544</v>
      </c>
      <c r="C188" s="433">
        <v>0.02</v>
      </c>
      <c r="D188" s="433">
        <v>0.05</v>
      </c>
      <c r="E188" s="433">
        <v>0.05</v>
      </c>
      <c r="F188" s="433">
        <v>0.13</v>
      </c>
      <c r="G188" s="433">
        <v>0.26</v>
      </c>
      <c r="H188" s="433">
        <v>0.67</v>
      </c>
      <c r="I188" s="433">
        <v>0.98</v>
      </c>
      <c r="J188" s="433">
        <v>1.23</v>
      </c>
      <c r="K188" s="433">
        <v>1.39</v>
      </c>
      <c r="L188" s="433">
        <v>1.44</v>
      </c>
      <c r="M188" s="433">
        <v>1.87</v>
      </c>
      <c r="N188" s="433">
        <v>1.82</v>
      </c>
      <c r="Q188" s="426"/>
    </row>
    <row r="189" spans="2:17">
      <c r="B189" s="432">
        <v>44543</v>
      </c>
      <c r="C189" s="433">
        <v>0.01</v>
      </c>
      <c r="D189" s="433">
        <v>0.05</v>
      </c>
      <c r="E189" s="433">
        <v>0.05</v>
      </c>
      <c r="F189" s="433">
        <v>0.11</v>
      </c>
      <c r="G189" s="433">
        <v>0.27</v>
      </c>
      <c r="H189" s="433">
        <v>0.66</v>
      </c>
      <c r="I189" s="433">
        <v>0.95</v>
      </c>
      <c r="J189" s="433">
        <v>1.21</v>
      </c>
      <c r="K189" s="433">
        <v>1.37</v>
      </c>
      <c r="L189" s="433">
        <v>1.42</v>
      </c>
      <c r="M189" s="433">
        <v>1.86</v>
      </c>
      <c r="N189" s="433">
        <v>1.81</v>
      </c>
      <c r="Q189" s="426"/>
    </row>
    <row r="190" spans="2:17">
      <c r="B190" s="432">
        <v>44540</v>
      </c>
      <c r="C190" s="433">
        <v>0.03</v>
      </c>
      <c r="D190" s="433">
        <v>0.06</v>
      </c>
      <c r="E190" s="433">
        <v>0.06</v>
      </c>
      <c r="F190" s="433">
        <v>0.13</v>
      </c>
      <c r="G190" s="433">
        <v>0.27</v>
      </c>
      <c r="H190" s="433">
        <v>0.67</v>
      </c>
      <c r="I190" s="433">
        <v>0.98</v>
      </c>
      <c r="J190" s="433">
        <v>1.25</v>
      </c>
      <c r="K190" s="433">
        <v>1.42</v>
      </c>
      <c r="L190" s="433">
        <v>1.48</v>
      </c>
      <c r="M190" s="433">
        <v>1.91</v>
      </c>
      <c r="N190" s="433">
        <v>1.88</v>
      </c>
      <c r="Q190" s="426"/>
    </row>
    <row r="191" spans="2:17">
      <c r="B191" s="432">
        <v>44539</v>
      </c>
      <c r="C191" s="433">
        <v>0.03</v>
      </c>
      <c r="D191" s="433">
        <v>0.06</v>
      </c>
      <c r="E191" s="433">
        <v>0.06</v>
      </c>
      <c r="F191" s="433">
        <v>0.12</v>
      </c>
      <c r="G191" s="433">
        <v>0.28000000000000003</v>
      </c>
      <c r="H191" s="433">
        <v>0.7</v>
      </c>
      <c r="I191" s="433">
        <v>0.99</v>
      </c>
      <c r="J191" s="433">
        <v>1.26</v>
      </c>
      <c r="K191" s="433">
        <v>1.42</v>
      </c>
      <c r="L191" s="433">
        <v>1.49</v>
      </c>
      <c r="M191" s="433">
        <v>1.91</v>
      </c>
      <c r="N191" s="433">
        <v>1.87</v>
      </c>
      <c r="Q191" s="426"/>
    </row>
    <row r="192" spans="2:17">
      <c r="B192" s="432">
        <v>44538</v>
      </c>
      <c r="C192" s="433">
        <v>0.04</v>
      </c>
      <c r="D192" s="433">
        <v>0.05</v>
      </c>
      <c r="E192" s="433">
        <v>7.0000000000000007E-2</v>
      </c>
      <c r="F192" s="433">
        <v>0.13</v>
      </c>
      <c r="G192" s="433">
        <v>0.28999999999999998</v>
      </c>
      <c r="H192" s="433">
        <v>0.68</v>
      </c>
      <c r="I192" s="433">
        <v>0.99</v>
      </c>
      <c r="J192" s="433">
        <v>1.27</v>
      </c>
      <c r="K192" s="433">
        <v>1.44</v>
      </c>
      <c r="L192" s="433">
        <v>1.52</v>
      </c>
      <c r="M192" s="433">
        <v>1.93</v>
      </c>
      <c r="N192" s="433">
        <v>1.87</v>
      </c>
      <c r="Q192" s="426"/>
    </row>
    <row r="193" spans="2:17">
      <c r="B193" s="432">
        <v>44537</v>
      </c>
      <c r="C193" s="433">
        <v>0.05</v>
      </c>
      <c r="D193" s="433">
        <v>0.06</v>
      </c>
      <c r="E193" s="433">
        <v>0.06</v>
      </c>
      <c r="F193" s="433">
        <v>0.15</v>
      </c>
      <c r="G193" s="433">
        <v>0.31</v>
      </c>
      <c r="H193" s="433">
        <v>0.7</v>
      </c>
      <c r="I193" s="433">
        <v>0.99</v>
      </c>
      <c r="J193" s="433">
        <v>1.26</v>
      </c>
      <c r="K193" s="433">
        <v>1.43</v>
      </c>
      <c r="L193" s="433">
        <v>1.48</v>
      </c>
      <c r="M193" s="433">
        <v>1.88</v>
      </c>
      <c r="N193" s="433">
        <v>1.8</v>
      </c>
      <c r="Q193" s="426"/>
    </row>
    <row r="194" spans="2:17">
      <c r="B194" s="432">
        <v>44536</v>
      </c>
      <c r="C194" s="433">
        <v>0.05</v>
      </c>
      <c r="D194" s="433">
        <v>0.05</v>
      </c>
      <c r="E194" s="433">
        <v>0.05</v>
      </c>
      <c r="F194" s="433">
        <v>0.12</v>
      </c>
      <c r="G194" s="433">
        <v>0.28000000000000003</v>
      </c>
      <c r="H194" s="433">
        <v>0.65</v>
      </c>
      <c r="I194" s="433">
        <v>0.91</v>
      </c>
      <c r="J194" s="433">
        <v>1.21</v>
      </c>
      <c r="K194" s="433">
        <v>1.38</v>
      </c>
      <c r="L194" s="433">
        <v>1.43</v>
      </c>
      <c r="M194" s="433">
        <v>1.84</v>
      </c>
      <c r="N194" s="433">
        <v>1.75</v>
      </c>
      <c r="Q194" s="426"/>
    </row>
    <row r="195" spans="2:17">
      <c r="B195" s="432">
        <v>44533</v>
      </c>
      <c r="C195" s="433">
        <v>0.04</v>
      </c>
      <c r="D195" s="433">
        <v>0.05</v>
      </c>
      <c r="E195" s="433">
        <v>0.06</v>
      </c>
      <c r="F195" s="433">
        <v>0.09</v>
      </c>
      <c r="G195" s="433">
        <v>0.26</v>
      </c>
      <c r="H195" s="433">
        <v>0.6</v>
      </c>
      <c r="I195" s="433">
        <v>0.86</v>
      </c>
      <c r="J195" s="433">
        <v>1.1299999999999999</v>
      </c>
      <c r="K195" s="433">
        <v>1.29</v>
      </c>
      <c r="L195" s="433">
        <v>1.35</v>
      </c>
      <c r="M195" s="433">
        <v>1.77</v>
      </c>
      <c r="N195" s="433">
        <v>1.69</v>
      </c>
      <c r="Q195" s="426"/>
    </row>
    <row r="196" spans="2:17">
      <c r="B196" s="432">
        <v>44532</v>
      </c>
      <c r="C196" s="433">
        <v>0.05</v>
      </c>
      <c r="D196" s="433">
        <v>0.05</v>
      </c>
      <c r="E196" s="433">
        <v>0.05</v>
      </c>
      <c r="F196" s="433">
        <v>0.09</v>
      </c>
      <c r="G196" s="433">
        <v>0.27</v>
      </c>
      <c r="H196" s="433">
        <v>0.63</v>
      </c>
      <c r="I196" s="433">
        <v>0.9</v>
      </c>
      <c r="J196" s="433">
        <v>1.21</v>
      </c>
      <c r="K196" s="433">
        <v>1.38</v>
      </c>
      <c r="L196" s="433">
        <v>1.44</v>
      </c>
      <c r="M196" s="433">
        <v>1.87</v>
      </c>
      <c r="N196" s="433">
        <v>1.76</v>
      </c>
      <c r="Q196" s="426"/>
    </row>
    <row r="197" spans="2:17">
      <c r="B197" s="432">
        <v>44531</v>
      </c>
      <c r="C197" s="433">
        <v>0.09</v>
      </c>
      <c r="D197" s="433">
        <v>0.04</v>
      </c>
      <c r="E197" s="433">
        <v>0.06</v>
      </c>
      <c r="F197" s="433">
        <v>0.1</v>
      </c>
      <c r="G197" s="433">
        <v>0.25</v>
      </c>
      <c r="H197" s="433">
        <v>0.56000000000000005</v>
      </c>
      <c r="I197" s="433">
        <v>0.85</v>
      </c>
      <c r="J197" s="433">
        <v>1.1499999999999999</v>
      </c>
      <c r="K197" s="433">
        <v>1.35</v>
      </c>
      <c r="L197" s="433">
        <v>1.43</v>
      </c>
      <c r="M197" s="433">
        <v>1.84</v>
      </c>
      <c r="N197" s="433">
        <v>1.77</v>
      </c>
      <c r="Q197" s="426"/>
    </row>
    <row r="198" spans="2:17">
      <c r="B198" s="432">
        <v>44530</v>
      </c>
      <c r="C198" s="433">
        <v>0.11</v>
      </c>
      <c r="D198" s="433">
        <v>0.05</v>
      </c>
      <c r="E198" s="433">
        <v>0.05</v>
      </c>
      <c r="F198" s="433">
        <v>0.1</v>
      </c>
      <c r="G198" s="433">
        <v>0.24</v>
      </c>
      <c r="H198" s="433">
        <v>0.52</v>
      </c>
      <c r="I198" s="433">
        <v>0.81</v>
      </c>
      <c r="J198" s="433">
        <v>1.1399999999999999</v>
      </c>
      <c r="K198" s="433">
        <v>1.36</v>
      </c>
      <c r="L198" s="433">
        <v>1.43</v>
      </c>
      <c r="M198" s="433">
        <v>1.85</v>
      </c>
      <c r="N198" s="433">
        <v>1.78</v>
      </c>
      <c r="Q198" s="426"/>
    </row>
    <row r="199" spans="2:17">
      <c r="B199" s="432">
        <v>44529</v>
      </c>
      <c r="C199" s="433">
        <v>7.0000000000000007E-2</v>
      </c>
      <c r="D199" s="433">
        <v>0.04</v>
      </c>
      <c r="E199" s="433">
        <v>0.06</v>
      </c>
      <c r="F199" s="433">
        <v>0.1</v>
      </c>
      <c r="G199" s="433">
        <v>0.21</v>
      </c>
      <c r="H199" s="433">
        <v>0.51</v>
      </c>
      <c r="I199" s="433">
        <v>0.83</v>
      </c>
      <c r="J199" s="433">
        <v>1.18</v>
      </c>
      <c r="K199" s="433">
        <v>1.42</v>
      </c>
      <c r="L199" s="433">
        <v>1.52</v>
      </c>
      <c r="M199" s="433">
        <v>1.93</v>
      </c>
      <c r="N199" s="433">
        <v>1.87</v>
      </c>
      <c r="Q199" s="426"/>
    </row>
    <row r="200" spans="2:17">
      <c r="B200" s="432">
        <v>44526</v>
      </c>
      <c r="C200" s="433">
        <v>0.11</v>
      </c>
      <c r="D200" s="433">
        <v>0.04</v>
      </c>
      <c r="E200" s="433">
        <v>0.06</v>
      </c>
      <c r="F200" s="433">
        <v>0.1</v>
      </c>
      <c r="G200" s="433">
        <v>0.2</v>
      </c>
      <c r="H200" s="433">
        <v>0.5</v>
      </c>
      <c r="I200" s="433">
        <v>0.81</v>
      </c>
      <c r="J200" s="433">
        <v>1.1599999999999999</v>
      </c>
      <c r="K200" s="433">
        <v>1.4</v>
      </c>
      <c r="L200" s="433">
        <v>1.48</v>
      </c>
      <c r="M200" s="433">
        <v>1.89</v>
      </c>
      <c r="N200" s="433">
        <v>1.83</v>
      </c>
      <c r="Q200" s="426"/>
    </row>
    <row r="201" spans="2:17">
      <c r="B201" s="432">
        <v>44524</v>
      </c>
      <c r="C201" s="433">
        <v>0.14000000000000001</v>
      </c>
      <c r="D201" s="433">
        <v>0.05</v>
      </c>
      <c r="E201" s="433">
        <v>0.06</v>
      </c>
      <c r="F201" s="433">
        <v>0.1</v>
      </c>
      <c r="G201" s="433">
        <v>0.24</v>
      </c>
      <c r="H201" s="433">
        <v>0.64</v>
      </c>
      <c r="I201" s="433">
        <v>0.97</v>
      </c>
      <c r="J201" s="433">
        <v>1.34</v>
      </c>
      <c r="K201" s="433">
        <v>1.58</v>
      </c>
      <c r="L201" s="433">
        <v>1.64</v>
      </c>
      <c r="M201" s="433">
        <v>2.0299999999999998</v>
      </c>
      <c r="N201" s="433">
        <v>1.96</v>
      </c>
      <c r="Q201" s="426"/>
    </row>
    <row r="202" spans="2:17">
      <c r="B202" s="432">
        <v>44523</v>
      </c>
      <c r="C202" s="433">
        <v>0.06</v>
      </c>
      <c r="D202" s="433">
        <v>0.04</v>
      </c>
      <c r="E202" s="433">
        <v>0.06</v>
      </c>
      <c r="F202" s="433">
        <v>7.0000000000000007E-2</v>
      </c>
      <c r="G202" s="433">
        <v>0.21</v>
      </c>
      <c r="H202" s="433">
        <v>0.6</v>
      </c>
      <c r="I202" s="433">
        <v>0.95</v>
      </c>
      <c r="J202" s="433">
        <v>1.33</v>
      </c>
      <c r="K202" s="433">
        <v>1.58</v>
      </c>
      <c r="L202" s="433">
        <v>1.67</v>
      </c>
      <c r="M202" s="433">
        <v>2.08</v>
      </c>
      <c r="N202" s="433">
        <v>2.02</v>
      </c>
      <c r="Q202" s="426"/>
    </row>
    <row r="203" spans="2:17">
      <c r="B203" s="432">
        <v>44522</v>
      </c>
      <c r="C203" s="433">
        <v>7.0000000000000007E-2</v>
      </c>
      <c r="D203" s="433">
        <v>0.03</v>
      </c>
      <c r="E203" s="433">
        <v>0.05</v>
      </c>
      <c r="F203" s="433">
        <v>7.0000000000000007E-2</v>
      </c>
      <c r="G203" s="433">
        <v>0.2</v>
      </c>
      <c r="H203" s="433">
        <v>0.63</v>
      </c>
      <c r="I203" s="433">
        <v>0.95</v>
      </c>
      <c r="J203" s="433">
        <v>1.33</v>
      </c>
      <c r="K203" s="433">
        <v>1.55</v>
      </c>
      <c r="L203" s="433">
        <v>1.63</v>
      </c>
      <c r="M203" s="433">
        <v>2.0299999999999998</v>
      </c>
      <c r="N203" s="433">
        <v>1.98</v>
      </c>
      <c r="Q203" s="426"/>
    </row>
    <row r="204" spans="2:17">
      <c r="B204" s="432">
        <v>44519</v>
      </c>
      <c r="C204" s="433">
        <v>0.11</v>
      </c>
      <c r="D204" s="433">
        <v>0.04</v>
      </c>
      <c r="E204" s="433">
        <v>0.05</v>
      </c>
      <c r="F204" s="433">
        <v>0.06</v>
      </c>
      <c r="G204" s="433">
        <v>0.18</v>
      </c>
      <c r="H204" s="433">
        <v>0.52</v>
      </c>
      <c r="I204" s="433">
        <v>0.86</v>
      </c>
      <c r="J204" s="433">
        <v>1.22</v>
      </c>
      <c r="K204" s="433">
        <v>1.45</v>
      </c>
      <c r="L204" s="433">
        <v>1.54</v>
      </c>
      <c r="M204" s="433">
        <v>1.95</v>
      </c>
      <c r="N204" s="433">
        <v>1.91</v>
      </c>
      <c r="Q204" s="426"/>
    </row>
    <row r="205" spans="2:17">
      <c r="B205" s="432">
        <v>44518</v>
      </c>
      <c r="C205" s="433">
        <v>0.12</v>
      </c>
      <c r="D205" s="433">
        <v>0.05</v>
      </c>
      <c r="E205" s="433">
        <v>0.05</v>
      </c>
      <c r="F205" s="433">
        <v>0.06</v>
      </c>
      <c r="G205" s="433">
        <v>0.18</v>
      </c>
      <c r="H205" s="433">
        <v>0.52</v>
      </c>
      <c r="I205" s="433">
        <v>0.84</v>
      </c>
      <c r="J205" s="433">
        <v>1.22</v>
      </c>
      <c r="K205" s="433">
        <v>1.47</v>
      </c>
      <c r="L205" s="433">
        <v>1.59</v>
      </c>
      <c r="M205" s="433">
        <v>2.0099999999999998</v>
      </c>
      <c r="N205" s="433">
        <v>1.97</v>
      </c>
      <c r="Q205" s="426"/>
    </row>
    <row r="206" spans="2:17">
      <c r="B206" s="432">
        <v>44517</v>
      </c>
      <c r="C206" s="433">
        <v>0.06</v>
      </c>
      <c r="D206" s="433">
        <v>0.05</v>
      </c>
      <c r="E206" s="433">
        <v>0.05</v>
      </c>
      <c r="F206" s="433">
        <v>0.06</v>
      </c>
      <c r="G206" s="433">
        <v>0.18</v>
      </c>
      <c r="H206" s="433">
        <v>0.52</v>
      </c>
      <c r="I206" s="433">
        <v>0.85</v>
      </c>
      <c r="J206" s="433">
        <v>1.24</v>
      </c>
      <c r="K206" s="433">
        <v>1.49</v>
      </c>
      <c r="L206" s="433">
        <v>1.6</v>
      </c>
      <c r="M206" s="433">
        <v>2.04</v>
      </c>
      <c r="N206" s="433">
        <v>2</v>
      </c>
      <c r="Q206" s="426"/>
    </row>
    <row r="207" spans="2:17">
      <c r="B207" s="432">
        <v>44516</v>
      </c>
      <c r="C207" s="433">
        <v>0.06</v>
      </c>
      <c r="D207" s="433">
        <v>0.06</v>
      </c>
      <c r="E207" s="433">
        <v>0.05</v>
      </c>
      <c r="F207" s="433">
        <v>7.0000000000000007E-2</v>
      </c>
      <c r="G207" s="433">
        <v>0.17</v>
      </c>
      <c r="H207" s="433">
        <v>0.54</v>
      </c>
      <c r="I207" s="433">
        <v>0.87</v>
      </c>
      <c r="J207" s="433">
        <v>1.27</v>
      </c>
      <c r="K207" s="433">
        <v>1.52</v>
      </c>
      <c r="L207" s="433">
        <v>1.63</v>
      </c>
      <c r="M207" s="433">
        <v>2.06</v>
      </c>
      <c r="N207" s="433">
        <v>2.02</v>
      </c>
      <c r="Q207" s="426"/>
    </row>
    <row r="208" spans="2:17">
      <c r="B208" s="432">
        <v>44515</v>
      </c>
      <c r="C208" s="433">
        <v>0.06</v>
      </c>
      <c r="D208" s="433">
        <v>0.06</v>
      </c>
      <c r="E208" s="433">
        <v>0.05</v>
      </c>
      <c r="F208" s="433">
        <v>0.06</v>
      </c>
      <c r="G208" s="433">
        <v>0.18</v>
      </c>
      <c r="H208" s="433">
        <v>0.53</v>
      </c>
      <c r="I208" s="433">
        <v>0.87</v>
      </c>
      <c r="J208" s="433">
        <v>1.26</v>
      </c>
      <c r="K208" s="433">
        <v>1.51</v>
      </c>
      <c r="L208" s="433">
        <v>1.63</v>
      </c>
      <c r="M208" s="433">
        <v>2.0499999999999998</v>
      </c>
      <c r="N208" s="433">
        <v>2.0099999999999998</v>
      </c>
      <c r="Q208" s="426"/>
    </row>
    <row r="209" spans="2:17">
      <c r="B209" s="432">
        <v>44512</v>
      </c>
      <c r="C209" s="433">
        <v>0.05</v>
      </c>
      <c r="D209" s="433">
        <v>0.05</v>
      </c>
      <c r="E209" s="433">
        <v>0.05</v>
      </c>
      <c r="F209" s="433">
        <v>7.0000000000000007E-2</v>
      </c>
      <c r="G209" s="433">
        <v>0.17</v>
      </c>
      <c r="H209" s="433">
        <v>0.53</v>
      </c>
      <c r="I209" s="433">
        <v>0.85</v>
      </c>
      <c r="J209" s="433">
        <v>1.24</v>
      </c>
      <c r="K209" s="433">
        <v>1.47</v>
      </c>
      <c r="L209" s="433">
        <v>1.58</v>
      </c>
      <c r="M209" s="433">
        <v>1.99</v>
      </c>
      <c r="N209" s="433">
        <v>1.95</v>
      </c>
      <c r="Q209" s="426"/>
    </row>
    <row r="210" spans="2:17">
      <c r="B210" s="432">
        <v>44510</v>
      </c>
      <c r="C210" s="433">
        <v>0.06</v>
      </c>
      <c r="D210" s="433">
        <v>0.06</v>
      </c>
      <c r="E210" s="433">
        <v>0.05</v>
      </c>
      <c r="F210" s="433">
        <v>7.0000000000000007E-2</v>
      </c>
      <c r="G210" s="433">
        <v>0.17</v>
      </c>
      <c r="H210" s="433">
        <v>0.51</v>
      </c>
      <c r="I210" s="433">
        <v>0.83</v>
      </c>
      <c r="J210" s="433">
        <v>1.23</v>
      </c>
      <c r="K210" s="433">
        <v>1.45</v>
      </c>
      <c r="L210" s="433">
        <v>1.56</v>
      </c>
      <c r="M210" s="433">
        <v>1.96</v>
      </c>
      <c r="N210" s="433">
        <v>1.92</v>
      </c>
      <c r="Q210" s="426"/>
    </row>
    <row r="211" spans="2:17">
      <c r="B211" s="432">
        <v>44509</v>
      </c>
      <c r="C211" s="433">
        <v>0.04</v>
      </c>
      <c r="D211" s="433">
        <v>0.05</v>
      </c>
      <c r="E211" s="433">
        <v>0.04</v>
      </c>
      <c r="F211" s="433">
        <v>0.06</v>
      </c>
      <c r="G211" s="433">
        <v>0.14000000000000001</v>
      </c>
      <c r="H211" s="433">
        <v>0.41</v>
      </c>
      <c r="I211" s="433">
        <v>0.71</v>
      </c>
      <c r="J211" s="433">
        <v>1.08</v>
      </c>
      <c r="K211" s="433">
        <v>1.32</v>
      </c>
      <c r="L211" s="433">
        <v>1.46</v>
      </c>
      <c r="M211" s="433">
        <v>1.86</v>
      </c>
      <c r="N211" s="433">
        <v>1.83</v>
      </c>
      <c r="Q211" s="426"/>
    </row>
    <row r="212" spans="2:17">
      <c r="B212" s="432">
        <v>44508</v>
      </c>
      <c r="C212" s="433">
        <v>0.04</v>
      </c>
      <c r="D212" s="433">
        <v>0.06</v>
      </c>
      <c r="E212" s="433">
        <v>0.06</v>
      </c>
      <c r="F212" s="433">
        <v>7.0000000000000007E-2</v>
      </c>
      <c r="G212" s="433">
        <v>0.16</v>
      </c>
      <c r="H212" s="433">
        <v>0.45</v>
      </c>
      <c r="I212" s="433">
        <v>0.75</v>
      </c>
      <c r="J212" s="433">
        <v>1.1299999999999999</v>
      </c>
      <c r="K212" s="433">
        <v>1.38</v>
      </c>
      <c r="L212" s="433">
        <v>1.51</v>
      </c>
      <c r="M212" s="433">
        <v>1.91</v>
      </c>
      <c r="N212" s="433">
        <v>1.89</v>
      </c>
      <c r="Q212" s="426"/>
    </row>
    <row r="213" spans="2:17">
      <c r="B213" s="432">
        <v>44505</v>
      </c>
      <c r="C213" s="433">
        <v>0.05</v>
      </c>
      <c r="D213" s="433">
        <v>0.06</v>
      </c>
      <c r="E213" s="433">
        <v>0.05</v>
      </c>
      <c r="F213" s="433">
        <v>7.0000000000000007E-2</v>
      </c>
      <c r="G213" s="433">
        <v>0.14000000000000001</v>
      </c>
      <c r="H213" s="433">
        <v>0.39</v>
      </c>
      <c r="I213" s="433">
        <v>0.66</v>
      </c>
      <c r="J213" s="433">
        <v>1.04</v>
      </c>
      <c r="K213" s="433">
        <v>1.3</v>
      </c>
      <c r="L213" s="433">
        <v>1.45</v>
      </c>
      <c r="M213" s="433">
        <v>1.88</v>
      </c>
      <c r="N213" s="433">
        <v>1.87</v>
      </c>
      <c r="Q213" s="426"/>
    </row>
    <row r="214" spans="2:17">
      <c r="B214" s="432">
        <v>44504</v>
      </c>
      <c r="C214" s="433">
        <v>0.05</v>
      </c>
      <c r="D214" s="433">
        <v>0.05</v>
      </c>
      <c r="E214" s="433">
        <v>0.04</v>
      </c>
      <c r="F214" s="433">
        <v>7.0000000000000007E-2</v>
      </c>
      <c r="G214" s="433">
        <v>0.14000000000000001</v>
      </c>
      <c r="H214" s="433">
        <v>0.41</v>
      </c>
      <c r="I214" s="433">
        <v>0.69</v>
      </c>
      <c r="J214" s="433">
        <v>1.1000000000000001</v>
      </c>
      <c r="K214" s="433">
        <v>1.37</v>
      </c>
      <c r="L214" s="433">
        <v>1.53</v>
      </c>
      <c r="M214" s="433">
        <v>1.96</v>
      </c>
      <c r="N214" s="433">
        <v>1.96</v>
      </c>
      <c r="Q214" s="426"/>
    </row>
    <row r="215" spans="2:17">
      <c r="B215" s="432">
        <v>44503</v>
      </c>
      <c r="C215" s="433">
        <v>0.05</v>
      </c>
      <c r="D215" s="433">
        <v>7.0000000000000007E-2</v>
      </c>
      <c r="E215" s="433">
        <v>0.05</v>
      </c>
      <c r="F215" s="433">
        <v>7.0000000000000007E-2</v>
      </c>
      <c r="G215" s="433">
        <v>0.17</v>
      </c>
      <c r="H215" s="433">
        <v>0.47</v>
      </c>
      <c r="I215" s="433">
        <v>0.77</v>
      </c>
      <c r="J215" s="433">
        <v>1.19</v>
      </c>
      <c r="K215" s="433">
        <v>1.46</v>
      </c>
      <c r="L215" s="433">
        <v>1.6</v>
      </c>
      <c r="M215" s="433">
        <v>2.0099999999999998</v>
      </c>
      <c r="N215" s="433">
        <v>2</v>
      </c>
      <c r="Q215" s="426"/>
    </row>
    <row r="216" spans="2:17">
      <c r="B216" s="432">
        <v>44502</v>
      </c>
      <c r="C216" s="433">
        <v>0.05</v>
      </c>
      <c r="D216" s="433">
        <v>0.06</v>
      </c>
      <c r="E216" s="433">
        <v>0.05</v>
      </c>
      <c r="F216" s="433">
        <v>7.0000000000000007E-2</v>
      </c>
      <c r="G216" s="433">
        <v>0.15</v>
      </c>
      <c r="H216" s="433">
        <v>0.46</v>
      </c>
      <c r="I216" s="433">
        <v>0.73</v>
      </c>
      <c r="J216" s="433">
        <v>1.1499999999999999</v>
      </c>
      <c r="K216" s="433">
        <v>1.42</v>
      </c>
      <c r="L216" s="433">
        <v>1.56</v>
      </c>
      <c r="M216" s="433">
        <v>1.97</v>
      </c>
      <c r="N216" s="433">
        <v>1.96</v>
      </c>
      <c r="Q216" s="426"/>
    </row>
    <row r="217" spans="2:17">
      <c r="B217" s="432">
        <v>44501</v>
      </c>
      <c r="C217" s="433">
        <v>0.05</v>
      </c>
      <c r="D217" s="433">
        <v>0.09</v>
      </c>
      <c r="E217" s="433">
        <v>0.05</v>
      </c>
      <c r="F217" s="433">
        <v>0.06</v>
      </c>
      <c r="G217" s="433">
        <v>0.15</v>
      </c>
      <c r="H217" s="433">
        <v>0.5</v>
      </c>
      <c r="I217" s="433">
        <v>0.79</v>
      </c>
      <c r="J217" s="433">
        <v>1.2</v>
      </c>
      <c r="K217" s="433">
        <v>1.46</v>
      </c>
      <c r="L217" s="433">
        <v>1.58</v>
      </c>
      <c r="M217" s="433">
        <v>2.0099999999999998</v>
      </c>
      <c r="N217" s="433">
        <v>1.98</v>
      </c>
      <c r="Q217" s="426"/>
    </row>
    <row r="218" spans="2:17">
      <c r="B218" s="432">
        <v>44498</v>
      </c>
      <c r="C218" s="433">
        <v>0.06</v>
      </c>
      <c r="D218" s="433">
        <v>0.08</v>
      </c>
      <c r="E218" s="433">
        <v>0.05</v>
      </c>
      <c r="F218" s="433">
        <v>7.0000000000000007E-2</v>
      </c>
      <c r="G218" s="433">
        <v>0.15</v>
      </c>
      <c r="H218" s="433">
        <v>0.48</v>
      </c>
      <c r="I218" s="433">
        <v>0.75</v>
      </c>
      <c r="J218" s="433">
        <v>1.18</v>
      </c>
      <c r="K218" s="433">
        <v>1.44</v>
      </c>
      <c r="L218" s="433">
        <v>1.55</v>
      </c>
      <c r="M218" s="433">
        <v>1.98</v>
      </c>
      <c r="N218" s="433">
        <v>1.93</v>
      </c>
      <c r="Q218" s="426"/>
    </row>
    <row r="219" spans="2:17">
      <c r="B219" s="432">
        <v>44497</v>
      </c>
      <c r="C219" s="433">
        <v>0.06</v>
      </c>
      <c r="D219" s="433">
        <v>0.1</v>
      </c>
      <c r="E219" s="433">
        <v>0.06</v>
      </c>
      <c r="F219" s="433">
        <v>0.06</v>
      </c>
      <c r="G219" s="433">
        <v>0.15</v>
      </c>
      <c r="H219" s="433">
        <v>0.5</v>
      </c>
      <c r="I219" s="433">
        <v>0.77</v>
      </c>
      <c r="J219" s="433">
        <v>1.18</v>
      </c>
      <c r="K219" s="433">
        <v>1.44</v>
      </c>
      <c r="L219" s="433">
        <v>1.57</v>
      </c>
      <c r="M219" s="433">
        <v>1.98</v>
      </c>
      <c r="N219" s="433">
        <v>1.96</v>
      </c>
    </row>
    <row r="220" spans="2:17">
      <c r="B220" s="432">
        <v>44496</v>
      </c>
      <c r="C220" s="433">
        <v>0.06</v>
      </c>
      <c r="D220" s="433">
        <v>7.0000000000000007E-2</v>
      </c>
      <c r="E220" s="433">
        <v>0.06</v>
      </c>
      <c r="F220" s="433">
        <v>7.0000000000000007E-2</v>
      </c>
      <c r="G220" s="433">
        <v>0.12</v>
      </c>
      <c r="H220" s="433">
        <v>0.5</v>
      </c>
      <c r="I220" s="433">
        <v>0.77</v>
      </c>
      <c r="J220" s="433">
        <v>1.1599999999999999</v>
      </c>
      <c r="K220" s="433">
        <v>1.41</v>
      </c>
      <c r="L220" s="433">
        <v>1.54</v>
      </c>
      <c r="M220" s="433">
        <v>1.93</v>
      </c>
      <c r="N220" s="433">
        <v>1.95</v>
      </c>
    </row>
    <row r="221" spans="2:17">
      <c r="B221" s="432">
        <v>44495</v>
      </c>
      <c r="C221" s="433">
        <v>0.06</v>
      </c>
      <c r="D221" s="433">
        <v>0.08</v>
      </c>
      <c r="E221" s="433">
        <v>0.06</v>
      </c>
      <c r="F221" s="433">
        <v>0.06</v>
      </c>
      <c r="G221" s="433">
        <v>0.14000000000000001</v>
      </c>
      <c r="H221" s="433">
        <v>0.47</v>
      </c>
      <c r="I221" s="433">
        <v>0.77</v>
      </c>
      <c r="J221" s="433">
        <v>1.2</v>
      </c>
      <c r="K221" s="433">
        <v>1.46</v>
      </c>
      <c r="L221" s="433">
        <v>1.63</v>
      </c>
      <c r="M221" s="433">
        <v>2.0299999999999998</v>
      </c>
      <c r="N221" s="433">
        <v>2.0499999999999998</v>
      </c>
    </row>
    <row r="222" spans="2:17">
      <c r="B222" s="432">
        <v>44494</v>
      </c>
      <c r="C222" s="433">
        <v>7.0000000000000007E-2</v>
      </c>
      <c r="D222" s="433">
        <v>0.1</v>
      </c>
      <c r="E222" s="433">
        <v>0.06</v>
      </c>
      <c r="F222" s="433">
        <v>0.06</v>
      </c>
      <c r="G222" s="433">
        <v>0.14000000000000001</v>
      </c>
      <c r="H222" s="433">
        <v>0.47</v>
      </c>
      <c r="I222" s="433">
        <v>0.76</v>
      </c>
      <c r="J222" s="433">
        <v>1.19</v>
      </c>
      <c r="K222" s="433">
        <v>1.47</v>
      </c>
      <c r="L222" s="433">
        <v>1.64</v>
      </c>
      <c r="M222" s="433">
        <v>2.0699999999999998</v>
      </c>
      <c r="N222" s="433">
        <v>2.09</v>
      </c>
    </row>
    <row r="223" spans="2:17">
      <c r="B223" s="432">
        <v>44491</v>
      </c>
      <c r="C223" s="433">
        <v>0.05</v>
      </c>
      <c r="D223" s="433">
        <v>0.09</v>
      </c>
      <c r="E223" s="433">
        <v>0.06</v>
      </c>
      <c r="F223" s="433">
        <v>7.0000000000000007E-2</v>
      </c>
      <c r="G223" s="433">
        <v>0.13</v>
      </c>
      <c r="H223" s="433">
        <v>0.48</v>
      </c>
      <c r="I223" s="433">
        <v>0.79</v>
      </c>
      <c r="J223" s="433">
        <v>1.22</v>
      </c>
      <c r="K223" s="433">
        <v>1.49</v>
      </c>
      <c r="L223" s="433">
        <v>1.66</v>
      </c>
      <c r="M223" s="433">
        <v>2.06</v>
      </c>
      <c r="N223" s="433">
        <v>2.08</v>
      </c>
    </row>
    <row r="224" spans="2:17">
      <c r="B224" s="432">
        <v>44490</v>
      </c>
      <c r="C224" s="433">
        <v>0.06</v>
      </c>
      <c r="D224" s="433">
        <v>0.08</v>
      </c>
      <c r="E224" s="433">
        <v>0.06</v>
      </c>
      <c r="F224" s="433">
        <v>0.06</v>
      </c>
      <c r="G224" s="433">
        <v>0.12</v>
      </c>
      <c r="H224" s="433">
        <v>0.45</v>
      </c>
      <c r="I224" s="433">
        <v>0.78</v>
      </c>
      <c r="J224" s="433">
        <v>1.23</v>
      </c>
      <c r="K224" s="433">
        <v>1.52</v>
      </c>
      <c r="L224" s="433">
        <v>1.68</v>
      </c>
      <c r="M224" s="433">
        <v>2.1</v>
      </c>
      <c r="N224" s="433">
        <v>2.13</v>
      </c>
    </row>
    <row r="225" spans="2:14">
      <c r="B225" s="432">
        <v>44489</v>
      </c>
      <c r="C225" s="433">
        <v>0.06</v>
      </c>
      <c r="D225" s="433">
        <v>7.0000000000000007E-2</v>
      </c>
      <c r="E225" s="433">
        <v>0.05</v>
      </c>
      <c r="F225" s="433">
        <v>0.06</v>
      </c>
      <c r="G225" s="433">
        <v>0.1</v>
      </c>
      <c r="H225" s="433">
        <v>0.4</v>
      </c>
      <c r="I225" s="433">
        <v>0.7</v>
      </c>
      <c r="J225" s="433">
        <v>1.1599999999999999</v>
      </c>
      <c r="K225" s="433">
        <v>1.46</v>
      </c>
      <c r="L225" s="433">
        <v>1.65</v>
      </c>
      <c r="M225" s="433">
        <v>2.09</v>
      </c>
      <c r="N225" s="433">
        <v>2.12</v>
      </c>
    </row>
    <row r="226" spans="2:14">
      <c r="B226" s="432">
        <v>44488</v>
      </c>
      <c r="C226" s="433">
        <v>0.06</v>
      </c>
      <c r="D226" s="433">
        <v>0.09</v>
      </c>
      <c r="E226" s="433">
        <v>0.05</v>
      </c>
      <c r="F226" s="433">
        <v>0.06</v>
      </c>
      <c r="G226" s="433">
        <v>0.11</v>
      </c>
      <c r="H226" s="433">
        <v>0.41</v>
      </c>
      <c r="I226" s="433">
        <v>0.71</v>
      </c>
      <c r="J226" s="433">
        <v>1.17</v>
      </c>
      <c r="K226" s="433">
        <v>1.47</v>
      </c>
      <c r="L226" s="433">
        <v>1.65</v>
      </c>
      <c r="M226" s="433">
        <v>2.0699999999999998</v>
      </c>
      <c r="N226" s="433">
        <v>2.09</v>
      </c>
    </row>
    <row r="227" spans="2:14">
      <c r="B227" s="432">
        <v>44487</v>
      </c>
      <c r="C227" s="433">
        <v>0.05</v>
      </c>
      <c r="D227" s="433">
        <v>0.09</v>
      </c>
      <c r="E227" s="433">
        <v>0.06</v>
      </c>
      <c r="F227" s="433">
        <v>0.06</v>
      </c>
      <c r="G227" s="433">
        <v>0.11</v>
      </c>
      <c r="H227" s="433">
        <v>0.44</v>
      </c>
      <c r="I227" s="433">
        <v>0.72</v>
      </c>
      <c r="J227" s="433">
        <v>1.1599999999999999</v>
      </c>
      <c r="K227" s="433">
        <v>1.43</v>
      </c>
      <c r="L227" s="433">
        <v>1.59</v>
      </c>
      <c r="M227" s="433">
        <v>1.99</v>
      </c>
      <c r="N227" s="433">
        <v>2.0099999999999998</v>
      </c>
    </row>
    <row r="228" spans="2:14">
      <c r="B228" s="432">
        <v>44484</v>
      </c>
      <c r="C228" s="433">
        <v>0.04</v>
      </c>
      <c r="D228" s="433">
        <v>0.08</v>
      </c>
      <c r="E228" s="433">
        <v>0.05</v>
      </c>
      <c r="F228" s="433">
        <v>0.06</v>
      </c>
      <c r="G228" s="433">
        <v>0.12</v>
      </c>
      <c r="H228" s="433">
        <v>0.41</v>
      </c>
      <c r="I228" s="433">
        <v>0.7</v>
      </c>
      <c r="J228" s="433">
        <v>1.1299999999999999</v>
      </c>
      <c r="K228" s="433">
        <v>1.42</v>
      </c>
      <c r="L228" s="433">
        <v>1.59</v>
      </c>
      <c r="M228" s="433">
        <v>2.02</v>
      </c>
      <c r="N228" s="433">
        <v>2.0499999999999998</v>
      </c>
    </row>
    <row r="229" spans="2:14">
      <c r="B229" s="432">
        <v>44483</v>
      </c>
      <c r="C229" s="433">
        <v>0.05</v>
      </c>
      <c r="D229" s="433">
        <v>0.08</v>
      </c>
      <c r="E229" s="433">
        <v>0.05</v>
      </c>
      <c r="F229" s="433">
        <v>0.06</v>
      </c>
      <c r="G229" s="433">
        <v>0.1</v>
      </c>
      <c r="H229" s="433">
        <v>0.36</v>
      </c>
      <c r="I229" s="433">
        <v>0.62</v>
      </c>
      <c r="J229" s="433">
        <v>1.05</v>
      </c>
      <c r="K229" s="433">
        <v>1.34</v>
      </c>
      <c r="L229" s="433">
        <v>1.52</v>
      </c>
      <c r="M229" s="433">
        <v>1.97</v>
      </c>
      <c r="N229" s="433">
        <v>2.02</v>
      </c>
    </row>
    <row r="230" spans="2:14">
      <c r="B230" s="432">
        <v>44482</v>
      </c>
      <c r="C230" s="433">
        <v>0.03</v>
      </c>
      <c r="D230" s="433">
        <v>0.06</v>
      </c>
      <c r="E230" s="433">
        <v>0.05</v>
      </c>
      <c r="F230" s="433">
        <v>0.06</v>
      </c>
      <c r="G230" s="433">
        <v>0.11</v>
      </c>
      <c r="H230" s="433">
        <v>0.37</v>
      </c>
      <c r="I230" s="433">
        <v>0.66</v>
      </c>
      <c r="J230" s="433">
        <v>1.0900000000000001</v>
      </c>
      <c r="K230" s="433">
        <v>1.38</v>
      </c>
      <c r="L230" s="433">
        <v>1.56</v>
      </c>
      <c r="M230" s="433">
        <v>2</v>
      </c>
      <c r="N230" s="433">
        <v>2.0499999999999998</v>
      </c>
    </row>
    <row r="231" spans="2:14">
      <c r="B231" s="432">
        <v>44481</v>
      </c>
      <c r="C231" s="433">
        <v>0.03</v>
      </c>
      <c r="D231" s="433">
        <v>7.0000000000000007E-2</v>
      </c>
      <c r="E231" s="433">
        <v>0.06</v>
      </c>
      <c r="F231" s="433">
        <v>0.06</v>
      </c>
      <c r="G231" s="433">
        <v>0.1</v>
      </c>
      <c r="H231" s="433">
        <v>0.35</v>
      </c>
      <c r="I231" s="433">
        <v>0.64</v>
      </c>
      <c r="J231" s="433">
        <v>1.08</v>
      </c>
      <c r="K231" s="433">
        <v>1.39</v>
      </c>
      <c r="L231" s="433">
        <v>1.59</v>
      </c>
      <c r="M231" s="433">
        <v>2.0499999999999998</v>
      </c>
      <c r="N231" s="433">
        <v>2.1</v>
      </c>
    </row>
    <row r="232" spans="2:14">
      <c r="B232" s="432">
        <v>44477</v>
      </c>
      <c r="C232" s="433">
        <v>0.02</v>
      </c>
      <c r="D232" s="433">
        <v>7.0000000000000007E-2</v>
      </c>
      <c r="E232" s="433">
        <v>0.05</v>
      </c>
      <c r="F232" s="433">
        <v>7.0000000000000007E-2</v>
      </c>
      <c r="G232" s="433">
        <v>0.09</v>
      </c>
      <c r="H232" s="433">
        <v>0.32</v>
      </c>
      <c r="I232" s="433">
        <v>0.59</v>
      </c>
      <c r="J232" s="433">
        <v>1.05</v>
      </c>
      <c r="K232" s="433">
        <v>1.39</v>
      </c>
      <c r="L232" s="433">
        <v>1.61</v>
      </c>
      <c r="M232" s="433">
        <v>2.11</v>
      </c>
      <c r="N232" s="433">
        <v>2.16</v>
      </c>
    </row>
    <row r="233" spans="2:14">
      <c r="B233" s="432">
        <v>44476</v>
      </c>
      <c r="C233" s="433">
        <v>0.03</v>
      </c>
      <c r="D233" s="433">
        <v>0.09</v>
      </c>
      <c r="E233" s="433">
        <v>0.05</v>
      </c>
      <c r="F233" s="433">
        <v>0.06</v>
      </c>
      <c r="G233" s="433">
        <v>0.1</v>
      </c>
      <c r="H233" s="433">
        <v>0.32</v>
      </c>
      <c r="I233" s="433">
        <v>0.56999999999999995</v>
      </c>
      <c r="J233" s="433">
        <v>1.02</v>
      </c>
      <c r="K233" s="433">
        <v>1.36</v>
      </c>
      <c r="L233" s="433">
        <v>1.58</v>
      </c>
      <c r="M233" s="433">
        <v>2.08</v>
      </c>
      <c r="N233" s="433">
        <v>2.13</v>
      </c>
    </row>
    <row r="234" spans="2:14">
      <c r="B234" s="432">
        <v>44475</v>
      </c>
      <c r="C234" s="433">
        <v>0.06</v>
      </c>
      <c r="D234" s="433">
        <v>0.04</v>
      </c>
      <c r="E234" s="433">
        <v>0.04</v>
      </c>
      <c r="F234" s="433">
        <v>0.06</v>
      </c>
      <c r="G234" s="433">
        <v>0.1</v>
      </c>
      <c r="H234" s="433">
        <v>0.3</v>
      </c>
      <c r="I234" s="433">
        <v>0.55000000000000004</v>
      </c>
      <c r="J234" s="433">
        <v>0.99</v>
      </c>
      <c r="K234" s="433">
        <v>1.32</v>
      </c>
      <c r="L234" s="433">
        <v>1.53</v>
      </c>
      <c r="M234" s="433">
        <v>2.02</v>
      </c>
      <c r="N234" s="433">
        <v>2.08</v>
      </c>
    </row>
    <row r="235" spans="2:14">
      <c r="B235" s="432">
        <v>44474</v>
      </c>
      <c r="C235" s="433">
        <v>0.1</v>
      </c>
      <c r="D235" s="433">
        <v>0.04</v>
      </c>
      <c r="E235" s="433">
        <v>0.04</v>
      </c>
      <c r="F235" s="433">
        <v>0.06</v>
      </c>
      <c r="G235" s="433">
        <v>0.09</v>
      </c>
      <c r="H235" s="433">
        <v>0.28000000000000003</v>
      </c>
      <c r="I235" s="433">
        <v>0.54</v>
      </c>
      <c r="J235" s="433">
        <v>0.98</v>
      </c>
      <c r="K235" s="433">
        <v>1.32</v>
      </c>
      <c r="L235" s="433">
        <v>1.54</v>
      </c>
      <c r="M235" s="433">
        <v>2.04</v>
      </c>
      <c r="N235" s="433">
        <v>2.1</v>
      </c>
    </row>
    <row r="236" spans="2:14">
      <c r="B236" s="432">
        <v>44473</v>
      </c>
      <c r="C236" s="433">
        <v>0.09</v>
      </c>
      <c r="D236" s="433">
        <v>0.04</v>
      </c>
      <c r="E236" s="433">
        <v>0.04</v>
      </c>
      <c r="F236" s="433">
        <v>0.06</v>
      </c>
      <c r="G236" s="433">
        <v>0.09</v>
      </c>
      <c r="H236" s="433">
        <v>0.27</v>
      </c>
      <c r="I236" s="433">
        <v>0.52</v>
      </c>
      <c r="J236" s="433">
        <v>0.95</v>
      </c>
      <c r="K236" s="433">
        <v>1.27</v>
      </c>
      <c r="L236" s="433">
        <v>1.49</v>
      </c>
      <c r="M236" s="433">
        <v>1.99</v>
      </c>
      <c r="N236" s="433">
        <v>2.0499999999999998</v>
      </c>
    </row>
    <row r="237" spans="2:14">
      <c r="B237" s="432">
        <v>44470</v>
      </c>
      <c r="C237" s="433">
        <v>0.08</v>
      </c>
      <c r="D237" s="433">
        <v>0.04</v>
      </c>
      <c r="E237" s="433">
        <v>0.04</v>
      </c>
      <c r="F237" s="433">
        <v>0.05</v>
      </c>
      <c r="G237" s="433">
        <v>0.09</v>
      </c>
      <c r="H237" s="433">
        <v>0.27</v>
      </c>
      <c r="I237" s="433">
        <v>0.49</v>
      </c>
      <c r="J237" s="433">
        <v>0.93</v>
      </c>
      <c r="K237" s="433">
        <v>1.26</v>
      </c>
      <c r="L237" s="433">
        <v>1.48</v>
      </c>
      <c r="M237" s="433">
        <v>1.99</v>
      </c>
      <c r="N237" s="433">
        <v>2.04</v>
      </c>
    </row>
    <row r="238" spans="2:14">
      <c r="B238" s="432">
        <v>44469</v>
      </c>
      <c r="C238" s="433">
        <v>7.0000000000000007E-2</v>
      </c>
      <c r="D238" s="433">
        <v>0.05</v>
      </c>
      <c r="E238" s="433">
        <v>0.04</v>
      </c>
      <c r="F238" s="433">
        <v>0.05</v>
      </c>
      <c r="G238" s="433">
        <v>0.09</v>
      </c>
      <c r="H238" s="433">
        <v>0.28000000000000003</v>
      </c>
      <c r="I238" s="433">
        <v>0.53</v>
      </c>
      <c r="J238" s="433">
        <v>0.98</v>
      </c>
      <c r="K238" s="433">
        <v>1.32</v>
      </c>
      <c r="L238" s="433">
        <v>1.52</v>
      </c>
      <c r="M238" s="433">
        <v>2.02</v>
      </c>
      <c r="N238" s="433">
        <v>2.08</v>
      </c>
    </row>
    <row r="239" spans="2:14">
      <c r="B239" s="432">
        <v>44468</v>
      </c>
      <c r="C239" s="433">
        <v>0.05</v>
      </c>
      <c r="D239" s="433">
        <v>0.04</v>
      </c>
      <c r="E239" s="433">
        <v>0.04</v>
      </c>
      <c r="F239" s="433">
        <v>0.05</v>
      </c>
      <c r="G239" s="433">
        <v>0.09</v>
      </c>
      <c r="H239" s="433">
        <v>0.3</v>
      </c>
      <c r="I239" s="433">
        <v>0.55000000000000004</v>
      </c>
      <c r="J239" s="433">
        <v>1.01</v>
      </c>
      <c r="K239" s="433">
        <v>1.34</v>
      </c>
      <c r="L239" s="433">
        <v>1.55</v>
      </c>
      <c r="M239" s="433">
        <v>2.04</v>
      </c>
      <c r="N239" s="433">
        <v>2.09</v>
      </c>
    </row>
    <row r="240" spans="2:14">
      <c r="B240" s="432">
        <v>44467</v>
      </c>
      <c r="C240" s="433">
        <v>7.0000000000000007E-2</v>
      </c>
      <c r="D240" s="433">
        <v>0.04</v>
      </c>
      <c r="E240" s="433">
        <v>0.04</v>
      </c>
      <c r="F240" s="433">
        <v>0.06</v>
      </c>
      <c r="G240" s="433">
        <v>0.09</v>
      </c>
      <c r="H240" s="433">
        <v>0.31</v>
      </c>
      <c r="I240" s="433">
        <v>0.55000000000000004</v>
      </c>
      <c r="J240" s="433">
        <v>1.02</v>
      </c>
      <c r="K240" s="433">
        <v>1.34</v>
      </c>
      <c r="L240" s="433">
        <v>1.54</v>
      </c>
      <c r="M240" s="433">
        <v>2.02</v>
      </c>
      <c r="N240" s="433">
        <v>2.0699999999999998</v>
      </c>
    </row>
    <row r="241" spans="2:14">
      <c r="B241" s="432">
        <v>44466</v>
      </c>
      <c r="C241" s="433">
        <v>0.06</v>
      </c>
      <c r="D241" s="433">
        <v>0.03</v>
      </c>
      <c r="E241" s="433">
        <v>0.04</v>
      </c>
      <c r="F241" s="433">
        <v>0.05</v>
      </c>
      <c r="G241" s="433">
        <v>0.09</v>
      </c>
      <c r="H241" s="433">
        <v>0.31</v>
      </c>
      <c r="I241" s="433">
        <v>0.56000000000000005</v>
      </c>
      <c r="J241" s="433">
        <v>0.98</v>
      </c>
      <c r="K241" s="433">
        <v>1.3</v>
      </c>
      <c r="L241" s="433">
        <v>1.48</v>
      </c>
      <c r="M241" s="433">
        <v>1.95</v>
      </c>
      <c r="N241" s="433">
        <v>1.99</v>
      </c>
    </row>
    <row r="242" spans="2:14">
      <c r="B242" s="432">
        <v>44463</v>
      </c>
      <c r="C242" s="433">
        <v>0.06</v>
      </c>
      <c r="D242" s="433">
        <v>0.04</v>
      </c>
      <c r="E242" s="433">
        <v>0.03</v>
      </c>
      <c r="F242" s="433">
        <v>0.05</v>
      </c>
      <c r="G242" s="433">
        <v>0.08</v>
      </c>
      <c r="H242" s="433">
        <v>0.28999999999999998</v>
      </c>
      <c r="I242" s="433">
        <v>0.55000000000000004</v>
      </c>
      <c r="J242" s="433">
        <v>0.97</v>
      </c>
      <c r="K242" s="433">
        <v>1.27</v>
      </c>
      <c r="L242" s="433">
        <v>1.47</v>
      </c>
      <c r="M242" s="433">
        <v>1.94</v>
      </c>
      <c r="N242" s="433">
        <v>1.99</v>
      </c>
    </row>
    <row r="243" spans="2:14">
      <c r="B243" s="432">
        <v>44462</v>
      </c>
      <c r="C243" s="433">
        <v>0.05</v>
      </c>
      <c r="D243" s="433">
        <v>0.04</v>
      </c>
      <c r="E243" s="433">
        <v>0.03</v>
      </c>
      <c r="F243" s="433">
        <v>0.04</v>
      </c>
      <c r="G243" s="433">
        <v>0.08</v>
      </c>
      <c r="H243" s="433">
        <v>0.27</v>
      </c>
      <c r="I243" s="433">
        <v>0.53</v>
      </c>
      <c r="J243" s="433">
        <v>0.94</v>
      </c>
      <c r="K243" s="433">
        <v>1.22</v>
      </c>
      <c r="L243" s="433">
        <v>1.41</v>
      </c>
      <c r="M243" s="433">
        <v>1.87</v>
      </c>
      <c r="N243" s="433">
        <v>1.92</v>
      </c>
    </row>
    <row r="244" spans="2:14">
      <c r="B244" s="432">
        <v>44461</v>
      </c>
      <c r="C244" s="433">
        <v>0.04</v>
      </c>
      <c r="D244" s="433">
        <v>0.04</v>
      </c>
      <c r="E244" s="433">
        <v>0.03</v>
      </c>
      <c r="F244" s="433">
        <v>0.05</v>
      </c>
      <c r="G244" s="433">
        <v>0.08</v>
      </c>
      <c r="H244" s="433">
        <v>0.25</v>
      </c>
      <c r="I244" s="433">
        <v>0.48</v>
      </c>
      <c r="J244" s="433">
        <v>0.86</v>
      </c>
      <c r="K244" s="433">
        <v>1.1299999999999999</v>
      </c>
      <c r="L244" s="433">
        <v>1.32</v>
      </c>
      <c r="M244" s="433">
        <v>1.78</v>
      </c>
      <c r="N244" s="433">
        <v>1.84</v>
      </c>
    </row>
    <row r="245" spans="2:14">
      <c r="B245" s="432">
        <v>44460</v>
      </c>
      <c r="C245" s="433">
        <v>0.05</v>
      </c>
      <c r="D245" s="433">
        <v>0.04</v>
      </c>
      <c r="E245" s="433">
        <v>0.03</v>
      </c>
      <c r="F245" s="433">
        <v>0.04</v>
      </c>
      <c r="G245" s="433">
        <v>7.0000000000000007E-2</v>
      </c>
      <c r="H245" s="433">
        <v>0.22</v>
      </c>
      <c r="I245" s="433">
        <v>0.46</v>
      </c>
      <c r="J245" s="433">
        <v>0.84</v>
      </c>
      <c r="K245" s="433">
        <v>1.1299999999999999</v>
      </c>
      <c r="L245" s="433">
        <v>1.33</v>
      </c>
      <c r="M245" s="433">
        <v>1.81</v>
      </c>
      <c r="N245" s="433">
        <v>1.86</v>
      </c>
    </row>
    <row r="246" spans="2:14">
      <c r="B246" s="432">
        <v>44459</v>
      </c>
      <c r="C246" s="433">
        <v>0.06</v>
      </c>
      <c r="D246" s="433">
        <v>0.05</v>
      </c>
      <c r="E246" s="433">
        <v>0.04</v>
      </c>
      <c r="F246" s="433">
        <v>0.05</v>
      </c>
      <c r="G246" s="433">
        <v>7.0000000000000007E-2</v>
      </c>
      <c r="H246" s="433">
        <v>0.23</v>
      </c>
      <c r="I246" s="433">
        <v>0.45</v>
      </c>
      <c r="J246" s="433">
        <v>0.83</v>
      </c>
      <c r="K246" s="433">
        <v>1.1200000000000001</v>
      </c>
      <c r="L246" s="433">
        <v>1.31</v>
      </c>
      <c r="M246" s="433">
        <v>1.79</v>
      </c>
      <c r="N246" s="433">
        <v>1.85</v>
      </c>
    </row>
    <row r="247" spans="2:14">
      <c r="B247" s="432">
        <v>44456</v>
      </c>
      <c r="C247" s="433">
        <v>0.06</v>
      </c>
      <c r="D247" s="433">
        <v>0.06</v>
      </c>
      <c r="E247" s="433">
        <v>0.04</v>
      </c>
      <c r="F247" s="433">
        <v>0.05</v>
      </c>
      <c r="G247" s="433">
        <v>7.0000000000000007E-2</v>
      </c>
      <c r="H247" s="433">
        <v>0.23</v>
      </c>
      <c r="I247" s="433">
        <v>0.47</v>
      </c>
      <c r="J247" s="433">
        <v>0.88</v>
      </c>
      <c r="K247" s="433">
        <v>1.17</v>
      </c>
      <c r="L247" s="433">
        <v>1.37</v>
      </c>
      <c r="M247" s="433">
        <v>1.85</v>
      </c>
      <c r="N247" s="433">
        <v>1.91</v>
      </c>
    </row>
    <row r="248" spans="2:14">
      <c r="B248" s="432">
        <v>44455</v>
      </c>
      <c r="C248" s="433">
        <v>0.06</v>
      </c>
      <c r="D248" s="433">
        <v>0.06</v>
      </c>
      <c r="E248" s="433">
        <v>0.04</v>
      </c>
      <c r="F248" s="433">
        <v>0.05</v>
      </c>
      <c r="G248" s="433">
        <v>7.0000000000000007E-2</v>
      </c>
      <c r="H248" s="433">
        <v>0.23</v>
      </c>
      <c r="I248" s="433">
        <v>0.46</v>
      </c>
      <c r="J248" s="433">
        <v>0.84</v>
      </c>
      <c r="K248" s="433">
        <v>1.1299999999999999</v>
      </c>
      <c r="L248" s="433">
        <v>1.34</v>
      </c>
      <c r="M248" s="433">
        <v>1.83</v>
      </c>
      <c r="N248" s="433">
        <v>1.88</v>
      </c>
    </row>
    <row r="249" spans="2:14">
      <c r="B249" s="432">
        <v>44454</v>
      </c>
      <c r="C249" s="433">
        <v>0.04</v>
      </c>
      <c r="D249" s="433">
        <v>0.06</v>
      </c>
      <c r="E249" s="433">
        <v>0.04</v>
      </c>
      <c r="F249" s="433">
        <v>0.05</v>
      </c>
      <c r="G249" s="433">
        <v>7.0000000000000007E-2</v>
      </c>
      <c r="H249" s="433">
        <v>0.21</v>
      </c>
      <c r="I249" s="433">
        <v>0.43</v>
      </c>
      <c r="J249" s="433">
        <v>0.81</v>
      </c>
      <c r="K249" s="433">
        <v>1.1000000000000001</v>
      </c>
      <c r="L249" s="433">
        <v>1.31</v>
      </c>
      <c r="M249" s="433">
        <v>1.8</v>
      </c>
      <c r="N249" s="433">
        <v>1.87</v>
      </c>
    </row>
    <row r="250" spans="2:14">
      <c r="B250" s="432">
        <v>44453</v>
      </c>
      <c r="C250" s="433">
        <v>0.05</v>
      </c>
      <c r="D250" s="433">
        <v>0.06</v>
      </c>
      <c r="E250" s="433">
        <v>0.04</v>
      </c>
      <c r="F250" s="433">
        <v>0.05</v>
      </c>
      <c r="G250" s="433">
        <v>7.0000000000000007E-2</v>
      </c>
      <c r="H250" s="433">
        <v>0.21</v>
      </c>
      <c r="I250" s="433">
        <v>0.43</v>
      </c>
      <c r="J250" s="433">
        <v>0.79</v>
      </c>
      <c r="K250" s="433">
        <v>1.07</v>
      </c>
      <c r="L250" s="433">
        <v>1.28</v>
      </c>
      <c r="M250" s="433">
        <v>1.78</v>
      </c>
      <c r="N250" s="433">
        <v>1.85</v>
      </c>
    </row>
    <row r="251" spans="2:14">
      <c r="B251" s="432">
        <v>44452</v>
      </c>
      <c r="C251" s="433">
        <v>0.06</v>
      </c>
      <c r="D251" s="433">
        <v>0.08</v>
      </c>
      <c r="E251" s="433">
        <v>0.06</v>
      </c>
      <c r="F251" s="433">
        <v>0.06</v>
      </c>
      <c r="G251" s="433">
        <v>7.0000000000000007E-2</v>
      </c>
      <c r="H251" s="433">
        <v>0.21</v>
      </c>
      <c r="I251" s="433">
        <v>0.44</v>
      </c>
      <c r="J251" s="433">
        <v>0.81</v>
      </c>
      <c r="K251" s="433">
        <v>1.1100000000000001</v>
      </c>
      <c r="L251" s="433">
        <v>1.33</v>
      </c>
      <c r="M251" s="433">
        <v>1.83</v>
      </c>
      <c r="N251" s="433">
        <v>1.91</v>
      </c>
    </row>
    <row r="252" spans="2:14">
      <c r="B252" s="432">
        <v>44449</v>
      </c>
      <c r="C252" s="433">
        <v>0.06</v>
      </c>
      <c r="D252" s="433">
        <v>0.06</v>
      </c>
      <c r="E252" s="433">
        <v>0.05</v>
      </c>
      <c r="F252" s="433">
        <v>0.06</v>
      </c>
      <c r="G252" s="433">
        <v>0.08</v>
      </c>
      <c r="H252" s="433">
        <v>0.23</v>
      </c>
      <c r="I252" s="433">
        <v>0.45</v>
      </c>
      <c r="J252" s="433">
        <v>0.82</v>
      </c>
      <c r="K252" s="433">
        <v>1.1200000000000001</v>
      </c>
      <c r="L252" s="433">
        <v>1.35</v>
      </c>
      <c r="M252" s="433">
        <v>1.86</v>
      </c>
      <c r="N252" s="433">
        <v>1.94</v>
      </c>
    </row>
    <row r="253" spans="2:14">
      <c r="B253" s="432">
        <v>44448</v>
      </c>
      <c r="C253" s="433">
        <v>7.0000000000000007E-2</v>
      </c>
      <c r="D253" s="433">
        <v>0.06</v>
      </c>
      <c r="E253" s="433">
        <v>0.04</v>
      </c>
      <c r="F253" s="433">
        <v>0.05</v>
      </c>
      <c r="G253" s="433">
        <v>7.0000000000000007E-2</v>
      </c>
      <c r="H253" s="433">
        <v>0.23</v>
      </c>
      <c r="I253" s="433">
        <v>0.43</v>
      </c>
      <c r="J253" s="433">
        <v>0.79</v>
      </c>
      <c r="K253" s="433">
        <v>1.08</v>
      </c>
      <c r="L253" s="433">
        <v>1.3</v>
      </c>
      <c r="M253" s="433">
        <v>1.83</v>
      </c>
      <c r="N253" s="433">
        <v>1.9</v>
      </c>
    </row>
    <row r="254" spans="2:14">
      <c r="B254" s="432">
        <v>44447</v>
      </c>
      <c r="C254" s="433">
        <v>0.05</v>
      </c>
      <c r="D254" s="433">
        <v>0.06</v>
      </c>
      <c r="E254" s="433">
        <v>0.05</v>
      </c>
      <c r="F254" s="433">
        <v>0.06</v>
      </c>
      <c r="G254" s="433">
        <v>0.08</v>
      </c>
      <c r="H254" s="433">
        <v>0.22</v>
      </c>
      <c r="I254" s="433">
        <v>0.43</v>
      </c>
      <c r="J254" s="433">
        <v>0.81</v>
      </c>
      <c r="K254" s="433">
        <v>1.1100000000000001</v>
      </c>
      <c r="L254" s="433">
        <v>1.35</v>
      </c>
      <c r="M254" s="433">
        <v>1.88</v>
      </c>
      <c r="N254" s="433">
        <v>1.95</v>
      </c>
    </row>
    <row r="255" spans="2:14">
      <c r="B255" s="432">
        <v>44446</v>
      </c>
      <c r="C255" s="433">
        <v>0.04</v>
      </c>
      <c r="D255" s="433">
        <v>7.0000000000000007E-2</v>
      </c>
      <c r="E255" s="433">
        <v>0.05</v>
      </c>
      <c r="F255" s="433">
        <v>0.06</v>
      </c>
      <c r="G255" s="433">
        <v>0.08</v>
      </c>
      <c r="H255" s="433">
        <v>0.22</v>
      </c>
      <c r="I255" s="433">
        <v>0.45</v>
      </c>
      <c r="J255" s="433">
        <v>0.82</v>
      </c>
      <c r="K255" s="433">
        <v>1.1399999999999999</v>
      </c>
      <c r="L255" s="433">
        <v>1.38</v>
      </c>
      <c r="M255" s="433">
        <v>1.91</v>
      </c>
      <c r="N255" s="433">
        <v>1.99</v>
      </c>
    </row>
    <row r="256" spans="2:14">
      <c r="B256" s="432">
        <v>44442</v>
      </c>
      <c r="C256" s="433">
        <v>0.04</v>
      </c>
      <c r="D256" s="433">
        <v>7.0000000000000007E-2</v>
      </c>
      <c r="E256" s="433">
        <v>0.05</v>
      </c>
      <c r="F256" s="433">
        <v>0.05</v>
      </c>
      <c r="G256" s="433">
        <v>0.08</v>
      </c>
      <c r="H256" s="433">
        <v>0.21</v>
      </c>
      <c r="I256" s="433">
        <v>0.42</v>
      </c>
      <c r="J256" s="433">
        <v>0.78</v>
      </c>
      <c r="K256" s="433">
        <v>1.0900000000000001</v>
      </c>
      <c r="L256" s="433">
        <v>1.33</v>
      </c>
      <c r="M256" s="433">
        <v>1.87</v>
      </c>
      <c r="N256" s="433">
        <v>1.94</v>
      </c>
    </row>
    <row r="257" spans="2:14">
      <c r="B257" s="432">
        <v>44441</v>
      </c>
      <c r="C257" s="433">
        <v>0.05</v>
      </c>
      <c r="D257" s="433">
        <v>7.0000000000000007E-2</v>
      </c>
      <c r="E257" s="433">
        <v>0.05</v>
      </c>
      <c r="F257" s="433">
        <v>0.06</v>
      </c>
      <c r="G257" s="433">
        <v>7.0000000000000007E-2</v>
      </c>
      <c r="H257" s="433">
        <v>0.2</v>
      </c>
      <c r="I257" s="433">
        <v>0.42</v>
      </c>
      <c r="J257" s="433">
        <v>0.78</v>
      </c>
      <c r="K257" s="433">
        <v>1.07</v>
      </c>
      <c r="L257" s="433">
        <v>1.29</v>
      </c>
      <c r="M257" s="433">
        <v>1.83</v>
      </c>
      <c r="N257" s="433">
        <v>1.9</v>
      </c>
    </row>
    <row r="258" spans="2:14">
      <c r="B258" s="432">
        <v>44440</v>
      </c>
      <c r="C258" s="433">
        <v>0.04</v>
      </c>
      <c r="D258" s="433">
        <v>0.06</v>
      </c>
      <c r="E258" s="433">
        <v>0.05</v>
      </c>
      <c r="F258" s="433">
        <v>0.06</v>
      </c>
      <c r="G258" s="433">
        <v>7.0000000000000007E-2</v>
      </c>
      <c r="H258" s="433">
        <v>0.2</v>
      </c>
      <c r="I258" s="433">
        <v>0.42</v>
      </c>
      <c r="J258" s="433">
        <v>0.78</v>
      </c>
      <c r="K258" s="433">
        <v>1.08</v>
      </c>
      <c r="L258" s="433">
        <v>1.31</v>
      </c>
      <c r="M258" s="433">
        <v>1.84</v>
      </c>
      <c r="N258" s="433">
        <v>1.92</v>
      </c>
    </row>
    <row r="259" spans="2:14">
      <c r="B259" s="432">
        <v>44439</v>
      </c>
      <c r="C259" s="433">
        <v>0.03</v>
      </c>
      <c r="D259" s="433">
        <v>0.05</v>
      </c>
      <c r="E259" s="433">
        <v>0.04</v>
      </c>
      <c r="F259" s="433">
        <v>0.06</v>
      </c>
      <c r="G259" s="433">
        <v>7.0000000000000007E-2</v>
      </c>
      <c r="H259" s="433">
        <v>0.2</v>
      </c>
      <c r="I259" s="433">
        <v>0.4</v>
      </c>
      <c r="J259" s="433">
        <v>0.77</v>
      </c>
      <c r="K259" s="433">
        <v>1.08</v>
      </c>
      <c r="L259" s="433">
        <v>1.3</v>
      </c>
      <c r="M259" s="433">
        <v>1.85</v>
      </c>
      <c r="N259" s="433">
        <v>1.92</v>
      </c>
    </row>
    <row r="260" spans="2:14">
      <c r="B260" s="432">
        <v>44438</v>
      </c>
      <c r="C260" s="433">
        <v>0.04</v>
      </c>
      <c r="D260" s="433">
        <v>7.0000000000000007E-2</v>
      </c>
      <c r="E260" s="433">
        <v>0.05</v>
      </c>
      <c r="F260" s="433">
        <v>0.05</v>
      </c>
      <c r="G260" s="433">
        <v>0.08</v>
      </c>
      <c r="H260" s="433">
        <v>0.2</v>
      </c>
      <c r="I260" s="433">
        <v>0.4</v>
      </c>
      <c r="J260" s="433">
        <v>0.77</v>
      </c>
      <c r="K260" s="433">
        <v>1.07</v>
      </c>
      <c r="L260" s="433">
        <v>1.29</v>
      </c>
      <c r="M260" s="433">
        <v>1.82</v>
      </c>
      <c r="N260" s="433">
        <v>1.9</v>
      </c>
    </row>
    <row r="261" spans="2:14">
      <c r="B261" s="432">
        <v>44435</v>
      </c>
      <c r="C261" s="433">
        <v>0.04</v>
      </c>
      <c r="D261" s="433">
        <v>0.06</v>
      </c>
      <c r="E261" s="433">
        <v>0.05</v>
      </c>
      <c r="F261" s="433">
        <v>0.05</v>
      </c>
      <c r="G261" s="433">
        <v>7.0000000000000007E-2</v>
      </c>
      <c r="H261" s="433">
        <v>0.22</v>
      </c>
      <c r="I261" s="433">
        <v>0.41</v>
      </c>
      <c r="J261" s="433">
        <v>0.79</v>
      </c>
      <c r="K261" s="433">
        <v>1.0900000000000001</v>
      </c>
      <c r="L261" s="433">
        <v>1.31</v>
      </c>
      <c r="M261" s="433">
        <v>1.84</v>
      </c>
      <c r="N261" s="433">
        <v>1.91</v>
      </c>
    </row>
    <row r="262" spans="2:14">
      <c r="B262" s="432">
        <v>44434</v>
      </c>
      <c r="C262" s="433">
        <v>0.04</v>
      </c>
      <c r="D262" s="433">
        <v>0.06</v>
      </c>
      <c r="E262" s="433">
        <v>0.05</v>
      </c>
      <c r="F262" s="433">
        <v>0.06</v>
      </c>
      <c r="G262" s="433">
        <v>7.0000000000000007E-2</v>
      </c>
      <c r="H262" s="433">
        <v>0.25</v>
      </c>
      <c r="I262" s="433">
        <v>0.46</v>
      </c>
      <c r="J262" s="433">
        <v>0.84</v>
      </c>
      <c r="K262" s="433">
        <v>1.1299999999999999</v>
      </c>
      <c r="L262" s="433">
        <v>1.34</v>
      </c>
      <c r="M262" s="433">
        <v>1.87</v>
      </c>
      <c r="N262" s="433">
        <v>1.94</v>
      </c>
    </row>
    <row r="263" spans="2:14">
      <c r="B263" s="432">
        <v>44433</v>
      </c>
      <c r="C263" s="433">
        <v>0.04</v>
      </c>
      <c r="D263" s="433">
        <v>0.05</v>
      </c>
      <c r="E263" s="433">
        <v>0.06</v>
      </c>
      <c r="F263" s="433">
        <v>0.06</v>
      </c>
      <c r="G263" s="433">
        <v>7.0000000000000007E-2</v>
      </c>
      <c r="H263" s="433">
        <v>0.23</v>
      </c>
      <c r="I263" s="433">
        <v>0.47</v>
      </c>
      <c r="J263" s="433">
        <v>0.84</v>
      </c>
      <c r="K263" s="433">
        <v>1.1299999999999999</v>
      </c>
      <c r="L263" s="433">
        <v>1.35</v>
      </c>
      <c r="M263" s="433">
        <v>1.88</v>
      </c>
      <c r="N263" s="433">
        <v>1.96</v>
      </c>
    </row>
    <row r="264" spans="2:14">
      <c r="B264" s="432">
        <v>44432</v>
      </c>
      <c r="C264" s="433">
        <v>0.03</v>
      </c>
      <c r="D264" s="433">
        <v>0.05</v>
      </c>
      <c r="E264" s="433">
        <v>0.05</v>
      </c>
      <c r="F264" s="433">
        <v>0.05</v>
      </c>
      <c r="G264" s="433">
        <v>0.06</v>
      </c>
      <c r="H264" s="433">
        <v>0.24</v>
      </c>
      <c r="I264" s="433">
        <v>0.44</v>
      </c>
      <c r="J264" s="433">
        <v>0.8</v>
      </c>
      <c r="K264" s="433">
        <v>1.08</v>
      </c>
      <c r="L264" s="433">
        <v>1.29</v>
      </c>
      <c r="M264" s="433">
        <v>1.83</v>
      </c>
      <c r="N264" s="433">
        <v>1.91</v>
      </c>
    </row>
    <row r="265" spans="2:14">
      <c r="B265" s="432">
        <v>44431</v>
      </c>
      <c r="C265" s="433">
        <v>0.04</v>
      </c>
      <c r="D265" s="433">
        <v>0.05</v>
      </c>
      <c r="E265" s="433">
        <v>0.05</v>
      </c>
      <c r="F265" s="433">
        <v>0.06</v>
      </c>
      <c r="G265" s="433">
        <v>7.0000000000000007E-2</v>
      </c>
      <c r="H265" s="433">
        <v>0.23</v>
      </c>
      <c r="I265" s="433">
        <v>0.43</v>
      </c>
      <c r="J265" s="433">
        <v>0.78</v>
      </c>
      <c r="K265" s="433">
        <v>1.05</v>
      </c>
      <c r="L265" s="433">
        <v>1.25</v>
      </c>
      <c r="M265" s="433">
        <v>1.79</v>
      </c>
      <c r="N265" s="433">
        <v>1.87</v>
      </c>
    </row>
    <row r="266" spans="2:14">
      <c r="B266" s="432">
        <v>44428</v>
      </c>
      <c r="C266" s="433">
        <v>0.04</v>
      </c>
      <c r="D266" s="433">
        <v>0.05</v>
      </c>
      <c r="E266" s="433">
        <v>0.05</v>
      </c>
      <c r="F266" s="433">
        <v>0.05</v>
      </c>
      <c r="G266" s="433">
        <v>0.06</v>
      </c>
      <c r="H266" s="433">
        <v>0.23</v>
      </c>
      <c r="I266" s="433">
        <v>0.44</v>
      </c>
      <c r="J266" s="433">
        <v>0.8</v>
      </c>
      <c r="K266" s="433">
        <v>1.06</v>
      </c>
      <c r="L266" s="433">
        <v>1.26</v>
      </c>
      <c r="M266" s="433">
        <v>1.79</v>
      </c>
      <c r="N266" s="433">
        <v>1.87</v>
      </c>
    </row>
    <row r="267" spans="2:14">
      <c r="B267" s="432">
        <v>44427</v>
      </c>
      <c r="C267" s="433">
        <v>0.04</v>
      </c>
      <c r="D267" s="433">
        <v>0.05</v>
      </c>
      <c r="E267" s="433">
        <v>0.06</v>
      </c>
      <c r="F267" s="433">
        <v>0.05</v>
      </c>
      <c r="G267" s="433">
        <v>0.06</v>
      </c>
      <c r="H267" s="433">
        <v>0.22</v>
      </c>
      <c r="I267" s="433">
        <v>0.44</v>
      </c>
      <c r="J267" s="433">
        <v>0.78</v>
      </c>
      <c r="K267" s="433">
        <v>1.04</v>
      </c>
      <c r="L267" s="433">
        <v>1.24</v>
      </c>
      <c r="M267" s="433">
        <v>1.8</v>
      </c>
      <c r="N267" s="433">
        <v>1.88</v>
      </c>
    </row>
    <row r="268" spans="2:14">
      <c r="B268" s="432">
        <v>44426</v>
      </c>
      <c r="C268" s="433">
        <v>0.03</v>
      </c>
      <c r="D268" s="433">
        <v>0.05</v>
      </c>
      <c r="E268" s="433">
        <v>7.0000000000000007E-2</v>
      </c>
      <c r="F268" s="433">
        <v>0.05</v>
      </c>
      <c r="G268" s="433">
        <v>7.0000000000000007E-2</v>
      </c>
      <c r="H268" s="433">
        <v>0.23</v>
      </c>
      <c r="I268" s="433">
        <v>0.43</v>
      </c>
      <c r="J268" s="433">
        <v>0.79</v>
      </c>
      <c r="K268" s="433">
        <v>1.06</v>
      </c>
      <c r="L268" s="433">
        <v>1.27</v>
      </c>
      <c r="M268" s="433">
        <v>1.84</v>
      </c>
      <c r="N268" s="433">
        <v>1.91</v>
      </c>
    </row>
    <row r="269" spans="2:14">
      <c r="B269" s="432">
        <v>44425</v>
      </c>
      <c r="C269" s="433">
        <v>0.03</v>
      </c>
      <c r="D269" s="433">
        <v>0.05</v>
      </c>
      <c r="E269" s="433">
        <v>7.0000000000000007E-2</v>
      </c>
      <c r="F269" s="433">
        <v>0.06</v>
      </c>
      <c r="G269" s="433">
        <v>7.0000000000000007E-2</v>
      </c>
      <c r="H269" s="433">
        <v>0.23</v>
      </c>
      <c r="I269" s="433">
        <v>0.43</v>
      </c>
      <c r="J269" s="433">
        <v>0.77</v>
      </c>
      <c r="K269" s="433">
        <v>1.05</v>
      </c>
      <c r="L269" s="433">
        <v>1.26</v>
      </c>
      <c r="M269" s="433">
        <v>1.82</v>
      </c>
      <c r="N269" s="433">
        <v>1.92</v>
      </c>
    </row>
    <row r="270" spans="2:14">
      <c r="B270" s="432">
        <v>44424</v>
      </c>
      <c r="C270" s="433">
        <v>0.04</v>
      </c>
      <c r="D270" s="433">
        <v>0.05</v>
      </c>
      <c r="E270" s="433">
        <v>0.06</v>
      </c>
      <c r="F270" s="433">
        <v>0.05</v>
      </c>
      <c r="G270" s="433">
        <v>0.08</v>
      </c>
      <c r="H270" s="433">
        <v>0.21</v>
      </c>
      <c r="I270" s="433">
        <v>0.42</v>
      </c>
      <c r="J270" s="433">
        <v>0.75</v>
      </c>
      <c r="K270" s="433">
        <v>1.04</v>
      </c>
      <c r="L270" s="433">
        <v>1.26</v>
      </c>
      <c r="M270" s="433">
        <v>1.82</v>
      </c>
      <c r="N270" s="433">
        <v>1.92</v>
      </c>
    </row>
    <row r="271" spans="2:14">
      <c r="B271" s="432">
        <v>44421</v>
      </c>
      <c r="C271" s="433">
        <v>0.04</v>
      </c>
      <c r="D271" s="433">
        <v>0.05</v>
      </c>
      <c r="E271" s="433">
        <v>0.06</v>
      </c>
      <c r="F271" s="433">
        <v>0.05</v>
      </c>
      <c r="G271" s="433">
        <v>0.08</v>
      </c>
      <c r="H271" s="433">
        <v>0.23</v>
      </c>
      <c r="I271" s="433">
        <v>0.44</v>
      </c>
      <c r="J271" s="433">
        <v>0.79</v>
      </c>
      <c r="K271" s="433">
        <v>1.08</v>
      </c>
      <c r="L271" s="433">
        <v>1.29</v>
      </c>
      <c r="M271" s="433">
        <v>1.85</v>
      </c>
      <c r="N271" s="433">
        <v>1.94</v>
      </c>
    </row>
    <row r="272" spans="2:14">
      <c r="B272" s="432">
        <v>44420</v>
      </c>
      <c r="C272" s="433">
        <v>0.05</v>
      </c>
      <c r="D272" s="433">
        <v>0.06</v>
      </c>
      <c r="E272" s="433">
        <v>0.06</v>
      </c>
      <c r="F272" s="433">
        <v>0.06</v>
      </c>
      <c r="G272" s="433">
        <v>0.09</v>
      </c>
      <c r="H272" s="433">
        <v>0.23</v>
      </c>
      <c r="I272" s="433">
        <v>0.46</v>
      </c>
      <c r="J272" s="433">
        <v>0.83</v>
      </c>
      <c r="K272" s="433">
        <v>1.1299999999999999</v>
      </c>
      <c r="L272" s="433">
        <v>1.36</v>
      </c>
      <c r="M272" s="433">
        <v>1.92</v>
      </c>
      <c r="N272" s="433">
        <v>2.0299999999999998</v>
      </c>
    </row>
    <row r="273" spans="2:14">
      <c r="B273" s="432">
        <v>44419</v>
      </c>
      <c r="C273" s="433">
        <v>0.05</v>
      </c>
      <c r="D273" s="433">
        <v>0.05</v>
      </c>
      <c r="E273" s="433">
        <v>0.05</v>
      </c>
      <c r="F273" s="433">
        <v>0.06</v>
      </c>
      <c r="G273" s="433">
        <v>0.08</v>
      </c>
      <c r="H273" s="433">
        <v>0.23</v>
      </c>
      <c r="I273" s="433">
        <v>0.45</v>
      </c>
      <c r="J273" s="433">
        <v>0.81</v>
      </c>
      <c r="K273" s="433">
        <v>1.1100000000000001</v>
      </c>
      <c r="L273" s="433">
        <v>1.35</v>
      </c>
      <c r="M273" s="433">
        <v>1.9</v>
      </c>
      <c r="N273" s="433">
        <v>1.99</v>
      </c>
    </row>
    <row r="274" spans="2:14">
      <c r="B274" s="432">
        <v>44418</v>
      </c>
      <c r="C274" s="433">
        <v>0.05</v>
      </c>
      <c r="D274" s="433">
        <v>0.05</v>
      </c>
      <c r="E274" s="433">
        <v>0.05</v>
      </c>
      <c r="F274" s="433">
        <v>0.05</v>
      </c>
      <c r="G274" s="433">
        <v>0.08</v>
      </c>
      <c r="H274" s="433">
        <v>0.24</v>
      </c>
      <c r="I274" s="433">
        <v>0.47</v>
      </c>
      <c r="J274" s="433">
        <v>0.82</v>
      </c>
      <c r="K274" s="433">
        <v>1.1200000000000001</v>
      </c>
      <c r="L274" s="433">
        <v>1.36</v>
      </c>
      <c r="M274" s="433">
        <v>1.9</v>
      </c>
      <c r="N274" s="433">
        <v>1.99</v>
      </c>
    </row>
    <row r="275" spans="2:14">
      <c r="B275" s="432">
        <v>44417</v>
      </c>
      <c r="C275" s="433">
        <v>0.04</v>
      </c>
      <c r="D275" s="433">
        <v>0.05</v>
      </c>
      <c r="E275" s="433">
        <v>0.06</v>
      </c>
      <c r="F275" s="433">
        <v>0.06</v>
      </c>
      <c r="G275" s="433">
        <v>0.08</v>
      </c>
      <c r="H275" s="433">
        <v>0.23</v>
      </c>
      <c r="I275" s="433">
        <v>0.43</v>
      </c>
      <c r="J275" s="433">
        <v>0.79</v>
      </c>
      <c r="K275" s="433">
        <v>1.0900000000000001</v>
      </c>
      <c r="L275" s="433">
        <v>1.33</v>
      </c>
      <c r="M275" s="433">
        <v>1.87</v>
      </c>
      <c r="N275" s="433">
        <v>1.96</v>
      </c>
    </row>
    <row r="276" spans="2:14">
      <c r="B276" s="432">
        <v>44414</v>
      </c>
      <c r="C276" s="433">
        <v>0.04</v>
      </c>
      <c r="D276" s="433">
        <v>0.05</v>
      </c>
      <c r="E276" s="433">
        <v>0.06</v>
      </c>
      <c r="F276" s="433">
        <v>0.06</v>
      </c>
      <c r="G276" s="433">
        <v>0.09</v>
      </c>
      <c r="H276" s="433">
        <v>0.21</v>
      </c>
      <c r="I276" s="433">
        <v>0.42</v>
      </c>
      <c r="J276" s="433">
        <v>0.77</v>
      </c>
      <c r="K276" s="433">
        <v>1.07</v>
      </c>
      <c r="L276" s="433">
        <v>1.31</v>
      </c>
      <c r="M276" s="433">
        <v>1.85</v>
      </c>
      <c r="N276" s="433">
        <v>1.94</v>
      </c>
    </row>
    <row r="277" spans="2:14">
      <c r="B277" s="432">
        <v>44413</v>
      </c>
      <c r="C277" s="433">
        <v>0.05</v>
      </c>
      <c r="D277" s="433">
        <v>0.05</v>
      </c>
      <c r="E277" s="433">
        <v>0.05</v>
      </c>
      <c r="F277" s="433">
        <v>0.06</v>
      </c>
      <c r="G277" s="433">
        <v>0.08</v>
      </c>
      <c r="H277" s="433">
        <v>0.21</v>
      </c>
      <c r="I277" s="433">
        <v>0.38</v>
      </c>
      <c r="J277" s="433">
        <v>0.72</v>
      </c>
      <c r="K277" s="433">
        <v>1.01</v>
      </c>
      <c r="L277" s="433">
        <v>1.23</v>
      </c>
      <c r="M277" s="433">
        <v>1.77</v>
      </c>
      <c r="N277" s="433">
        <v>1.86</v>
      </c>
    </row>
    <row r="278" spans="2:14">
      <c r="B278" s="432">
        <v>44412</v>
      </c>
      <c r="C278" s="433">
        <v>0.05</v>
      </c>
      <c r="D278" s="433">
        <v>0.05</v>
      </c>
      <c r="E278" s="433">
        <v>0.05</v>
      </c>
      <c r="F278" s="433">
        <v>0.05</v>
      </c>
      <c r="G278" s="433">
        <v>7.0000000000000007E-2</v>
      </c>
      <c r="H278" s="433">
        <v>0.17</v>
      </c>
      <c r="I278" s="433">
        <v>0.34</v>
      </c>
      <c r="J278" s="433">
        <v>0.67</v>
      </c>
      <c r="K278" s="433">
        <v>0.96</v>
      </c>
      <c r="L278" s="433">
        <v>1.19</v>
      </c>
      <c r="M278" s="433">
        <v>1.74</v>
      </c>
      <c r="N278" s="433">
        <v>1.83</v>
      </c>
    </row>
    <row r="279" spans="2:14">
      <c r="B279" s="432">
        <v>44411</v>
      </c>
      <c r="C279" s="433">
        <v>0.05</v>
      </c>
      <c r="D279" s="433">
        <v>0.05</v>
      </c>
      <c r="E279" s="433">
        <v>0.05</v>
      </c>
      <c r="F279" s="433">
        <v>0.06</v>
      </c>
      <c r="G279" s="433">
        <v>7.0000000000000007E-2</v>
      </c>
      <c r="H279" s="433">
        <v>0.17</v>
      </c>
      <c r="I279" s="433">
        <v>0.33</v>
      </c>
      <c r="J279" s="433">
        <v>0.65</v>
      </c>
      <c r="K279" s="433">
        <v>0.95</v>
      </c>
      <c r="L279" s="433">
        <v>1.19</v>
      </c>
      <c r="M279" s="433">
        <v>1.76</v>
      </c>
      <c r="N279" s="433">
        <v>1.85</v>
      </c>
    </row>
    <row r="280" spans="2:14">
      <c r="B280" s="432">
        <v>44410</v>
      </c>
      <c r="C280" s="433">
        <v>0.05</v>
      </c>
      <c r="D280" s="433">
        <v>0.05</v>
      </c>
      <c r="E280" s="433">
        <v>0.05</v>
      </c>
      <c r="F280" s="433">
        <v>0.06</v>
      </c>
      <c r="G280" s="433">
        <v>7.0000000000000007E-2</v>
      </c>
      <c r="H280" s="433">
        <v>0.17</v>
      </c>
      <c r="I280" s="433">
        <v>0.33</v>
      </c>
      <c r="J280" s="433">
        <v>0.66</v>
      </c>
      <c r="K280" s="433">
        <v>0.96</v>
      </c>
      <c r="L280" s="433">
        <v>1.2</v>
      </c>
      <c r="M280" s="433">
        <v>1.77</v>
      </c>
      <c r="N280" s="433">
        <v>1.86</v>
      </c>
    </row>
    <row r="281" spans="2:14">
      <c r="B281" s="432">
        <v>44407</v>
      </c>
      <c r="C281" s="433">
        <v>0.05</v>
      </c>
      <c r="D281" s="433">
        <v>0.05</v>
      </c>
      <c r="E281" s="433">
        <v>0.06</v>
      </c>
      <c r="F281" s="433">
        <v>0.05</v>
      </c>
      <c r="G281" s="433">
        <v>7.0000000000000007E-2</v>
      </c>
      <c r="H281" s="433">
        <v>0.19</v>
      </c>
      <c r="I281" s="433">
        <v>0.35</v>
      </c>
      <c r="J281" s="433">
        <v>0.69</v>
      </c>
      <c r="K281" s="433">
        <v>1</v>
      </c>
      <c r="L281" s="433">
        <v>1.24</v>
      </c>
      <c r="M281" s="433">
        <v>1.81</v>
      </c>
      <c r="N281" s="433">
        <v>1.89</v>
      </c>
    </row>
    <row r="282" spans="2:14">
      <c r="B282" s="432">
        <v>44406</v>
      </c>
      <c r="C282" s="433">
        <v>0.05</v>
      </c>
      <c r="D282" s="433">
        <v>0.05</v>
      </c>
      <c r="E282" s="433">
        <v>0.06</v>
      </c>
      <c r="F282" s="433">
        <v>0.05</v>
      </c>
      <c r="G282" s="433">
        <v>0.08</v>
      </c>
      <c r="H282" s="433">
        <v>0.2</v>
      </c>
      <c r="I282" s="433">
        <v>0.37</v>
      </c>
      <c r="J282" s="433">
        <v>0.73</v>
      </c>
      <c r="K282" s="433">
        <v>1.04</v>
      </c>
      <c r="L282" s="433">
        <v>1.28</v>
      </c>
      <c r="M282" s="433">
        <v>1.84</v>
      </c>
      <c r="N282" s="433">
        <v>1.91</v>
      </c>
    </row>
    <row r="283" spans="2:14">
      <c r="B283" s="432">
        <v>44405</v>
      </c>
      <c r="C283" s="433">
        <v>0.04</v>
      </c>
      <c r="D283" s="433">
        <v>0.05</v>
      </c>
      <c r="E283" s="433">
        <v>0.05</v>
      </c>
      <c r="F283" s="433">
        <v>0.05</v>
      </c>
      <c r="G283" s="433">
        <v>7.0000000000000007E-2</v>
      </c>
      <c r="H283" s="433">
        <v>0.2</v>
      </c>
      <c r="I283" s="433">
        <v>0.38</v>
      </c>
      <c r="J283" s="433">
        <v>0.72</v>
      </c>
      <c r="K283" s="433">
        <v>1.01</v>
      </c>
      <c r="L283" s="433">
        <v>1.26</v>
      </c>
      <c r="M283" s="433">
        <v>1.83</v>
      </c>
      <c r="N283" s="433">
        <v>1.9</v>
      </c>
    </row>
    <row r="284" spans="2:14">
      <c r="B284" s="432">
        <v>44404</v>
      </c>
      <c r="C284" s="433">
        <v>0.04</v>
      </c>
      <c r="D284" s="433">
        <v>0.05</v>
      </c>
      <c r="E284" s="433">
        <v>0.05</v>
      </c>
      <c r="F284" s="433">
        <v>0.05</v>
      </c>
      <c r="G284" s="433">
        <v>7.0000000000000007E-2</v>
      </c>
      <c r="H284" s="433">
        <v>0.2</v>
      </c>
      <c r="I284" s="433">
        <v>0.37</v>
      </c>
      <c r="J284" s="433">
        <v>0.71</v>
      </c>
      <c r="K284" s="433">
        <v>1.01</v>
      </c>
      <c r="L284" s="433">
        <v>1.25</v>
      </c>
      <c r="M284" s="433">
        <v>1.81</v>
      </c>
      <c r="N284" s="433">
        <v>1.89</v>
      </c>
    </row>
    <row r="285" spans="2:14">
      <c r="B285" s="432">
        <v>44403</v>
      </c>
      <c r="C285" s="433">
        <v>0.05</v>
      </c>
      <c r="D285" s="433">
        <v>0.05</v>
      </c>
      <c r="E285" s="433">
        <v>0.05</v>
      </c>
      <c r="F285" s="433">
        <v>0.06</v>
      </c>
      <c r="G285" s="433">
        <v>0.08</v>
      </c>
      <c r="H285" s="433">
        <v>0.22</v>
      </c>
      <c r="I285" s="433">
        <v>0.38</v>
      </c>
      <c r="J285" s="433">
        <v>0.73</v>
      </c>
      <c r="K285" s="433">
        <v>1.04</v>
      </c>
      <c r="L285" s="433">
        <v>1.29</v>
      </c>
      <c r="M285" s="433">
        <v>1.85</v>
      </c>
      <c r="N285" s="433">
        <v>1.93</v>
      </c>
    </row>
    <row r="286" spans="2:14">
      <c r="B286" s="432">
        <v>44400</v>
      </c>
      <c r="C286" s="433">
        <v>0.05</v>
      </c>
      <c r="D286" s="433">
        <v>0.05</v>
      </c>
      <c r="E286" s="433">
        <v>0.05</v>
      </c>
      <c r="F286" s="433">
        <v>0.05</v>
      </c>
      <c r="G286" s="433">
        <v>7.0000000000000007E-2</v>
      </c>
      <c r="H286" s="433">
        <v>0.22</v>
      </c>
      <c r="I286" s="433">
        <v>0.38</v>
      </c>
      <c r="J286" s="433">
        <v>0.72</v>
      </c>
      <c r="K286" s="433">
        <v>1.04</v>
      </c>
      <c r="L286" s="433">
        <v>1.3</v>
      </c>
      <c r="M286" s="433">
        <v>1.85</v>
      </c>
      <c r="N286" s="433">
        <v>1.92</v>
      </c>
    </row>
    <row r="287" spans="2:14">
      <c r="B287" s="432">
        <v>44399</v>
      </c>
      <c r="C287" s="433">
        <v>0.04</v>
      </c>
      <c r="D287" s="433">
        <v>0.04</v>
      </c>
      <c r="E287" s="433">
        <v>0.05</v>
      </c>
      <c r="F287" s="433">
        <v>0.05</v>
      </c>
      <c r="G287" s="433">
        <v>7.0000000000000007E-2</v>
      </c>
      <c r="H287" s="433">
        <v>0.2</v>
      </c>
      <c r="I287" s="433">
        <v>0.37</v>
      </c>
      <c r="J287" s="433">
        <v>0.71</v>
      </c>
      <c r="K287" s="433">
        <v>1.02</v>
      </c>
      <c r="L287" s="433">
        <v>1.27</v>
      </c>
      <c r="M287" s="433">
        <v>1.82</v>
      </c>
      <c r="N287" s="433">
        <v>1.9</v>
      </c>
    </row>
    <row r="288" spans="2:14">
      <c r="B288" s="432">
        <v>44398</v>
      </c>
      <c r="C288" s="433">
        <v>0.04</v>
      </c>
      <c r="D288" s="433">
        <v>0.04</v>
      </c>
      <c r="E288" s="433">
        <v>0.05</v>
      </c>
      <c r="F288" s="433">
        <v>0.05</v>
      </c>
      <c r="G288" s="433">
        <v>7.0000000000000007E-2</v>
      </c>
      <c r="H288" s="433">
        <v>0.22</v>
      </c>
      <c r="I288" s="433">
        <v>0.39</v>
      </c>
      <c r="J288" s="433">
        <v>0.74</v>
      </c>
      <c r="K288" s="433">
        <v>1.05</v>
      </c>
      <c r="L288" s="433">
        <v>1.3</v>
      </c>
      <c r="M288" s="433">
        <v>1.87</v>
      </c>
      <c r="N288" s="433">
        <v>1.94</v>
      </c>
    </row>
    <row r="289" spans="2:14">
      <c r="B289" s="432">
        <v>44397</v>
      </c>
      <c r="C289" s="433">
        <v>0.05</v>
      </c>
      <c r="D289" s="433">
        <v>0.05</v>
      </c>
      <c r="E289" s="433">
        <v>0.05</v>
      </c>
      <c r="F289" s="433">
        <v>0.06</v>
      </c>
      <c r="G289" s="433">
        <v>0.08</v>
      </c>
      <c r="H289" s="433">
        <v>0.2</v>
      </c>
      <c r="I289" s="433">
        <v>0.37</v>
      </c>
      <c r="J289" s="433">
        <v>0.69</v>
      </c>
      <c r="K289" s="433">
        <v>0.98</v>
      </c>
      <c r="L289" s="433">
        <v>1.23</v>
      </c>
      <c r="M289" s="433">
        <v>1.79</v>
      </c>
      <c r="N289" s="433">
        <v>1.88</v>
      </c>
    </row>
    <row r="290" spans="2:14">
      <c r="B290" s="432">
        <v>44396</v>
      </c>
      <c r="C290" s="433">
        <v>0.05</v>
      </c>
      <c r="D290" s="433">
        <v>0.05</v>
      </c>
      <c r="E290" s="433">
        <v>0.05</v>
      </c>
      <c r="F290" s="433">
        <v>0.06</v>
      </c>
      <c r="G290" s="433">
        <v>7.0000000000000007E-2</v>
      </c>
      <c r="H290" s="433">
        <v>0.21</v>
      </c>
      <c r="I290" s="433">
        <v>0.38</v>
      </c>
      <c r="J290" s="433">
        <v>0.7</v>
      </c>
      <c r="K290" s="433">
        <v>0.97</v>
      </c>
      <c r="L290" s="433">
        <v>1.19</v>
      </c>
      <c r="M290" s="433">
        <v>1.74</v>
      </c>
      <c r="N290" s="433">
        <v>1.81</v>
      </c>
    </row>
    <row r="291" spans="2:14">
      <c r="B291" s="432">
        <v>44393</v>
      </c>
      <c r="C291" s="433">
        <v>0.05</v>
      </c>
      <c r="D291" s="433">
        <v>0.05</v>
      </c>
      <c r="E291" s="433">
        <v>0.05</v>
      </c>
      <c r="F291" s="433">
        <v>0.05</v>
      </c>
      <c r="G291" s="433">
        <v>0.08</v>
      </c>
      <c r="H291" s="433">
        <v>0.25</v>
      </c>
      <c r="I291" s="433">
        <v>0.43</v>
      </c>
      <c r="J291" s="433">
        <v>0.79</v>
      </c>
      <c r="K291" s="433">
        <v>1.08</v>
      </c>
      <c r="L291" s="433">
        <v>1.31</v>
      </c>
      <c r="M291" s="433">
        <v>1.86</v>
      </c>
      <c r="N291" s="433">
        <v>1.93</v>
      </c>
    </row>
    <row r="292" spans="2:14">
      <c r="B292" s="432">
        <v>44392</v>
      </c>
      <c r="C292" s="433">
        <v>0.05</v>
      </c>
      <c r="D292" s="433">
        <v>0.05</v>
      </c>
      <c r="E292" s="433">
        <v>0.05</v>
      </c>
      <c r="F292" s="433">
        <v>0.05</v>
      </c>
      <c r="G292" s="433">
        <v>7.0000000000000007E-2</v>
      </c>
      <c r="H292" s="433">
        <v>0.23</v>
      </c>
      <c r="I292" s="433">
        <v>0.43</v>
      </c>
      <c r="J292" s="433">
        <v>0.78</v>
      </c>
      <c r="K292" s="433">
        <v>1.07</v>
      </c>
      <c r="L292" s="433">
        <v>1.31</v>
      </c>
      <c r="M292" s="433">
        <v>1.85</v>
      </c>
      <c r="N292" s="433">
        <v>1.92</v>
      </c>
    </row>
    <row r="293" spans="2:14">
      <c r="B293" s="432">
        <v>44391</v>
      </c>
      <c r="C293" s="433">
        <v>0.06</v>
      </c>
      <c r="D293" s="433">
        <v>0.05</v>
      </c>
      <c r="E293" s="433">
        <v>0.06</v>
      </c>
      <c r="F293" s="433">
        <v>0.05</v>
      </c>
      <c r="G293" s="433">
        <v>0.08</v>
      </c>
      <c r="H293" s="433">
        <v>0.23</v>
      </c>
      <c r="I293" s="433">
        <v>0.44</v>
      </c>
      <c r="J293" s="433">
        <v>0.8</v>
      </c>
      <c r="K293" s="433">
        <v>1.1100000000000001</v>
      </c>
      <c r="L293" s="433">
        <v>1.37</v>
      </c>
      <c r="M293" s="433">
        <v>1.91</v>
      </c>
      <c r="N293" s="433">
        <v>1.98</v>
      </c>
    </row>
    <row r="294" spans="2:14">
      <c r="B294" s="432">
        <v>44390</v>
      </c>
      <c r="C294" s="433">
        <v>0.05</v>
      </c>
      <c r="D294" s="433">
        <v>0.05</v>
      </c>
      <c r="E294" s="433">
        <v>0.05</v>
      </c>
      <c r="F294" s="433">
        <v>0.06</v>
      </c>
      <c r="G294" s="433">
        <v>0.08</v>
      </c>
      <c r="H294" s="433">
        <v>0.26</v>
      </c>
      <c r="I294" s="433">
        <v>0.47</v>
      </c>
      <c r="J294" s="433">
        <v>0.85</v>
      </c>
      <c r="K294" s="433">
        <v>1.1599999999999999</v>
      </c>
      <c r="L294" s="433">
        <v>1.42</v>
      </c>
      <c r="M294" s="433">
        <v>1.96</v>
      </c>
      <c r="N294" s="433">
        <v>2.04</v>
      </c>
    </row>
    <row r="295" spans="2:14">
      <c r="B295" s="432">
        <v>44389</v>
      </c>
      <c r="C295" s="433">
        <v>0.05</v>
      </c>
      <c r="D295" s="433">
        <v>0.05</v>
      </c>
      <c r="E295" s="433">
        <v>0.05</v>
      </c>
      <c r="F295" s="433">
        <v>0.06</v>
      </c>
      <c r="G295" s="433">
        <v>0.08</v>
      </c>
      <c r="H295" s="433">
        <v>0.23</v>
      </c>
      <c r="I295" s="433">
        <v>0.43</v>
      </c>
      <c r="J295" s="433">
        <v>0.81</v>
      </c>
      <c r="K295" s="433">
        <v>1.1299999999999999</v>
      </c>
      <c r="L295" s="433">
        <v>1.38</v>
      </c>
      <c r="M295" s="433">
        <v>1.93</v>
      </c>
      <c r="N295" s="433">
        <v>2</v>
      </c>
    </row>
    <row r="296" spans="2:14">
      <c r="B296" s="432">
        <v>44386</v>
      </c>
      <c r="C296" s="433">
        <v>0.06</v>
      </c>
      <c r="D296" s="433">
        <v>0.05</v>
      </c>
      <c r="E296" s="433">
        <v>0.06</v>
      </c>
      <c r="F296" s="433">
        <v>0.05</v>
      </c>
      <c r="G296" s="433">
        <v>0.08</v>
      </c>
      <c r="H296" s="433">
        <v>0.23</v>
      </c>
      <c r="I296" s="433">
        <v>0.41</v>
      </c>
      <c r="J296" s="433">
        <v>0.79</v>
      </c>
      <c r="K296" s="433">
        <v>1.1200000000000001</v>
      </c>
      <c r="L296" s="433">
        <v>1.37</v>
      </c>
      <c r="M296" s="433">
        <v>1.91</v>
      </c>
      <c r="N296" s="433">
        <v>1.99</v>
      </c>
    </row>
    <row r="297" spans="2:14">
      <c r="B297" s="432">
        <v>44385</v>
      </c>
      <c r="C297" s="433">
        <v>0.06</v>
      </c>
      <c r="D297" s="433">
        <v>0.05</v>
      </c>
      <c r="E297" s="433">
        <v>0.06</v>
      </c>
      <c r="F297" s="433">
        <v>0.06</v>
      </c>
      <c r="G297" s="433">
        <v>7.0000000000000007E-2</v>
      </c>
      <c r="H297" s="433">
        <v>0.19</v>
      </c>
      <c r="I297" s="433">
        <v>0.37</v>
      </c>
      <c r="J297" s="433">
        <v>0.74</v>
      </c>
      <c r="K297" s="433">
        <v>1.06</v>
      </c>
      <c r="L297" s="433">
        <v>1.3</v>
      </c>
      <c r="M297" s="433">
        <v>1.84</v>
      </c>
      <c r="N297" s="433">
        <v>1.91</v>
      </c>
    </row>
    <row r="298" spans="2:14">
      <c r="B298" s="432">
        <v>44384</v>
      </c>
      <c r="C298" s="433">
        <v>0.05</v>
      </c>
      <c r="D298" s="433">
        <v>0.05</v>
      </c>
      <c r="E298" s="433">
        <v>0.05</v>
      </c>
      <c r="F298" s="433">
        <v>0.05</v>
      </c>
      <c r="G298" s="433">
        <v>0.08</v>
      </c>
      <c r="H298" s="433">
        <v>0.22</v>
      </c>
      <c r="I298" s="433">
        <v>0.41</v>
      </c>
      <c r="J298" s="433">
        <v>0.79</v>
      </c>
      <c r="K298" s="433">
        <v>1.0900000000000001</v>
      </c>
      <c r="L298" s="433">
        <v>1.33</v>
      </c>
      <c r="M298" s="433">
        <v>1.87</v>
      </c>
      <c r="N298" s="433">
        <v>1.94</v>
      </c>
    </row>
    <row r="299" spans="2:14">
      <c r="B299" s="432">
        <v>44383</v>
      </c>
      <c r="C299" s="433">
        <v>0.05</v>
      </c>
      <c r="D299" s="433">
        <v>0.05</v>
      </c>
      <c r="E299" s="433">
        <v>0.05</v>
      </c>
      <c r="F299" s="433">
        <v>0.06</v>
      </c>
      <c r="G299" s="433">
        <v>7.0000000000000007E-2</v>
      </c>
      <c r="H299" s="433">
        <v>0.22</v>
      </c>
      <c r="I299" s="433">
        <v>0.42</v>
      </c>
      <c r="J299" s="433">
        <v>0.81</v>
      </c>
      <c r="K299" s="433">
        <v>1.1299999999999999</v>
      </c>
      <c r="L299" s="433">
        <v>1.37</v>
      </c>
      <c r="M299" s="433">
        <v>1.92</v>
      </c>
      <c r="N299" s="433">
        <v>2</v>
      </c>
    </row>
    <row r="300" spans="2:14">
      <c r="B300" s="432">
        <v>44379</v>
      </c>
      <c r="C300" s="433">
        <v>0.05</v>
      </c>
      <c r="D300" s="433">
        <v>0.05</v>
      </c>
      <c r="E300" s="433">
        <v>0.05</v>
      </c>
      <c r="F300" s="433">
        <v>0.05</v>
      </c>
      <c r="G300" s="433">
        <v>0.08</v>
      </c>
      <c r="H300" s="433">
        <v>0.24</v>
      </c>
      <c r="I300" s="433">
        <v>0.45</v>
      </c>
      <c r="J300" s="433">
        <v>0.86</v>
      </c>
      <c r="K300" s="433">
        <v>1.19</v>
      </c>
      <c r="L300" s="433">
        <v>1.44</v>
      </c>
      <c r="M300" s="433">
        <v>1.98</v>
      </c>
      <c r="N300" s="433">
        <v>2.0499999999999998</v>
      </c>
    </row>
    <row r="301" spans="2:14">
      <c r="B301" s="432">
        <v>44378</v>
      </c>
      <c r="C301" s="433">
        <v>0.05</v>
      </c>
      <c r="D301" s="433">
        <v>0.05</v>
      </c>
      <c r="E301" s="433">
        <v>0.05</v>
      </c>
      <c r="F301" s="433">
        <v>0.05</v>
      </c>
      <c r="G301" s="433">
        <v>0.09</v>
      </c>
      <c r="H301" s="433">
        <v>0.25</v>
      </c>
      <c r="I301" s="433">
        <v>0.47</v>
      </c>
      <c r="J301" s="433">
        <v>0.89</v>
      </c>
      <c r="K301" s="433">
        <v>1.24</v>
      </c>
      <c r="L301" s="433">
        <v>1.48</v>
      </c>
      <c r="M301" s="433">
        <v>2.0099999999999998</v>
      </c>
      <c r="N301" s="433">
        <v>2.0699999999999998</v>
      </c>
    </row>
    <row r="302" spans="2:14">
      <c r="B302" s="432">
        <v>44377</v>
      </c>
      <c r="C302" s="433">
        <v>0.05</v>
      </c>
      <c r="D302" s="433">
        <v>0.05</v>
      </c>
      <c r="E302" s="433">
        <v>0.05</v>
      </c>
      <c r="F302" s="433">
        <v>0.06</v>
      </c>
      <c r="G302" s="433">
        <v>7.0000000000000007E-2</v>
      </c>
      <c r="H302" s="433">
        <v>0.25</v>
      </c>
      <c r="I302" s="433">
        <v>0.46</v>
      </c>
      <c r="J302" s="433">
        <v>0.87</v>
      </c>
      <c r="K302" s="433">
        <v>1.21</v>
      </c>
      <c r="L302" s="433">
        <v>1.45</v>
      </c>
      <c r="M302" s="433">
        <v>2</v>
      </c>
      <c r="N302" s="433">
        <v>2.06</v>
      </c>
    </row>
    <row r="303" spans="2:14">
      <c r="B303" s="432">
        <v>44376</v>
      </c>
      <c r="C303" s="433">
        <v>0.04</v>
      </c>
      <c r="D303" s="433">
        <v>0.04</v>
      </c>
      <c r="E303" s="433">
        <v>0.04</v>
      </c>
      <c r="F303" s="433">
        <v>0.06</v>
      </c>
      <c r="G303" s="433">
        <v>0.08</v>
      </c>
      <c r="H303" s="433">
        <v>0.27</v>
      </c>
      <c r="I303" s="433">
        <v>0.47</v>
      </c>
      <c r="J303" s="433">
        <v>0.89</v>
      </c>
      <c r="K303" s="433">
        <v>1.24</v>
      </c>
      <c r="L303" s="433">
        <v>1.49</v>
      </c>
      <c r="M303" s="433">
        <v>2.0299999999999998</v>
      </c>
      <c r="N303" s="433">
        <v>2.1</v>
      </c>
    </row>
    <row r="304" spans="2:14">
      <c r="B304" s="432">
        <v>44375</v>
      </c>
      <c r="C304" s="433">
        <v>0.04</v>
      </c>
      <c r="D304" s="433">
        <v>0.05</v>
      </c>
      <c r="E304" s="433">
        <v>0.05</v>
      </c>
      <c r="F304" s="433">
        <v>0.06</v>
      </c>
      <c r="G304" s="433">
        <v>0.08</v>
      </c>
      <c r="H304" s="433">
        <v>0.25</v>
      </c>
      <c r="I304" s="433">
        <v>0.47</v>
      </c>
      <c r="J304" s="433">
        <v>0.9</v>
      </c>
      <c r="K304" s="433">
        <v>1.25</v>
      </c>
      <c r="L304" s="433">
        <v>1.49</v>
      </c>
      <c r="M304" s="433">
        <v>2.04</v>
      </c>
      <c r="N304" s="433">
        <v>2.1</v>
      </c>
    </row>
    <row r="305" spans="1:14">
      <c r="B305" s="432">
        <v>44372</v>
      </c>
      <c r="C305" s="433">
        <v>0.05</v>
      </c>
      <c r="D305" s="433">
        <v>0.05</v>
      </c>
      <c r="E305" s="433">
        <v>0.06</v>
      </c>
      <c r="F305" s="433">
        <v>0.06</v>
      </c>
      <c r="G305" s="433">
        <v>0.09</v>
      </c>
      <c r="H305" s="433">
        <v>0.28000000000000003</v>
      </c>
      <c r="I305" s="433">
        <v>0.48</v>
      </c>
      <c r="J305" s="433">
        <v>0.92</v>
      </c>
      <c r="K305" s="433">
        <v>1.29</v>
      </c>
      <c r="L305" s="433">
        <v>1.54</v>
      </c>
      <c r="M305" s="433">
        <v>2.09</v>
      </c>
      <c r="N305" s="433">
        <v>2.16</v>
      </c>
    </row>
    <row r="306" spans="1:14">
      <c r="B306" s="432">
        <v>44371</v>
      </c>
      <c r="C306" s="433">
        <v>0.05</v>
      </c>
      <c r="D306" s="433">
        <v>0.05</v>
      </c>
      <c r="E306" s="433">
        <v>0.05</v>
      </c>
      <c r="F306" s="433">
        <v>0.05</v>
      </c>
      <c r="G306" s="433">
        <v>0.08</v>
      </c>
      <c r="H306" s="433">
        <v>0.26</v>
      </c>
      <c r="I306" s="433">
        <v>0.48</v>
      </c>
      <c r="J306" s="433">
        <v>0.9</v>
      </c>
      <c r="K306" s="433">
        <v>1.26</v>
      </c>
      <c r="L306" s="433">
        <v>1.49</v>
      </c>
      <c r="M306" s="433">
        <v>2.0299999999999998</v>
      </c>
      <c r="N306" s="433">
        <v>2.1</v>
      </c>
    </row>
    <row r="307" spans="1:14">
      <c r="B307" s="432">
        <v>44370</v>
      </c>
      <c r="C307" s="433">
        <v>0.04</v>
      </c>
      <c r="D307" s="433">
        <v>0.04</v>
      </c>
      <c r="E307" s="433">
        <v>0.05</v>
      </c>
      <c r="F307" s="433">
        <v>0.05</v>
      </c>
      <c r="G307" s="433">
        <v>0.08</v>
      </c>
      <c r="H307" s="433">
        <v>0.26</v>
      </c>
      <c r="I307" s="433">
        <v>0.47</v>
      </c>
      <c r="J307" s="433">
        <v>0.9</v>
      </c>
      <c r="K307" s="433">
        <v>1.25</v>
      </c>
      <c r="L307" s="433">
        <v>1.5</v>
      </c>
      <c r="M307" s="433">
        <v>2.04</v>
      </c>
      <c r="N307" s="433">
        <v>2.11</v>
      </c>
    </row>
    <row r="308" spans="1:14">
      <c r="A308" s="423" t="s">
        <v>802</v>
      </c>
      <c r="B308" s="432">
        <v>44369</v>
      </c>
      <c r="C308" s="433">
        <v>0.04</v>
      </c>
      <c r="D308" s="433">
        <v>0.05</v>
      </c>
      <c r="E308" s="433">
        <v>0.04</v>
      </c>
      <c r="F308" s="433">
        <v>0.06</v>
      </c>
      <c r="G308" s="433">
        <v>0.09</v>
      </c>
      <c r="H308" s="433">
        <v>0.25</v>
      </c>
      <c r="I308" s="433">
        <v>0.44</v>
      </c>
      <c r="J308" s="433">
        <v>0.87</v>
      </c>
      <c r="K308" s="433">
        <v>1.23</v>
      </c>
      <c r="L308" s="433">
        <v>1.48</v>
      </c>
      <c r="M308" s="433">
        <v>2.0299999999999998</v>
      </c>
      <c r="N308" s="433">
        <v>2.1</v>
      </c>
    </row>
    <row r="309" spans="1:14">
      <c r="B309" s="432">
        <v>44368</v>
      </c>
      <c r="C309" s="433">
        <v>0.04</v>
      </c>
      <c r="D309" s="433">
        <v>0.04</v>
      </c>
      <c r="E309" s="433">
        <v>0.05</v>
      </c>
      <c r="F309" s="433">
        <v>0.06</v>
      </c>
      <c r="G309" s="433">
        <v>0.09</v>
      </c>
      <c r="H309" s="433">
        <v>0.27</v>
      </c>
      <c r="I309" s="433">
        <v>0.48</v>
      </c>
      <c r="J309" s="433">
        <v>0.9</v>
      </c>
      <c r="K309" s="433">
        <v>1.25</v>
      </c>
      <c r="L309" s="433">
        <v>1.5</v>
      </c>
      <c r="M309" s="433">
        <v>2.0499999999999998</v>
      </c>
      <c r="N309" s="433">
        <v>2.11</v>
      </c>
    </row>
    <row r="310" spans="1:14">
      <c r="B310" s="432">
        <v>44365</v>
      </c>
      <c r="C310" s="433">
        <v>0.05</v>
      </c>
      <c r="D310" s="433">
        <v>0.05</v>
      </c>
      <c r="E310" s="433">
        <v>0.05</v>
      </c>
      <c r="F310" s="433">
        <v>0.06</v>
      </c>
      <c r="G310" s="433">
        <v>0.09</v>
      </c>
      <c r="H310" s="433">
        <v>0.26</v>
      </c>
      <c r="I310" s="433">
        <v>0.47</v>
      </c>
      <c r="J310" s="433">
        <v>0.89</v>
      </c>
      <c r="K310" s="433">
        <v>1.22</v>
      </c>
      <c r="L310" s="433">
        <v>1.45</v>
      </c>
      <c r="M310" s="433">
        <v>1.97</v>
      </c>
      <c r="N310" s="433">
        <v>2.0099999999999998</v>
      </c>
    </row>
    <row r="311" spans="1:14">
      <c r="B311" s="432">
        <v>44364</v>
      </c>
      <c r="C311" s="433">
        <v>0.05</v>
      </c>
      <c r="D311" s="433">
        <v>0.04</v>
      </c>
      <c r="E311" s="433">
        <v>0.04</v>
      </c>
      <c r="F311" s="433">
        <v>0.06</v>
      </c>
      <c r="G311" s="433">
        <v>0.08</v>
      </c>
      <c r="H311" s="433">
        <v>0.23</v>
      </c>
      <c r="I311" s="433">
        <v>0.43</v>
      </c>
      <c r="J311" s="433">
        <v>0.9</v>
      </c>
      <c r="K311" s="433">
        <v>1.27</v>
      </c>
      <c r="L311" s="433">
        <v>1.52</v>
      </c>
      <c r="M311" s="433">
        <v>2.0499999999999998</v>
      </c>
      <c r="N311" s="433">
        <v>2.11</v>
      </c>
    </row>
    <row r="312" spans="1:14">
      <c r="B312" s="432">
        <v>44363</v>
      </c>
      <c r="C312" s="433">
        <v>0.04</v>
      </c>
      <c r="D312" s="433">
        <v>0.04</v>
      </c>
      <c r="E312" s="433">
        <v>0.04</v>
      </c>
      <c r="F312" s="433">
        <v>0.06</v>
      </c>
      <c r="G312" s="433">
        <v>0.08</v>
      </c>
      <c r="H312" s="433">
        <v>0.21</v>
      </c>
      <c r="I312" s="433">
        <v>0.41</v>
      </c>
      <c r="J312" s="433">
        <v>0.89</v>
      </c>
      <c r="K312" s="433">
        <v>1.29</v>
      </c>
      <c r="L312" s="433">
        <v>1.57</v>
      </c>
      <c r="M312" s="433">
        <v>2.13</v>
      </c>
      <c r="N312" s="433">
        <v>2.2000000000000002</v>
      </c>
    </row>
    <row r="313" spans="1:14">
      <c r="B313" s="432">
        <v>44362</v>
      </c>
      <c r="C313" s="433">
        <v>0.02</v>
      </c>
      <c r="D313" s="433">
        <v>0.02</v>
      </c>
      <c r="E313" s="433">
        <v>0.03</v>
      </c>
      <c r="F313" s="433">
        <v>0.05</v>
      </c>
      <c r="G313" s="433">
        <v>0.08</v>
      </c>
      <c r="H313" s="433">
        <v>0.16</v>
      </c>
      <c r="I313" s="433">
        <v>0.34</v>
      </c>
      <c r="J313" s="433">
        <v>0.79</v>
      </c>
      <c r="K313" s="433">
        <v>1.21</v>
      </c>
      <c r="L313" s="433">
        <v>1.51</v>
      </c>
      <c r="M313" s="433">
        <v>2.12</v>
      </c>
      <c r="N313" s="433">
        <v>2.2000000000000002</v>
      </c>
    </row>
    <row r="314" spans="1:14">
      <c r="B314" s="432">
        <v>44361</v>
      </c>
      <c r="C314" s="433">
        <v>0.01</v>
      </c>
      <c r="D314" s="433">
        <v>0.02</v>
      </c>
      <c r="E314" s="433">
        <v>0.03</v>
      </c>
      <c r="F314" s="433">
        <v>0.05</v>
      </c>
      <c r="G314" s="433">
        <v>0.05</v>
      </c>
      <c r="H314" s="433">
        <v>0.16</v>
      </c>
      <c r="I314" s="433">
        <v>0.33</v>
      </c>
      <c r="J314" s="433">
        <v>0.8</v>
      </c>
      <c r="K314" s="433">
        <v>1.2</v>
      </c>
      <c r="L314" s="433">
        <v>1.51</v>
      </c>
      <c r="M314" s="433">
        <v>2.12</v>
      </c>
      <c r="N314" s="433">
        <v>2.19</v>
      </c>
    </row>
    <row r="315" spans="1:14">
      <c r="B315" s="432">
        <v>44358</v>
      </c>
      <c r="C315" s="433">
        <v>0.01</v>
      </c>
      <c r="D315" s="433">
        <v>0.02</v>
      </c>
      <c r="E315" s="433">
        <v>0.03</v>
      </c>
      <c r="F315" s="433">
        <v>0.04</v>
      </c>
      <c r="G315" s="433">
        <v>0.05</v>
      </c>
      <c r="H315" s="433">
        <v>0.16</v>
      </c>
      <c r="I315" s="433">
        <v>0.31</v>
      </c>
      <c r="J315" s="433">
        <v>0.76</v>
      </c>
      <c r="K315" s="433">
        <v>1.1599999999999999</v>
      </c>
      <c r="L315" s="433">
        <v>1.47</v>
      </c>
      <c r="M315" s="433">
        <v>2.08</v>
      </c>
      <c r="N315" s="433">
        <v>2.15</v>
      </c>
    </row>
    <row r="316" spans="1:14">
      <c r="B316" s="432">
        <v>44357</v>
      </c>
      <c r="C316" s="433">
        <v>0.01</v>
      </c>
      <c r="D316" s="433">
        <v>0.02</v>
      </c>
      <c r="E316" s="433">
        <v>0.03</v>
      </c>
      <c r="F316" s="433">
        <v>0.04</v>
      </c>
      <c r="G316" s="433">
        <v>0.05</v>
      </c>
      <c r="H316" s="433">
        <v>0.14000000000000001</v>
      </c>
      <c r="I316" s="433">
        <v>0.3</v>
      </c>
      <c r="J316" s="433">
        <v>0.73</v>
      </c>
      <c r="K316" s="433">
        <v>1.1399999999999999</v>
      </c>
      <c r="L316" s="433">
        <v>1.45</v>
      </c>
      <c r="M316" s="433">
        <v>2.0699999999999998</v>
      </c>
      <c r="N316" s="433">
        <v>2.15</v>
      </c>
    </row>
    <row r="317" spans="1:14">
      <c r="B317" s="432">
        <v>44356</v>
      </c>
      <c r="C317" s="433">
        <v>0.01</v>
      </c>
      <c r="D317" s="433">
        <v>0.02</v>
      </c>
      <c r="E317" s="433">
        <v>0.03</v>
      </c>
      <c r="F317" s="433">
        <v>0.04</v>
      </c>
      <c r="G317" s="433">
        <v>0.05</v>
      </c>
      <c r="H317" s="433">
        <v>0.16</v>
      </c>
      <c r="I317" s="433">
        <v>0.31</v>
      </c>
      <c r="J317" s="433">
        <v>0.75</v>
      </c>
      <c r="K317" s="433">
        <v>1.17</v>
      </c>
      <c r="L317" s="433">
        <v>1.5</v>
      </c>
      <c r="M317" s="433">
        <v>2.1</v>
      </c>
      <c r="N317" s="433">
        <v>2.17</v>
      </c>
    </row>
    <row r="318" spans="1:14">
      <c r="B318" s="432">
        <v>44355</v>
      </c>
      <c r="C318" s="433">
        <v>0.01</v>
      </c>
      <c r="D318" s="433">
        <v>0.02</v>
      </c>
      <c r="E318" s="433">
        <v>0.02</v>
      </c>
      <c r="F318" s="433">
        <v>0.04</v>
      </c>
      <c r="G318" s="433">
        <v>0.05</v>
      </c>
      <c r="H318" s="433">
        <v>0.14000000000000001</v>
      </c>
      <c r="I318" s="433">
        <v>0.32</v>
      </c>
      <c r="J318" s="433">
        <v>0.77</v>
      </c>
      <c r="K318" s="433">
        <v>1.2</v>
      </c>
      <c r="L318" s="433">
        <v>1.53</v>
      </c>
      <c r="M318" s="433">
        <v>2.13</v>
      </c>
      <c r="N318" s="433">
        <v>2.21</v>
      </c>
    </row>
    <row r="319" spans="1:14">
      <c r="B319" s="432">
        <v>44354</v>
      </c>
      <c r="C319" s="433">
        <v>0.01</v>
      </c>
      <c r="D319" s="433">
        <v>0.02</v>
      </c>
      <c r="E319" s="433">
        <v>0.02</v>
      </c>
      <c r="F319" s="433">
        <v>0.04</v>
      </c>
      <c r="G319" s="433">
        <v>0.05</v>
      </c>
      <c r="H319" s="433">
        <v>0.16</v>
      </c>
      <c r="I319" s="433">
        <v>0.33</v>
      </c>
      <c r="J319" s="433">
        <v>0.79</v>
      </c>
      <c r="K319" s="433">
        <v>1.24</v>
      </c>
      <c r="L319" s="433">
        <v>1.57</v>
      </c>
      <c r="M319" s="433">
        <v>2.17</v>
      </c>
      <c r="N319" s="433">
        <v>2.25</v>
      </c>
    </row>
    <row r="320" spans="1:14">
      <c r="B320" s="432">
        <v>44351</v>
      </c>
      <c r="C320" s="433">
        <v>0.01</v>
      </c>
      <c r="D320" s="433">
        <v>0.02</v>
      </c>
      <c r="E320" s="433">
        <v>0.02</v>
      </c>
      <c r="F320" s="433">
        <v>0.04</v>
      </c>
      <c r="G320" s="433">
        <v>0.05</v>
      </c>
      <c r="H320" s="433">
        <v>0.14000000000000001</v>
      </c>
      <c r="I320" s="433">
        <v>0.32</v>
      </c>
      <c r="J320" s="433">
        <v>0.78</v>
      </c>
      <c r="K320" s="433">
        <v>1.23</v>
      </c>
      <c r="L320" s="433">
        <v>1.56</v>
      </c>
      <c r="M320" s="433">
        <v>2.16</v>
      </c>
      <c r="N320" s="433">
        <v>2.2400000000000002</v>
      </c>
    </row>
    <row r="321" spans="2:14">
      <c r="B321" s="432">
        <v>44350</v>
      </c>
      <c r="C321" s="433">
        <v>0</v>
      </c>
      <c r="D321" s="433">
        <v>0.01</v>
      </c>
      <c r="E321" s="433">
        <v>0.02</v>
      </c>
      <c r="F321" s="433">
        <v>0.04</v>
      </c>
      <c r="G321" s="433">
        <v>0.04</v>
      </c>
      <c r="H321" s="433">
        <v>0.16</v>
      </c>
      <c r="I321" s="433">
        <v>0.34</v>
      </c>
      <c r="J321" s="433">
        <v>0.84</v>
      </c>
      <c r="K321" s="433">
        <v>1.3</v>
      </c>
      <c r="L321" s="433">
        <v>1.63</v>
      </c>
      <c r="M321" s="433">
        <v>2.2200000000000002</v>
      </c>
      <c r="N321" s="433">
        <v>2.2999999999999998</v>
      </c>
    </row>
    <row r="322" spans="2:14">
      <c r="B322" s="432">
        <v>44349</v>
      </c>
      <c r="C322" s="433">
        <v>0.01</v>
      </c>
      <c r="D322" s="433">
        <v>0.01</v>
      </c>
      <c r="E322" s="433">
        <v>0.02</v>
      </c>
      <c r="F322" s="433">
        <v>0.04</v>
      </c>
      <c r="G322" s="433">
        <v>0.05</v>
      </c>
      <c r="H322" s="433">
        <v>0.13</v>
      </c>
      <c r="I322" s="433">
        <v>0.3</v>
      </c>
      <c r="J322" s="433">
        <v>0.8</v>
      </c>
      <c r="K322" s="433">
        <v>1.26</v>
      </c>
      <c r="L322" s="433">
        <v>1.59</v>
      </c>
      <c r="M322" s="433">
        <v>2.21</v>
      </c>
      <c r="N322" s="433">
        <v>2.2799999999999998</v>
      </c>
    </row>
    <row r="323" spans="2:14">
      <c r="B323" s="432">
        <v>44348</v>
      </c>
      <c r="C323" s="433">
        <v>0.01</v>
      </c>
      <c r="D323" s="433">
        <v>0.01</v>
      </c>
      <c r="E323" s="433">
        <v>0.02</v>
      </c>
      <c r="F323" s="433">
        <v>0.04</v>
      </c>
      <c r="G323" s="433">
        <v>0.04</v>
      </c>
      <c r="H323" s="433">
        <v>0.16</v>
      </c>
      <c r="I323" s="433">
        <v>0.31</v>
      </c>
      <c r="J323" s="433">
        <v>0.81</v>
      </c>
      <c r="K323" s="433">
        <v>1.28</v>
      </c>
      <c r="L323" s="433">
        <v>1.62</v>
      </c>
      <c r="M323" s="433">
        <v>2.2200000000000002</v>
      </c>
      <c r="N323" s="433">
        <v>2.2999999999999998</v>
      </c>
    </row>
    <row r="324" spans="2:14">
      <c r="B324" s="432">
        <v>44344</v>
      </c>
      <c r="C324" s="433">
        <v>0.01</v>
      </c>
      <c r="D324" s="433">
        <v>0.01</v>
      </c>
      <c r="E324" s="433">
        <v>0.01</v>
      </c>
      <c r="F324" s="433">
        <v>0.03</v>
      </c>
      <c r="G324" s="433">
        <v>0.05</v>
      </c>
      <c r="H324" s="433">
        <v>0.14000000000000001</v>
      </c>
      <c r="I324" s="433">
        <v>0.3</v>
      </c>
      <c r="J324" s="433">
        <v>0.79</v>
      </c>
      <c r="K324" s="433">
        <v>1.24</v>
      </c>
      <c r="L324" s="433">
        <v>1.58</v>
      </c>
      <c r="M324" s="433">
        <v>2.1800000000000002</v>
      </c>
      <c r="N324" s="433">
        <v>2.2599999999999998</v>
      </c>
    </row>
    <row r="325" spans="2:14">
      <c r="B325" s="486">
        <v>44343</v>
      </c>
      <c r="C325" s="487">
        <v>0</v>
      </c>
      <c r="D325" s="487">
        <v>0.01</v>
      </c>
      <c r="E325" s="487">
        <v>0.02</v>
      </c>
      <c r="F325" s="487">
        <v>0.04</v>
      </c>
      <c r="G325" s="487">
        <v>0.04</v>
      </c>
      <c r="H325" s="487">
        <v>0.14000000000000001</v>
      </c>
      <c r="I325" s="487">
        <v>0.31</v>
      </c>
      <c r="J325" s="487">
        <v>0.81</v>
      </c>
      <c r="K325" s="487">
        <v>1.28</v>
      </c>
      <c r="L325" s="487">
        <v>1.61</v>
      </c>
      <c r="M325" s="487">
        <v>2.2000000000000002</v>
      </c>
      <c r="N325" s="487">
        <v>2.29</v>
      </c>
    </row>
    <row r="326" spans="2:14">
      <c r="B326" s="432">
        <v>44342</v>
      </c>
      <c r="C326" s="433">
        <v>0</v>
      </c>
      <c r="D326" s="433">
        <v>0</v>
      </c>
      <c r="E326" s="433">
        <v>0.02</v>
      </c>
      <c r="F326" s="433">
        <v>0.04</v>
      </c>
      <c r="G326" s="433">
        <v>0.04</v>
      </c>
      <c r="H326" s="433">
        <v>0.14000000000000001</v>
      </c>
      <c r="I326" s="433">
        <v>0.31</v>
      </c>
      <c r="J326" s="433">
        <v>0.8</v>
      </c>
      <c r="K326" s="433">
        <v>1.24</v>
      </c>
      <c r="L326" s="433">
        <v>1.58</v>
      </c>
      <c r="M326" s="433">
        <v>2.17</v>
      </c>
      <c r="N326" s="433">
        <v>2.27</v>
      </c>
    </row>
    <row r="327" spans="2:14">
      <c r="B327" s="486">
        <v>44341</v>
      </c>
      <c r="C327" s="487">
        <v>0.01</v>
      </c>
      <c r="D327" s="487">
        <v>0.01</v>
      </c>
      <c r="E327" s="487">
        <v>0.02</v>
      </c>
      <c r="F327" s="487">
        <v>0.04</v>
      </c>
      <c r="G327" s="487">
        <v>0.04</v>
      </c>
      <c r="H327" s="487">
        <v>0.15</v>
      </c>
      <c r="I327" s="487">
        <v>0.3</v>
      </c>
      <c r="J327" s="487">
        <v>0.79</v>
      </c>
      <c r="K327" s="487">
        <v>1.23</v>
      </c>
      <c r="L327" s="487">
        <v>1.56</v>
      </c>
      <c r="M327" s="487">
        <v>2.16</v>
      </c>
      <c r="N327" s="487">
        <v>2.2599999999999998</v>
      </c>
    </row>
    <row r="328" spans="2:14">
      <c r="B328" s="432">
        <v>44340</v>
      </c>
      <c r="C328" s="433">
        <v>0.01</v>
      </c>
      <c r="D328" s="433">
        <v>0.01</v>
      </c>
      <c r="E328" s="433">
        <v>0.02</v>
      </c>
      <c r="F328" s="433">
        <v>0.03</v>
      </c>
      <c r="G328" s="433">
        <v>0.04</v>
      </c>
      <c r="H328" s="433">
        <v>0.15</v>
      </c>
      <c r="I328" s="433">
        <v>0.32</v>
      </c>
      <c r="J328" s="433">
        <v>0.82</v>
      </c>
      <c r="K328" s="433">
        <v>1.28</v>
      </c>
      <c r="L328" s="433">
        <v>1.61</v>
      </c>
      <c r="M328" s="433">
        <v>2.2200000000000002</v>
      </c>
      <c r="N328" s="433">
        <v>2.31</v>
      </c>
    </row>
    <row r="329" spans="2:14">
      <c r="B329" s="486">
        <v>44337</v>
      </c>
      <c r="C329" s="487">
        <v>0</v>
      </c>
      <c r="D329" s="487">
        <v>0.01</v>
      </c>
      <c r="E329" s="487">
        <v>0.01</v>
      </c>
      <c r="F329" s="487">
        <v>0.02</v>
      </c>
      <c r="G329" s="487">
        <v>0.04</v>
      </c>
      <c r="H329" s="487">
        <v>0.17</v>
      </c>
      <c r="I329" s="487">
        <v>0.34</v>
      </c>
      <c r="J329" s="487">
        <v>0.84</v>
      </c>
      <c r="K329" s="487">
        <v>1.29</v>
      </c>
      <c r="L329" s="487">
        <v>1.63</v>
      </c>
      <c r="M329" s="487">
        <v>2.2400000000000002</v>
      </c>
      <c r="N329" s="487">
        <v>2.33</v>
      </c>
    </row>
    <row r="330" spans="2:14">
      <c r="B330" s="432">
        <v>44336</v>
      </c>
      <c r="C330" s="433">
        <v>0.01</v>
      </c>
      <c r="D330" s="433">
        <v>0.01</v>
      </c>
      <c r="E330" s="433">
        <v>0.01</v>
      </c>
      <c r="F330" s="433">
        <v>0.03</v>
      </c>
      <c r="G330" s="433">
        <v>0.05</v>
      </c>
      <c r="H330" s="433">
        <v>0.15</v>
      </c>
      <c r="I330" s="433">
        <v>0.34</v>
      </c>
      <c r="J330" s="433">
        <v>0.83</v>
      </c>
      <c r="K330" s="433">
        <v>1.29</v>
      </c>
      <c r="L330" s="433">
        <v>1.63</v>
      </c>
      <c r="M330" s="433">
        <v>2.25</v>
      </c>
      <c r="N330" s="433">
        <v>2.34</v>
      </c>
    </row>
    <row r="331" spans="2:14">
      <c r="B331" s="486">
        <v>44335</v>
      </c>
      <c r="C331" s="487">
        <v>0</v>
      </c>
      <c r="D331" s="487">
        <v>0.01</v>
      </c>
      <c r="E331" s="487">
        <v>0.01</v>
      </c>
      <c r="F331" s="487">
        <v>0.03</v>
      </c>
      <c r="G331" s="487">
        <v>0.05</v>
      </c>
      <c r="H331" s="487">
        <v>0.16</v>
      </c>
      <c r="I331" s="487">
        <v>0.35</v>
      </c>
      <c r="J331" s="487">
        <v>0.87</v>
      </c>
      <c r="K331" s="487">
        <v>1.34</v>
      </c>
      <c r="L331" s="487">
        <v>1.68</v>
      </c>
      <c r="M331" s="487">
        <v>2.2999999999999998</v>
      </c>
      <c r="N331" s="487">
        <v>2.38</v>
      </c>
    </row>
    <row r="332" spans="2:14">
      <c r="B332" s="432">
        <v>44334</v>
      </c>
      <c r="C332" s="433">
        <v>0</v>
      </c>
      <c r="D332" s="433">
        <v>0.01</v>
      </c>
      <c r="E332" s="433">
        <v>0.02</v>
      </c>
      <c r="F332" s="433">
        <v>0.03</v>
      </c>
      <c r="G332" s="433">
        <v>0.06</v>
      </c>
      <c r="H332" s="433">
        <v>0.16</v>
      </c>
      <c r="I332" s="433">
        <v>0.34</v>
      </c>
      <c r="J332" s="433">
        <v>0.83</v>
      </c>
      <c r="K332" s="433">
        <v>1.29</v>
      </c>
      <c r="L332" s="433">
        <v>1.64</v>
      </c>
      <c r="M332" s="433">
        <v>2.27</v>
      </c>
      <c r="N332" s="433">
        <v>2.37</v>
      </c>
    </row>
    <row r="333" spans="2:14">
      <c r="B333" s="486">
        <v>44333</v>
      </c>
      <c r="C333" s="487">
        <v>0</v>
      </c>
      <c r="D333" s="487">
        <v>0.01</v>
      </c>
      <c r="E333" s="487">
        <v>0.02</v>
      </c>
      <c r="F333" s="487">
        <v>0.04</v>
      </c>
      <c r="G333" s="487">
        <v>0.06</v>
      </c>
      <c r="H333" s="487">
        <v>0.16</v>
      </c>
      <c r="I333" s="487">
        <v>0.34</v>
      </c>
      <c r="J333" s="487">
        <v>0.84</v>
      </c>
      <c r="K333" s="487">
        <v>1.3</v>
      </c>
      <c r="L333" s="487">
        <v>1.64</v>
      </c>
      <c r="M333" s="487">
        <v>2.27</v>
      </c>
      <c r="N333" s="487">
        <v>2.36</v>
      </c>
    </row>
    <row r="334" spans="2:14">
      <c r="B334" s="432">
        <v>44330</v>
      </c>
      <c r="C334" s="433">
        <v>0.01</v>
      </c>
      <c r="D334" s="433">
        <v>0.01</v>
      </c>
      <c r="E334" s="433">
        <v>0.01</v>
      </c>
      <c r="F334" s="433">
        <v>0.03</v>
      </c>
      <c r="G334" s="433">
        <v>0.06</v>
      </c>
      <c r="H334" s="433">
        <v>0.16</v>
      </c>
      <c r="I334" s="433">
        <v>0.33</v>
      </c>
      <c r="J334" s="433">
        <v>0.82</v>
      </c>
      <c r="K334" s="433">
        <v>1.29</v>
      </c>
      <c r="L334" s="433">
        <v>1.63</v>
      </c>
      <c r="M334" s="433">
        <v>2.25</v>
      </c>
      <c r="N334" s="433">
        <v>2.35</v>
      </c>
    </row>
    <row r="335" spans="2:14">
      <c r="B335" s="486">
        <v>44329</v>
      </c>
      <c r="C335" s="487">
        <v>0</v>
      </c>
      <c r="D335" s="487">
        <v>0.01</v>
      </c>
      <c r="E335" s="487">
        <v>0.02</v>
      </c>
      <c r="F335" s="487">
        <v>0.03</v>
      </c>
      <c r="G335" s="487">
        <v>0.05</v>
      </c>
      <c r="H335" s="487">
        <v>0.16</v>
      </c>
      <c r="I335" s="487">
        <v>0.33</v>
      </c>
      <c r="J335" s="487">
        <v>0.84</v>
      </c>
      <c r="K335" s="487">
        <v>1.31</v>
      </c>
      <c r="L335" s="487">
        <v>1.66</v>
      </c>
      <c r="M335" s="487">
        <v>2.2799999999999998</v>
      </c>
      <c r="N335" s="487">
        <v>2.39</v>
      </c>
    </row>
    <row r="336" spans="2:14">
      <c r="B336" s="432">
        <v>44328</v>
      </c>
      <c r="C336" s="433">
        <v>0.01</v>
      </c>
      <c r="D336" s="433">
        <v>0.02</v>
      </c>
      <c r="E336" s="433">
        <v>0.02</v>
      </c>
      <c r="F336" s="433">
        <v>0.04</v>
      </c>
      <c r="G336" s="433">
        <v>0.05</v>
      </c>
      <c r="H336" s="433">
        <v>0.16</v>
      </c>
      <c r="I336" s="433">
        <v>0.35</v>
      </c>
      <c r="J336" s="433">
        <v>0.87</v>
      </c>
      <c r="K336" s="433">
        <v>1.34</v>
      </c>
      <c r="L336" s="433">
        <v>1.69</v>
      </c>
      <c r="M336" s="433">
        <v>2.29</v>
      </c>
      <c r="N336" s="433">
        <v>2.4</v>
      </c>
    </row>
    <row r="337" spans="2:14">
      <c r="B337" s="486">
        <v>44327</v>
      </c>
      <c r="C337" s="487">
        <v>0.01</v>
      </c>
      <c r="D337" s="487">
        <v>0.01</v>
      </c>
      <c r="E337" s="487">
        <v>0.01</v>
      </c>
      <c r="F337" s="487">
        <v>0.04</v>
      </c>
      <c r="G337" s="487">
        <v>0.05</v>
      </c>
      <c r="H337" s="487">
        <v>0.16</v>
      </c>
      <c r="I337" s="487">
        <v>0.31</v>
      </c>
      <c r="J337" s="487">
        <v>0.8</v>
      </c>
      <c r="K337" s="487">
        <v>1.28</v>
      </c>
      <c r="L337" s="487">
        <v>1.64</v>
      </c>
      <c r="M337" s="487">
        <v>2.23</v>
      </c>
      <c r="N337" s="487">
        <v>2.35</v>
      </c>
    </row>
    <row r="338" spans="2:14">
      <c r="B338" s="432">
        <v>44326</v>
      </c>
      <c r="C338" s="433">
        <v>0.02</v>
      </c>
      <c r="D338" s="433">
        <v>0.01</v>
      </c>
      <c r="E338" s="433">
        <v>0.02</v>
      </c>
      <c r="F338" s="433">
        <v>0.04</v>
      </c>
      <c r="G338" s="433">
        <v>0.05</v>
      </c>
      <c r="H338" s="433">
        <v>0.16</v>
      </c>
      <c r="I338" s="433">
        <v>0.32</v>
      </c>
      <c r="J338" s="433">
        <v>0.8</v>
      </c>
      <c r="K338" s="433">
        <v>1.27</v>
      </c>
      <c r="L338" s="433">
        <v>1.63</v>
      </c>
      <c r="M338" s="433">
        <v>2.2000000000000002</v>
      </c>
      <c r="N338" s="433">
        <v>2.3199999999999998</v>
      </c>
    </row>
    <row r="339" spans="2:14">
      <c r="B339" s="486">
        <v>44323</v>
      </c>
      <c r="C339" s="487">
        <v>0.01</v>
      </c>
      <c r="D339" s="487">
        <v>0.01</v>
      </c>
      <c r="E339" s="487">
        <v>0.02</v>
      </c>
      <c r="F339" s="487">
        <v>0.04</v>
      </c>
      <c r="G339" s="487">
        <v>0.05</v>
      </c>
      <c r="H339" s="487">
        <v>0.14000000000000001</v>
      </c>
      <c r="I339" s="487">
        <v>0.28999999999999998</v>
      </c>
      <c r="J339" s="487">
        <v>0.77</v>
      </c>
      <c r="K339" s="487">
        <v>1.24</v>
      </c>
      <c r="L339" s="487">
        <v>1.6</v>
      </c>
      <c r="M339" s="487">
        <v>2.17</v>
      </c>
      <c r="N339" s="487">
        <v>2.2799999999999998</v>
      </c>
    </row>
    <row r="340" spans="2:14">
      <c r="B340" s="432">
        <v>44322</v>
      </c>
      <c r="C340" s="433">
        <v>0.01</v>
      </c>
      <c r="D340" s="433">
        <v>0.02</v>
      </c>
      <c r="E340" s="433">
        <v>0.02</v>
      </c>
      <c r="F340" s="433">
        <v>0.04</v>
      </c>
      <c r="G340" s="433">
        <v>0.05</v>
      </c>
      <c r="H340" s="433">
        <v>0.16</v>
      </c>
      <c r="I340" s="433">
        <v>0.32</v>
      </c>
      <c r="J340" s="433">
        <v>0.81</v>
      </c>
      <c r="K340" s="433">
        <v>1.25</v>
      </c>
      <c r="L340" s="433">
        <v>1.58</v>
      </c>
      <c r="M340" s="433">
        <v>2.14</v>
      </c>
      <c r="N340" s="433">
        <v>2.2400000000000002</v>
      </c>
    </row>
    <row r="341" spans="2:14">
      <c r="B341" s="486">
        <v>44321</v>
      </c>
      <c r="C341" s="487">
        <v>0.01</v>
      </c>
      <c r="D341" s="487">
        <v>0.01</v>
      </c>
      <c r="E341" s="487">
        <v>0.02</v>
      </c>
      <c r="F341" s="487">
        <v>0.04</v>
      </c>
      <c r="G341" s="487">
        <v>0.06</v>
      </c>
      <c r="H341" s="487">
        <v>0.16</v>
      </c>
      <c r="I341" s="487">
        <v>0.32</v>
      </c>
      <c r="J341" s="487">
        <v>0.8</v>
      </c>
      <c r="K341" s="487">
        <v>1.25</v>
      </c>
      <c r="L341" s="487">
        <v>1.59</v>
      </c>
      <c r="M341" s="487">
        <v>2.14</v>
      </c>
      <c r="N341" s="487">
        <v>2.25</v>
      </c>
    </row>
    <row r="342" spans="2:14">
      <c r="B342" s="432">
        <v>44320</v>
      </c>
      <c r="C342" s="433">
        <v>0.01</v>
      </c>
      <c r="D342" s="433">
        <v>0.01</v>
      </c>
      <c r="E342" s="433">
        <v>0.02</v>
      </c>
      <c r="F342" s="433">
        <v>0.04</v>
      </c>
      <c r="G342" s="433">
        <v>0.06</v>
      </c>
      <c r="H342" s="433">
        <v>0.16</v>
      </c>
      <c r="I342" s="433">
        <v>0.33</v>
      </c>
      <c r="J342" s="433">
        <v>0.82</v>
      </c>
      <c r="K342" s="433">
        <v>1.28</v>
      </c>
      <c r="L342" s="433">
        <v>1.61</v>
      </c>
      <c r="M342" s="433">
        <v>2.16</v>
      </c>
      <c r="N342" s="433">
        <v>2.27</v>
      </c>
    </row>
    <row r="343" spans="2:14">
      <c r="B343" s="486">
        <v>44319</v>
      </c>
      <c r="C343" s="487">
        <v>0.02</v>
      </c>
      <c r="D343" s="487">
        <v>0.02</v>
      </c>
      <c r="E343" s="487">
        <v>0.04</v>
      </c>
      <c r="F343" s="487">
        <v>0.04</v>
      </c>
      <c r="G343" s="487">
        <v>0.06</v>
      </c>
      <c r="H343" s="487">
        <v>0.16</v>
      </c>
      <c r="I343" s="487">
        <v>0.33</v>
      </c>
      <c r="J343" s="487">
        <v>0.84</v>
      </c>
      <c r="K343" s="487">
        <v>1.29</v>
      </c>
      <c r="L343" s="487">
        <v>1.63</v>
      </c>
      <c r="M343" s="487">
        <v>2.1800000000000002</v>
      </c>
      <c r="N343" s="487">
        <v>2.2999999999999998</v>
      </c>
    </row>
    <row r="344" spans="2:14">
      <c r="B344" s="432">
        <v>44316</v>
      </c>
      <c r="C344" s="433">
        <v>0.01</v>
      </c>
      <c r="D344" s="433">
        <v>0.02</v>
      </c>
      <c r="E344" s="433">
        <v>0.01</v>
      </c>
      <c r="F344" s="433">
        <v>0.03</v>
      </c>
      <c r="G344" s="433">
        <v>0.05</v>
      </c>
      <c r="H344" s="433">
        <v>0.16</v>
      </c>
      <c r="I344" s="433">
        <v>0.35</v>
      </c>
      <c r="J344" s="433">
        <v>0.86</v>
      </c>
      <c r="K344" s="433">
        <v>1.32</v>
      </c>
      <c r="L344" s="433">
        <v>1.65</v>
      </c>
      <c r="M344" s="433">
        <v>2.19</v>
      </c>
      <c r="N344" s="433">
        <v>2.2999999999999998</v>
      </c>
    </row>
    <row r="345" spans="2:14">
      <c r="B345" s="486">
        <v>44315</v>
      </c>
      <c r="C345" s="487">
        <v>0.01</v>
      </c>
      <c r="D345" s="487">
        <v>0.01</v>
      </c>
      <c r="E345" s="487">
        <v>0.01</v>
      </c>
      <c r="F345" s="487">
        <v>0.04</v>
      </c>
      <c r="G345" s="487">
        <v>0.05</v>
      </c>
      <c r="H345" s="487">
        <v>0.16</v>
      </c>
      <c r="I345" s="487">
        <v>0.35</v>
      </c>
      <c r="J345" s="487">
        <v>0.86</v>
      </c>
      <c r="K345" s="487">
        <v>1.32</v>
      </c>
      <c r="L345" s="487">
        <v>1.65</v>
      </c>
      <c r="M345" s="487">
        <v>2.2000000000000002</v>
      </c>
      <c r="N345" s="487">
        <v>2.31</v>
      </c>
    </row>
    <row r="346" spans="2:14">
      <c r="B346" s="432">
        <v>44314</v>
      </c>
      <c r="C346" s="433">
        <v>0.01</v>
      </c>
      <c r="D346" s="433">
        <v>0.01</v>
      </c>
      <c r="E346" s="433">
        <v>0.01</v>
      </c>
      <c r="F346" s="433">
        <v>0.04</v>
      </c>
      <c r="G346" s="433">
        <v>0.05</v>
      </c>
      <c r="H346" s="433">
        <v>0.17</v>
      </c>
      <c r="I346" s="433">
        <v>0.35</v>
      </c>
      <c r="J346" s="433">
        <v>0.86</v>
      </c>
      <c r="K346" s="433">
        <v>1.31</v>
      </c>
      <c r="L346" s="433">
        <v>1.63</v>
      </c>
      <c r="M346" s="433">
        <v>2.19</v>
      </c>
      <c r="N346" s="433">
        <v>2.29</v>
      </c>
    </row>
    <row r="347" spans="2:14">
      <c r="B347" s="486">
        <v>44313</v>
      </c>
      <c r="C347" s="487">
        <v>0.01</v>
      </c>
      <c r="D347" s="487">
        <v>0.02</v>
      </c>
      <c r="E347" s="487">
        <v>0.01</v>
      </c>
      <c r="F347" s="487">
        <v>0.04</v>
      </c>
      <c r="G347" s="487">
        <v>0.06</v>
      </c>
      <c r="H347" s="487">
        <v>0.17</v>
      </c>
      <c r="I347" s="487">
        <v>0.36</v>
      </c>
      <c r="J347" s="487">
        <v>0.88</v>
      </c>
      <c r="K347" s="487">
        <v>1.32</v>
      </c>
      <c r="L347" s="487">
        <v>1.63</v>
      </c>
      <c r="M347" s="487">
        <v>2.1800000000000002</v>
      </c>
      <c r="N347" s="487">
        <v>2.29</v>
      </c>
    </row>
    <row r="348" spans="2:14">
      <c r="B348" s="432">
        <v>44312</v>
      </c>
      <c r="C348" s="433">
        <v>0.02</v>
      </c>
      <c r="D348" s="433">
        <v>0.02</v>
      </c>
      <c r="E348" s="433">
        <v>0.03</v>
      </c>
      <c r="F348" s="433">
        <v>0.04</v>
      </c>
      <c r="G348" s="433">
        <v>0.06</v>
      </c>
      <c r="H348" s="433">
        <v>0.18</v>
      </c>
      <c r="I348" s="433">
        <v>0.35</v>
      </c>
      <c r="J348" s="433">
        <v>0.85</v>
      </c>
      <c r="K348" s="433">
        <v>1.27</v>
      </c>
      <c r="L348" s="433">
        <v>1.58</v>
      </c>
      <c r="M348" s="433">
        <v>2.13</v>
      </c>
      <c r="N348" s="433">
        <v>2.2400000000000002</v>
      </c>
    </row>
    <row r="349" spans="2:14">
      <c r="B349" s="486">
        <v>44309</v>
      </c>
      <c r="C349" s="487">
        <v>0.01</v>
      </c>
      <c r="D349" s="487">
        <v>0.02</v>
      </c>
      <c r="E349" s="487">
        <v>0.03</v>
      </c>
      <c r="F349" s="487">
        <v>0.03</v>
      </c>
      <c r="G349" s="487">
        <v>7.0000000000000007E-2</v>
      </c>
      <c r="H349" s="487">
        <v>0.16</v>
      </c>
      <c r="I349" s="487">
        <v>0.34</v>
      </c>
      <c r="J349" s="487">
        <v>0.83</v>
      </c>
      <c r="K349" s="487">
        <v>1.26</v>
      </c>
      <c r="L349" s="487">
        <v>1.58</v>
      </c>
      <c r="M349" s="487">
        <v>2.14</v>
      </c>
      <c r="N349" s="487">
        <v>2.25</v>
      </c>
    </row>
    <row r="350" spans="2:14">
      <c r="B350" s="432">
        <v>44308</v>
      </c>
      <c r="C350" s="433">
        <v>0.02</v>
      </c>
      <c r="D350" s="433">
        <v>0.02</v>
      </c>
      <c r="E350" s="433">
        <v>0.03</v>
      </c>
      <c r="F350" s="433">
        <v>0.04</v>
      </c>
      <c r="G350" s="433">
        <v>0.06</v>
      </c>
      <c r="H350" s="433">
        <v>0.16</v>
      </c>
      <c r="I350" s="433">
        <v>0.32</v>
      </c>
      <c r="J350" s="433">
        <v>0.81</v>
      </c>
      <c r="K350" s="433">
        <v>1.24</v>
      </c>
      <c r="L350" s="433">
        <v>1.57</v>
      </c>
      <c r="M350" s="433">
        <v>2.13</v>
      </c>
      <c r="N350" s="433">
        <v>2.2400000000000002</v>
      </c>
    </row>
    <row r="351" spans="2:14">
      <c r="B351" s="486">
        <v>44307</v>
      </c>
      <c r="C351" s="487">
        <v>0</v>
      </c>
      <c r="D351" s="487">
        <v>0.02</v>
      </c>
      <c r="E351" s="487">
        <v>0.03</v>
      </c>
      <c r="F351" s="487">
        <v>0.04</v>
      </c>
      <c r="G351" s="487">
        <v>7.0000000000000007E-2</v>
      </c>
      <c r="H351" s="487">
        <v>0.15</v>
      </c>
      <c r="I351" s="487">
        <v>0.32</v>
      </c>
      <c r="J351" s="487">
        <v>0.81</v>
      </c>
      <c r="K351" s="487">
        <v>1.24</v>
      </c>
      <c r="L351" s="487">
        <v>1.57</v>
      </c>
      <c r="M351" s="487">
        <v>2.16</v>
      </c>
      <c r="N351" s="487">
        <v>2.2599999999999998</v>
      </c>
    </row>
    <row r="352" spans="2:14">
      <c r="B352" s="432">
        <v>44306</v>
      </c>
      <c r="C352" s="433">
        <v>0.01</v>
      </c>
      <c r="D352" s="433">
        <v>0.02</v>
      </c>
      <c r="E352" s="433">
        <v>0.03</v>
      </c>
      <c r="F352" s="433">
        <v>0.04</v>
      </c>
      <c r="G352" s="433">
        <v>7.0000000000000007E-2</v>
      </c>
      <c r="H352" s="433">
        <v>0.15</v>
      </c>
      <c r="I352" s="433">
        <v>0.31</v>
      </c>
      <c r="J352" s="433">
        <v>0.81</v>
      </c>
      <c r="K352" s="433">
        <v>1.25</v>
      </c>
      <c r="L352" s="433">
        <v>1.58</v>
      </c>
      <c r="M352" s="433">
        <v>2.16</v>
      </c>
      <c r="N352" s="433">
        <v>2.27</v>
      </c>
    </row>
    <row r="353" spans="2:14">
      <c r="B353" s="486">
        <v>44305</v>
      </c>
      <c r="C353" s="487">
        <v>0.01</v>
      </c>
      <c r="D353" s="487">
        <v>0.02</v>
      </c>
      <c r="E353" s="487">
        <v>0.02</v>
      </c>
      <c r="F353" s="487">
        <v>0.04</v>
      </c>
      <c r="G353" s="487">
        <v>0.08</v>
      </c>
      <c r="H353" s="487">
        <v>0.16</v>
      </c>
      <c r="I353" s="487">
        <v>0.34</v>
      </c>
      <c r="J353" s="487">
        <v>0.85</v>
      </c>
      <c r="K353" s="487">
        <v>1.28</v>
      </c>
      <c r="L353" s="487">
        <v>1.61</v>
      </c>
      <c r="M353" s="487">
        <v>2.1800000000000002</v>
      </c>
      <c r="N353" s="487">
        <v>2.29</v>
      </c>
    </row>
    <row r="354" spans="2:14">
      <c r="B354" s="432">
        <v>44302</v>
      </c>
      <c r="C354" s="433">
        <v>0.02</v>
      </c>
      <c r="D354" s="433">
        <v>0.02</v>
      </c>
      <c r="E354" s="433">
        <v>0.02</v>
      </c>
      <c r="F354" s="433">
        <v>0.04</v>
      </c>
      <c r="G354" s="433">
        <v>0.06</v>
      </c>
      <c r="H354" s="433">
        <v>0.16</v>
      </c>
      <c r="I354" s="433">
        <v>0.34</v>
      </c>
      <c r="J354" s="433">
        <v>0.84</v>
      </c>
      <c r="K354" s="433">
        <v>1.26</v>
      </c>
      <c r="L354" s="433">
        <v>1.59</v>
      </c>
      <c r="M354" s="433">
        <v>2.15</v>
      </c>
      <c r="N354" s="433">
        <v>2.2599999999999998</v>
      </c>
    </row>
    <row r="355" spans="2:14">
      <c r="B355" s="486">
        <v>44301</v>
      </c>
      <c r="C355" s="487">
        <v>0.02</v>
      </c>
      <c r="D355" s="487">
        <v>0.01</v>
      </c>
      <c r="E355" s="487">
        <v>0.02</v>
      </c>
      <c r="F355" s="487">
        <v>0.04</v>
      </c>
      <c r="G355" s="487">
        <v>0.06</v>
      </c>
      <c r="H355" s="487">
        <v>0.16</v>
      </c>
      <c r="I355" s="487">
        <v>0.32</v>
      </c>
      <c r="J355" s="487">
        <v>0.81</v>
      </c>
      <c r="K355" s="487">
        <v>1.24</v>
      </c>
      <c r="L355" s="487">
        <v>1.56</v>
      </c>
      <c r="M355" s="487">
        <v>2.13</v>
      </c>
      <c r="N355" s="487">
        <v>2.23</v>
      </c>
    </row>
    <row r="356" spans="2:14">
      <c r="B356" s="432">
        <v>44300</v>
      </c>
      <c r="C356" s="433">
        <v>0.02</v>
      </c>
      <c r="D356" s="433">
        <v>0.02</v>
      </c>
      <c r="E356" s="433">
        <v>0.02</v>
      </c>
      <c r="F356" s="433">
        <v>0.04</v>
      </c>
      <c r="G356" s="433">
        <v>0.06</v>
      </c>
      <c r="H356" s="433">
        <v>0.16</v>
      </c>
      <c r="I356" s="433">
        <v>0.35</v>
      </c>
      <c r="J356" s="433">
        <v>0.87</v>
      </c>
      <c r="K356" s="433">
        <v>1.31</v>
      </c>
      <c r="L356" s="433">
        <v>1.64</v>
      </c>
      <c r="M356" s="433">
        <v>2.2200000000000002</v>
      </c>
      <c r="N356" s="433">
        <v>2.3199999999999998</v>
      </c>
    </row>
    <row r="357" spans="2:14">
      <c r="B357" s="486">
        <v>44299</v>
      </c>
      <c r="C357" s="487">
        <v>0.03</v>
      </c>
      <c r="D357" s="487">
        <v>0.02</v>
      </c>
      <c r="E357" s="487">
        <v>0.03</v>
      </c>
      <c r="F357" s="487">
        <v>0.05</v>
      </c>
      <c r="G357" s="487">
        <v>0.06</v>
      </c>
      <c r="H357" s="487">
        <v>0.16</v>
      </c>
      <c r="I357" s="487">
        <v>0.35</v>
      </c>
      <c r="J357" s="487">
        <v>0.85</v>
      </c>
      <c r="K357" s="487">
        <v>1.29</v>
      </c>
      <c r="L357" s="487">
        <v>1.64</v>
      </c>
      <c r="M357" s="487">
        <v>2.21</v>
      </c>
      <c r="N357" s="487">
        <v>2.3199999999999998</v>
      </c>
    </row>
    <row r="358" spans="2:14">
      <c r="B358" s="432">
        <v>44298</v>
      </c>
      <c r="C358" s="433">
        <v>0.02</v>
      </c>
      <c r="D358" s="433">
        <v>0.02</v>
      </c>
      <c r="E358" s="433">
        <v>0.02</v>
      </c>
      <c r="F358" s="433">
        <v>0.04</v>
      </c>
      <c r="G358" s="433">
        <v>0.06</v>
      </c>
      <c r="H358" s="433">
        <v>0.18</v>
      </c>
      <c r="I358" s="433">
        <v>0.38</v>
      </c>
      <c r="J358" s="433">
        <v>0.89</v>
      </c>
      <c r="K358" s="433">
        <v>1.35</v>
      </c>
      <c r="L358" s="433">
        <v>1.69</v>
      </c>
      <c r="M358" s="433">
        <v>2.2400000000000002</v>
      </c>
      <c r="N358" s="433">
        <v>2.34</v>
      </c>
    </row>
    <row r="359" spans="2:14">
      <c r="B359" s="486">
        <v>44295</v>
      </c>
      <c r="C359" s="487">
        <v>0.02</v>
      </c>
      <c r="D359" s="487">
        <v>0.01</v>
      </c>
      <c r="E359" s="487">
        <v>0.02</v>
      </c>
      <c r="F359" s="487">
        <v>0.03</v>
      </c>
      <c r="G359" s="487">
        <v>0.06</v>
      </c>
      <c r="H359" s="487">
        <v>0.16</v>
      </c>
      <c r="I359" s="487">
        <v>0.35</v>
      </c>
      <c r="J359" s="487">
        <v>0.87</v>
      </c>
      <c r="K359" s="487">
        <v>1.33</v>
      </c>
      <c r="L359" s="487">
        <v>1.67</v>
      </c>
      <c r="M359" s="487">
        <v>2.23</v>
      </c>
      <c r="N359" s="487">
        <v>2.34</v>
      </c>
    </row>
    <row r="360" spans="2:14">
      <c r="B360" s="432">
        <v>44294</v>
      </c>
      <c r="C360" s="433">
        <v>0.02</v>
      </c>
      <c r="D360" s="433">
        <v>0.02</v>
      </c>
      <c r="E360" s="433">
        <v>0.01</v>
      </c>
      <c r="F360" s="433">
        <v>0.04</v>
      </c>
      <c r="G360" s="433">
        <v>0.05</v>
      </c>
      <c r="H360" s="433">
        <v>0.14000000000000001</v>
      </c>
      <c r="I360" s="433">
        <v>0.33</v>
      </c>
      <c r="J360" s="433">
        <v>0.85</v>
      </c>
      <c r="K360" s="433">
        <v>1.3</v>
      </c>
      <c r="L360" s="433">
        <v>1.64</v>
      </c>
      <c r="M360" s="433">
        <v>2.2200000000000002</v>
      </c>
      <c r="N360" s="433">
        <v>2.3199999999999998</v>
      </c>
    </row>
    <row r="361" spans="2:14">
      <c r="B361" s="486">
        <v>44293</v>
      </c>
      <c r="C361" s="487">
        <v>0.01</v>
      </c>
      <c r="D361" s="487">
        <v>0.02</v>
      </c>
      <c r="E361" s="487">
        <v>0.02</v>
      </c>
      <c r="F361" s="487">
        <v>0.04</v>
      </c>
      <c r="G361" s="487">
        <v>0.06</v>
      </c>
      <c r="H361" s="487">
        <v>0.16</v>
      </c>
      <c r="I361" s="487">
        <v>0.34</v>
      </c>
      <c r="J361" s="487">
        <v>0.87</v>
      </c>
      <c r="K361" s="487">
        <v>1.34</v>
      </c>
      <c r="L361" s="487">
        <v>1.68</v>
      </c>
      <c r="M361" s="487">
        <v>2.2599999999999998</v>
      </c>
      <c r="N361" s="487">
        <v>2.35</v>
      </c>
    </row>
    <row r="362" spans="2:14">
      <c r="B362" s="432">
        <v>44292</v>
      </c>
      <c r="C362" s="433">
        <v>0.02</v>
      </c>
      <c r="D362" s="433">
        <v>0.02</v>
      </c>
      <c r="E362" s="433">
        <v>0.02</v>
      </c>
      <c r="F362" s="433">
        <v>0.04</v>
      </c>
      <c r="G362" s="433">
        <v>0.06</v>
      </c>
      <c r="H362" s="433">
        <v>0.16</v>
      </c>
      <c r="I362" s="433">
        <v>0.35</v>
      </c>
      <c r="J362" s="433">
        <v>0.88</v>
      </c>
      <c r="K362" s="433">
        <v>1.34</v>
      </c>
      <c r="L362" s="433">
        <v>1.67</v>
      </c>
      <c r="M362" s="433">
        <v>2.2400000000000002</v>
      </c>
      <c r="N362" s="433">
        <v>2.3199999999999998</v>
      </c>
    </row>
    <row r="363" spans="2:14">
      <c r="B363" s="486">
        <v>44291</v>
      </c>
      <c r="C363" s="487">
        <v>0.03</v>
      </c>
      <c r="D363" s="487">
        <v>0.02</v>
      </c>
      <c r="E363" s="487">
        <v>0.03</v>
      </c>
      <c r="F363" s="487">
        <v>0.04</v>
      </c>
      <c r="G363" s="487">
        <v>0.06</v>
      </c>
      <c r="H363" s="487">
        <v>0.17</v>
      </c>
      <c r="I363" s="487">
        <v>0.37</v>
      </c>
      <c r="J363" s="487">
        <v>0.94</v>
      </c>
      <c r="K363" s="487">
        <v>1.4</v>
      </c>
      <c r="L363" s="487">
        <v>1.73</v>
      </c>
      <c r="M363" s="487">
        <v>2.2799999999999998</v>
      </c>
      <c r="N363" s="487">
        <v>2.36</v>
      </c>
    </row>
    <row r="364" spans="2:14">
      <c r="B364" s="432">
        <v>44288</v>
      </c>
      <c r="C364" s="433">
        <v>0.02</v>
      </c>
      <c r="D364" s="433">
        <v>0.02</v>
      </c>
      <c r="E364" s="433">
        <v>0.02</v>
      </c>
      <c r="F364" s="433">
        <v>0.04</v>
      </c>
      <c r="G364" s="433">
        <v>7.0000000000000007E-2</v>
      </c>
      <c r="H364" s="433">
        <v>0.19</v>
      </c>
      <c r="I364" s="433">
        <v>0.39</v>
      </c>
      <c r="J364" s="433">
        <v>0.97</v>
      </c>
      <c r="K364" s="433">
        <v>1.42</v>
      </c>
      <c r="L364" s="433">
        <v>1.72</v>
      </c>
      <c r="M364" s="433">
        <v>2.27</v>
      </c>
      <c r="N364" s="433">
        <v>2.35</v>
      </c>
    </row>
    <row r="365" spans="2:14">
      <c r="B365" s="486">
        <v>44287</v>
      </c>
      <c r="C365" s="487">
        <v>0.02</v>
      </c>
      <c r="D365" s="487">
        <v>0.02</v>
      </c>
      <c r="E365" s="487">
        <v>0.02</v>
      </c>
      <c r="F365" s="487">
        <v>0.04</v>
      </c>
      <c r="G365" s="487">
        <v>0.06</v>
      </c>
      <c r="H365" s="487">
        <v>0.17</v>
      </c>
      <c r="I365" s="487">
        <v>0.35</v>
      </c>
      <c r="J365" s="487">
        <v>0.9</v>
      </c>
      <c r="K365" s="487">
        <v>1.37</v>
      </c>
      <c r="L365" s="487">
        <v>1.69</v>
      </c>
      <c r="M365" s="487">
        <v>2.2400000000000002</v>
      </c>
      <c r="N365" s="487">
        <v>2.34</v>
      </c>
    </row>
    <row r="366" spans="2:14">
      <c r="B366" s="432">
        <v>44286</v>
      </c>
      <c r="C366" s="433">
        <v>0.01</v>
      </c>
      <c r="D366" s="433">
        <v>0.01</v>
      </c>
      <c r="E366" s="433">
        <v>0.03</v>
      </c>
      <c r="F366" s="433">
        <v>0.05</v>
      </c>
      <c r="G366" s="433">
        <v>7.0000000000000007E-2</v>
      </c>
      <c r="H366" s="433">
        <v>0.16</v>
      </c>
      <c r="I366" s="433">
        <v>0.35</v>
      </c>
      <c r="J366" s="433">
        <v>0.92</v>
      </c>
      <c r="K366" s="433">
        <v>1.4</v>
      </c>
      <c r="L366" s="433">
        <v>1.74</v>
      </c>
      <c r="M366" s="433">
        <v>2.31</v>
      </c>
      <c r="N366" s="433">
        <v>2.41</v>
      </c>
    </row>
    <row r="367" spans="2:14">
      <c r="B367" s="486">
        <v>44285</v>
      </c>
      <c r="C367" s="487">
        <v>0.01</v>
      </c>
      <c r="D367" s="487">
        <v>0.01</v>
      </c>
      <c r="E367" s="487">
        <v>0.02</v>
      </c>
      <c r="F367" s="487">
        <v>0.04</v>
      </c>
      <c r="G367" s="487">
        <v>0.06</v>
      </c>
      <c r="H367" s="487">
        <v>0.16</v>
      </c>
      <c r="I367" s="487">
        <v>0.33</v>
      </c>
      <c r="J367" s="487">
        <v>0.9</v>
      </c>
      <c r="K367" s="487">
        <v>1.39</v>
      </c>
      <c r="L367" s="487">
        <v>1.73</v>
      </c>
      <c r="M367" s="487">
        <v>2.29</v>
      </c>
      <c r="N367" s="487">
        <v>2.38</v>
      </c>
    </row>
    <row r="368" spans="2:14">
      <c r="B368" s="432">
        <v>44284</v>
      </c>
      <c r="C368" s="433">
        <v>0.02</v>
      </c>
      <c r="D368" s="433">
        <v>0.03</v>
      </c>
      <c r="E368" s="433">
        <v>0.03</v>
      </c>
      <c r="F368" s="433">
        <v>0.04</v>
      </c>
      <c r="G368" s="433">
        <v>0.06</v>
      </c>
      <c r="H368" s="433">
        <v>0.14000000000000001</v>
      </c>
      <c r="I368" s="433">
        <v>0.32</v>
      </c>
      <c r="J368" s="433">
        <v>0.89</v>
      </c>
      <c r="K368" s="433">
        <v>1.37</v>
      </c>
      <c r="L368" s="433">
        <v>1.73</v>
      </c>
      <c r="M368" s="433">
        <v>2.3199999999999998</v>
      </c>
      <c r="N368" s="433">
        <v>2.4300000000000002</v>
      </c>
    </row>
    <row r="369" spans="2:14">
      <c r="B369" s="486">
        <v>44281</v>
      </c>
      <c r="C369" s="487">
        <v>0.02</v>
      </c>
      <c r="D369" s="487">
        <v>0.02</v>
      </c>
      <c r="E369" s="487">
        <v>0.02</v>
      </c>
      <c r="F369" s="487">
        <v>0.04</v>
      </c>
      <c r="G369" s="487">
        <v>0.06</v>
      </c>
      <c r="H369" s="487">
        <v>0.14000000000000001</v>
      </c>
      <c r="I369" s="487">
        <v>0.31</v>
      </c>
      <c r="J369" s="487">
        <v>0.85</v>
      </c>
      <c r="K369" s="487">
        <v>1.32</v>
      </c>
      <c r="L369" s="487">
        <v>1.67</v>
      </c>
      <c r="M369" s="487">
        <v>2.27</v>
      </c>
      <c r="N369" s="487">
        <v>2.37</v>
      </c>
    </row>
    <row r="370" spans="2:14">
      <c r="B370" s="432">
        <v>44280</v>
      </c>
      <c r="C370" s="433">
        <v>0.02</v>
      </c>
      <c r="D370" s="433">
        <v>0.03</v>
      </c>
      <c r="E370" s="433">
        <v>0.02</v>
      </c>
      <c r="F370" s="433">
        <v>0.04</v>
      </c>
      <c r="G370" s="433">
        <v>7.0000000000000007E-2</v>
      </c>
      <c r="H370" s="433">
        <v>0.14000000000000001</v>
      </c>
      <c r="I370" s="433">
        <v>0.3</v>
      </c>
      <c r="J370" s="433">
        <v>0.82</v>
      </c>
      <c r="K370" s="433">
        <v>1.29</v>
      </c>
      <c r="L370" s="433">
        <v>1.63</v>
      </c>
      <c r="M370" s="433">
        <v>2.2400000000000002</v>
      </c>
      <c r="N370" s="433">
        <v>2.34</v>
      </c>
    </row>
    <row r="371" spans="2:14">
      <c r="B371" s="486">
        <v>44279</v>
      </c>
      <c r="C371" s="487">
        <v>0.02</v>
      </c>
      <c r="D371" s="487">
        <v>0.02</v>
      </c>
      <c r="E371" s="487">
        <v>0.02</v>
      </c>
      <c r="F371" s="487">
        <v>0.04</v>
      </c>
      <c r="G371" s="487">
        <v>7.0000000000000007E-2</v>
      </c>
      <c r="H371" s="487">
        <v>0.14000000000000001</v>
      </c>
      <c r="I371" s="487">
        <v>0.31</v>
      </c>
      <c r="J371" s="487">
        <v>0.83</v>
      </c>
      <c r="K371" s="487">
        <v>1.27</v>
      </c>
      <c r="L371" s="487">
        <v>1.62</v>
      </c>
      <c r="M371" s="487">
        <v>2.21</v>
      </c>
      <c r="N371" s="487">
        <v>2.31</v>
      </c>
    </row>
    <row r="372" spans="2:14">
      <c r="B372" s="432">
        <v>44278</v>
      </c>
      <c r="C372" s="433">
        <v>0.02</v>
      </c>
      <c r="D372" s="433">
        <v>0.02</v>
      </c>
      <c r="E372" s="433">
        <v>0.01</v>
      </c>
      <c r="F372" s="433">
        <v>0.04</v>
      </c>
      <c r="G372" s="433">
        <v>0.08</v>
      </c>
      <c r="H372" s="433">
        <v>0.15</v>
      </c>
      <c r="I372" s="433">
        <v>0.31</v>
      </c>
      <c r="J372" s="433">
        <v>0.83</v>
      </c>
      <c r="K372" s="433">
        <v>1.29</v>
      </c>
      <c r="L372" s="433">
        <v>1.63</v>
      </c>
      <c r="M372" s="433">
        <v>2.2400000000000002</v>
      </c>
      <c r="N372" s="433">
        <v>2.34</v>
      </c>
    </row>
    <row r="373" spans="2:14">
      <c r="B373" s="486">
        <v>44277</v>
      </c>
      <c r="C373" s="487">
        <v>0.02</v>
      </c>
      <c r="D373" s="487">
        <v>0.02</v>
      </c>
      <c r="E373" s="487">
        <v>0.03</v>
      </c>
      <c r="F373" s="487">
        <v>0.05</v>
      </c>
      <c r="G373" s="487">
        <v>0.06</v>
      </c>
      <c r="H373" s="487">
        <v>0.15</v>
      </c>
      <c r="I373" s="487">
        <v>0.32</v>
      </c>
      <c r="J373" s="487">
        <v>0.87</v>
      </c>
      <c r="K373" s="487">
        <v>1.34</v>
      </c>
      <c r="L373" s="487">
        <v>1.69</v>
      </c>
      <c r="M373" s="487">
        <v>2.29</v>
      </c>
      <c r="N373" s="487">
        <v>2.38</v>
      </c>
    </row>
    <row r="374" spans="2:14">
      <c r="B374" s="432">
        <v>44274</v>
      </c>
      <c r="C374" s="433">
        <v>0.01</v>
      </c>
      <c r="D374" s="433">
        <v>0.01</v>
      </c>
      <c r="E374" s="433">
        <v>0.01</v>
      </c>
      <c r="F374" s="433">
        <v>0.03</v>
      </c>
      <c r="G374" s="433">
        <v>7.0000000000000007E-2</v>
      </c>
      <c r="H374" s="433">
        <v>0.16</v>
      </c>
      <c r="I374" s="433">
        <v>0.33</v>
      </c>
      <c r="J374" s="433">
        <v>0.9</v>
      </c>
      <c r="K374" s="433">
        <v>1.38</v>
      </c>
      <c r="L374" s="433">
        <v>1.74</v>
      </c>
      <c r="M374" s="433">
        <v>2.36</v>
      </c>
      <c r="N374" s="433">
        <v>2.4500000000000002</v>
      </c>
    </row>
    <row r="375" spans="2:14">
      <c r="B375" s="486">
        <v>44273</v>
      </c>
      <c r="C375" s="487">
        <v>0.01</v>
      </c>
      <c r="D375" s="487">
        <v>0.01</v>
      </c>
      <c r="E375" s="487">
        <v>0.01</v>
      </c>
      <c r="F375" s="487">
        <v>0.03</v>
      </c>
      <c r="G375" s="487">
        <v>0.08</v>
      </c>
      <c r="H375" s="487">
        <v>0.16</v>
      </c>
      <c r="I375" s="487">
        <v>0.33</v>
      </c>
      <c r="J375" s="487">
        <v>0.86</v>
      </c>
      <c r="K375" s="487">
        <v>1.35</v>
      </c>
      <c r="L375" s="487">
        <v>1.71</v>
      </c>
      <c r="M375" s="487">
        <v>2.36</v>
      </c>
      <c r="N375" s="487">
        <v>2.4500000000000002</v>
      </c>
    </row>
    <row r="376" spans="2:14">
      <c r="B376" s="432">
        <v>44272</v>
      </c>
      <c r="C376" s="433">
        <v>0.01</v>
      </c>
      <c r="D376" s="433">
        <v>0.02</v>
      </c>
      <c r="E376" s="433">
        <v>0.02</v>
      </c>
      <c r="F376" s="433">
        <v>0.05</v>
      </c>
      <c r="G376" s="433">
        <v>7.0000000000000007E-2</v>
      </c>
      <c r="H376" s="433">
        <v>0.13</v>
      </c>
      <c r="I376" s="433">
        <v>0.28999999999999998</v>
      </c>
      <c r="J376" s="433">
        <v>0.8</v>
      </c>
      <c r="K376" s="433">
        <v>1.27</v>
      </c>
      <c r="L376" s="433">
        <v>1.63</v>
      </c>
      <c r="M376" s="433">
        <v>2.3199999999999998</v>
      </c>
      <c r="N376" s="433">
        <v>2.42</v>
      </c>
    </row>
    <row r="377" spans="2:14">
      <c r="B377" s="486">
        <v>44271</v>
      </c>
      <c r="C377" s="487">
        <v>0.01</v>
      </c>
      <c r="D377" s="487">
        <v>0.02</v>
      </c>
      <c r="E377" s="487">
        <v>0.02</v>
      </c>
      <c r="F377" s="487">
        <v>0.06</v>
      </c>
      <c r="G377" s="487">
        <v>7.0000000000000007E-2</v>
      </c>
      <c r="H377" s="487">
        <v>0.15</v>
      </c>
      <c r="I377" s="487">
        <v>0.33</v>
      </c>
      <c r="J377" s="487">
        <v>0.83</v>
      </c>
      <c r="K377" s="487">
        <v>1.28</v>
      </c>
      <c r="L377" s="487">
        <v>1.62</v>
      </c>
      <c r="M377" s="487">
        <v>2.2999999999999998</v>
      </c>
      <c r="N377" s="487">
        <v>2.38</v>
      </c>
    </row>
    <row r="378" spans="2:14">
      <c r="B378" s="432">
        <v>44270</v>
      </c>
      <c r="C378" s="433">
        <v>0.02</v>
      </c>
      <c r="D378" s="433">
        <v>0.02</v>
      </c>
      <c r="E378" s="433">
        <v>0.04</v>
      </c>
      <c r="F378" s="433">
        <v>0.06</v>
      </c>
      <c r="G378" s="433">
        <v>0.08</v>
      </c>
      <c r="H378" s="433">
        <v>0.14000000000000001</v>
      </c>
      <c r="I378" s="433">
        <v>0.33</v>
      </c>
      <c r="J378" s="433">
        <v>0.84</v>
      </c>
      <c r="K378" s="433">
        <v>1.28</v>
      </c>
      <c r="L378" s="433">
        <v>1.62</v>
      </c>
      <c r="M378" s="433">
        <v>2.27</v>
      </c>
      <c r="N378" s="433">
        <v>2.37</v>
      </c>
    </row>
    <row r="379" spans="2:14">
      <c r="B379" s="486">
        <v>44267</v>
      </c>
      <c r="C379" s="487">
        <v>0.03</v>
      </c>
      <c r="D379" s="487">
        <v>0.03</v>
      </c>
      <c r="E379" s="487">
        <v>0.04</v>
      </c>
      <c r="F379" s="487">
        <v>0.06</v>
      </c>
      <c r="G379" s="487">
        <v>0.09</v>
      </c>
      <c r="H379" s="487">
        <v>0.14000000000000001</v>
      </c>
      <c r="I379" s="487">
        <v>0.34</v>
      </c>
      <c r="J379" s="487">
        <v>0.85</v>
      </c>
      <c r="K379" s="487">
        <v>1.3</v>
      </c>
      <c r="L379" s="487">
        <v>1.64</v>
      </c>
      <c r="M379" s="487">
        <v>2.31</v>
      </c>
      <c r="N379" s="487">
        <v>2.4</v>
      </c>
    </row>
    <row r="380" spans="2:14">
      <c r="B380" s="432">
        <v>44266</v>
      </c>
      <c r="C380" s="433">
        <v>0.04</v>
      </c>
      <c r="D380" s="433">
        <v>0.04</v>
      </c>
      <c r="E380" s="433">
        <v>0.04</v>
      </c>
      <c r="F380" s="433">
        <v>0.05</v>
      </c>
      <c r="G380" s="433">
        <v>0.08</v>
      </c>
      <c r="H380" s="433">
        <v>0.14000000000000001</v>
      </c>
      <c r="I380" s="433">
        <v>0.31</v>
      </c>
      <c r="J380" s="433">
        <v>0.78</v>
      </c>
      <c r="K380" s="433">
        <v>1.2</v>
      </c>
      <c r="L380" s="433">
        <v>1.54</v>
      </c>
      <c r="M380" s="433">
        <v>2.1800000000000002</v>
      </c>
      <c r="N380" s="433">
        <v>2.29</v>
      </c>
    </row>
    <row r="381" spans="2:14">
      <c r="B381" s="486">
        <v>44265</v>
      </c>
      <c r="C381" s="487">
        <v>0.03</v>
      </c>
      <c r="D381" s="487">
        <v>0.03</v>
      </c>
      <c r="E381" s="487">
        <v>0.04</v>
      </c>
      <c r="F381" s="487">
        <v>0.06</v>
      </c>
      <c r="G381" s="487">
        <v>0.08</v>
      </c>
      <c r="H381" s="487">
        <v>0.16</v>
      </c>
      <c r="I381" s="487">
        <v>0.32</v>
      </c>
      <c r="J381" s="487">
        <v>0.8</v>
      </c>
      <c r="K381" s="487">
        <v>1.2</v>
      </c>
      <c r="L381" s="487">
        <v>1.53</v>
      </c>
      <c r="M381" s="487">
        <v>2.15</v>
      </c>
      <c r="N381" s="487">
        <v>2.2400000000000002</v>
      </c>
    </row>
    <row r="382" spans="2:14">
      <c r="B382" s="432">
        <v>44264</v>
      </c>
      <c r="C382" s="433">
        <v>0.04</v>
      </c>
      <c r="D382" s="433">
        <v>0.04</v>
      </c>
      <c r="E382" s="433">
        <v>0.05</v>
      </c>
      <c r="F382" s="433">
        <v>7.0000000000000007E-2</v>
      </c>
      <c r="G382" s="433">
        <v>0.1</v>
      </c>
      <c r="H382" s="433">
        <v>0.17</v>
      </c>
      <c r="I382" s="433">
        <v>0.35</v>
      </c>
      <c r="J382" s="433">
        <v>0.83</v>
      </c>
      <c r="K382" s="433">
        <v>1.23</v>
      </c>
      <c r="L382" s="433">
        <v>1.55</v>
      </c>
      <c r="M382" s="433">
        <v>2.16</v>
      </c>
      <c r="N382" s="433">
        <v>2.2599999999999998</v>
      </c>
    </row>
    <row r="383" spans="2:14">
      <c r="B383" s="486">
        <v>44263</v>
      </c>
      <c r="C383" s="487">
        <v>0.04</v>
      </c>
      <c r="D383" s="487">
        <v>0.04</v>
      </c>
      <c r="E383" s="487">
        <v>0.05</v>
      </c>
      <c r="F383" s="487">
        <v>0.06</v>
      </c>
      <c r="G383" s="487">
        <v>0.09</v>
      </c>
      <c r="H383" s="487">
        <v>0.17</v>
      </c>
      <c r="I383" s="487">
        <v>0.34</v>
      </c>
      <c r="J383" s="487">
        <v>0.86</v>
      </c>
      <c r="K383" s="487">
        <v>1.28</v>
      </c>
      <c r="L383" s="487">
        <v>1.59</v>
      </c>
      <c r="M383" s="487">
        <v>2.2000000000000002</v>
      </c>
      <c r="N383" s="487">
        <v>2.31</v>
      </c>
    </row>
    <row r="384" spans="2:14">
      <c r="B384" s="432">
        <v>44260</v>
      </c>
      <c r="C384" s="433">
        <v>0.04</v>
      </c>
      <c r="D384" s="433">
        <v>0.04</v>
      </c>
      <c r="E384" s="433">
        <v>0.04</v>
      </c>
      <c r="F384" s="433">
        <v>7.0000000000000007E-2</v>
      </c>
      <c r="G384" s="433">
        <v>0.08</v>
      </c>
      <c r="H384" s="433">
        <v>0.14000000000000001</v>
      </c>
      <c r="I384" s="433">
        <v>0.32</v>
      </c>
      <c r="J384" s="433">
        <v>0.79</v>
      </c>
      <c r="K384" s="433">
        <v>1.23</v>
      </c>
      <c r="L384" s="433">
        <v>1.56</v>
      </c>
      <c r="M384" s="433">
        <v>2.1800000000000002</v>
      </c>
      <c r="N384" s="433">
        <v>2.2799999999999998</v>
      </c>
    </row>
    <row r="385" spans="2:14">
      <c r="B385" s="486">
        <v>44259</v>
      </c>
      <c r="C385" s="487">
        <v>0.03</v>
      </c>
      <c r="D385" s="487">
        <v>0.05</v>
      </c>
      <c r="E385" s="487">
        <v>0.04</v>
      </c>
      <c r="F385" s="487">
        <v>7.0000000000000007E-2</v>
      </c>
      <c r="G385" s="487">
        <v>0.08</v>
      </c>
      <c r="H385" s="487">
        <v>0.14000000000000001</v>
      </c>
      <c r="I385" s="487">
        <v>0.32</v>
      </c>
      <c r="J385" s="487">
        <v>0.77</v>
      </c>
      <c r="K385" s="487">
        <v>1.21</v>
      </c>
      <c r="L385" s="487">
        <v>1.54</v>
      </c>
      <c r="M385" s="487">
        <v>2.1800000000000002</v>
      </c>
      <c r="N385" s="487">
        <v>2.2999999999999998</v>
      </c>
    </row>
    <row r="386" spans="2:14">
      <c r="B386" s="432">
        <v>44258</v>
      </c>
      <c r="C386" s="433">
        <v>0.04</v>
      </c>
      <c r="D386" s="433">
        <v>0.04</v>
      </c>
      <c r="E386" s="433">
        <v>0.05</v>
      </c>
      <c r="F386" s="433">
        <v>7.0000000000000007E-2</v>
      </c>
      <c r="G386" s="433">
        <v>0.08</v>
      </c>
      <c r="H386" s="433">
        <v>0.14000000000000001</v>
      </c>
      <c r="I386" s="433">
        <v>0.28999999999999998</v>
      </c>
      <c r="J386" s="433">
        <v>0.73</v>
      </c>
      <c r="K386" s="433">
        <v>1.1399999999999999</v>
      </c>
      <c r="L386" s="433">
        <v>1.47</v>
      </c>
      <c r="M386" s="433">
        <v>2.12</v>
      </c>
      <c r="N386" s="433">
        <v>2.25</v>
      </c>
    </row>
    <row r="387" spans="2:14">
      <c r="B387" s="486">
        <v>44257</v>
      </c>
      <c r="C387" s="487">
        <v>0.04</v>
      </c>
      <c r="D387" s="487">
        <v>0.04</v>
      </c>
      <c r="E387" s="487">
        <v>0.04</v>
      </c>
      <c r="F387" s="487">
        <v>0.06</v>
      </c>
      <c r="G387" s="487">
        <v>0.08</v>
      </c>
      <c r="H387" s="487">
        <v>0.13</v>
      </c>
      <c r="I387" s="487">
        <v>0.26</v>
      </c>
      <c r="J387" s="487">
        <v>0.67</v>
      </c>
      <c r="K387" s="487">
        <v>1.08</v>
      </c>
      <c r="L387" s="487">
        <v>1.42</v>
      </c>
      <c r="M387" s="487">
        <v>2.09</v>
      </c>
      <c r="N387" s="487">
        <v>2.21</v>
      </c>
    </row>
    <row r="388" spans="2:14">
      <c r="B388" s="432">
        <v>44256</v>
      </c>
      <c r="C388" s="433">
        <v>0.03</v>
      </c>
      <c r="D388" s="433">
        <v>0.03</v>
      </c>
      <c r="E388" s="433">
        <v>0.05</v>
      </c>
      <c r="F388" s="433">
        <v>7.0000000000000007E-2</v>
      </c>
      <c r="G388" s="433">
        <v>0.08</v>
      </c>
      <c r="H388" s="433">
        <v>0.13</v>
      </c>
      <c r="I388" s="433">
        <v>0.27</v>
      </c>
      <c r="J388" s="433">
        <v>0.71</v>
      </c>
      <c r="K388" s="433">
        <v>1.1200000000000001</v>
      </c>
      <c r="L388" s="433">
        <v>1.45</v>
      </c>
      <c r="M388" s="433">
        <v>2.11</v>
      </c>
      <c r="N388" s="433">
        <v>2.23</v>
      </c>
    </row>
    <row r="389" spans="2:14">
      <c r="B389" s="486">
        <v>44253</v>
      </c>
      <c r="C389" s="487">
        <v>0.04</v>
      </c>
      <c r="D389" s="487">
        <v>0.04</v>
      </c>
      <c r="E389" s="487">
        <v>0.04</v>
      </c>
      <c r="F389" s="487">
        <v>0.05</v>
      </c>
      <c r="G389" s="487">
        <v>0.08</v>
      </c>
      <c r="H389" s="487">
        <v>0.14000000000000001</v>
      </c>
      <c r="I389" s="487">
        <v>0.3</v>
      </c>
      <c r="J389" s="487">
        <v>0.75</v>
      </c>
      <c r="K389" s="487">
        <v>1.1499999999999999</v>
      </c>
      <c r="L389" s="487">
        <v>1.44</v>
      </c>
      <c r="M389" s="487">
        <v>2.08</v>
      </c>
      <c r="N389" s="487">
        <v>2.17</v>
      </c>
    </row>
    <row r="390" spans="2:14">
      <c r="B390" s="432">
        <v>44252</v>
      </c>
      <c r="C390" s="433">
        <v>0.04</v>
      </c>
      <c r="D390" s="433">
        <v>0.03</v>
      </c>
      <c r="E390" s="433">
        <v>0.04</v>
      </c>
      <c r="F390" s="433">
        <v>0.06</v>
      </c>
      <c r="G390" s="433">
        <v>0.09</v>
      </c>
      <c r="H390" s="433">
        <v>0.17</v>
      </c>
      <c r="I390" s="433">
        <v>0.34</v>
      </c>
      <c r="J390" s="433">
        <v>0.81</v>
      </c>
      <c r="K390" s="433">
        <v>1.23</v>
      </c>
      <c r="L390" s="433">
        <v>1.54</v>
      </c>
      <c r="M390" s="433">
        <v>2.25</v>
      </c>
      <c r="N390" s="433">
        <v>2.33</v>
      </c>
    </row>
    <row r="391" spans="2:14">
      <c r="B391" s="486">
        <v>44251</v>
      </c>
      <c r="C391" s="487">
        <v>0.03</v>
      </c>
      <c r="D391" s="487">
        <v>0.03</v>
      </c>
      <c r="E391" s="487">
        <v>0.03</v>
      </c>
      <c r="F391" s="487">
        <v>0.05</v>
      </c>
      <c r="G391" s="487">
        <v>0.08</v>
      </c>
      <c r="H391" s="487">
        <v>0.12</v>
      </c>
      <c r="I391" s="487">
        <v>0.24</v>
      </c>
      <c r="J391" s="487">
        <v>0.62</v>
      </c>
      <c r="K391" s="487">
        <v>1.02</v>
      </c>
      <c r="L391" s="487">
        <v>1.38</v>
      </c>
      <c r="M391" s="487">
        <v>2.0699999999999998</v>
      </c>
      <c r="N391" s="487">
        <v>2.2400000000000002</v>
      </c>
    </row>
    <row r="392" spans="2:14">
      <c r="B392" s="432">
        <v>44250</v>
      </c>
      <c r="C392" s="433">
        <v>0.03</v>
      </c>
      <c r="D392" s="433">
        <v>0.02</v>
      </c>
      <c r="E392" s="433">
        <v>0.04</v>
      </c>
      <c r="F392" s="433">
        <v>0.05</v>
      </c>
      <c r="G392" s="433">
        <v>0.08</v>
      </c>
      <c r="H392" s="433">
        <v>0.11</v>
      </c>
      <c r="I392" s="433">
        <v>0.22</v>
      </c>
      <c r="J392" s="433">
        <v>0.59</v>
      </c>
      <c r="K392" s="433">
        <v>1</v>
      </c>
      <c r="L392" s="433">
        <v>1.37</v>
      </c>
      <c r="M392" s="433">
        <v>2.0299999999999998</v>
      </c>
      <c r="N392" s="433">
        <v>2.21</v>
      </c>
    </row>
    <row r="393" spans="2:14">
      <c r="B393" s="486">
        <v>44249</v>
      </c>
      <c r="C393" s="487">
        <v>0.03</v>
      </c>
      <c r="D393" s="487">
        <v>0.02</v>
      </c>
      <c r="E393" s="487">
        <v>0.03</v>
      </c>
      <c r="F393" s="487">
        <v>0.04</v>
      </c>
      <c r="G393" s="487">
        <v>0.06</v>
      </c>
      <c r="H393" s="487">
        <v>0.11</v>
      </c>
      <c r="I393" s="487">
        <v>0.22</v>
      </c>
      <c r="J393" s="487">
        <v>0.61</v>
      </c>
      <c r="K393" s="487">
        <v>1</v>
      </c>
      <c r="L393" s="487">
        <v>1.37</v>
      </c>
      <c r="M393" s="487">
        <v>2.02</v>
      </c>
      <c r="N393" s="487">
        <v>2.19</v>
      </c>
    </row>
    <row r="394" spans="2:14">
      <c r="B394" s="432">
        <v>44246</v>
      </c>
      <c r="C394" s="433">
        <v>0.03</v>
      </c>
      <c r="D394" s="433">
        <v>0.03</v>
      </c>
      <c r="E394" s="433">
        <v>0.04</v>
      </c>
      <c r="F394" s="433">
        <v>0.06</v>
      </c>
      <c r="G394" s="433">
        <v>7.0000000000000007E-2</v>
      </c>
      <c r="H394" s="433">
        <v>0.11</v>
      </c>
      <c r="I394" s="433">
        <v>0.22</v>
      </c>
      <c r="J394" s="433">
        <v>0.59</v>
      </c>
      <c r="K394" s="433">
        <v>0.98</v>
      </c>
      <c r="L394" s="433">
        <v>1.34</v>
      </c>
      <c r="M394" s="433">
        <v>1.98</v>
      </c>
      <c r="N394" s="433">
        <v>2.14</v>
      </c>
    </row>
    <row r="395" spans="2:14">
      <c r="B395" s="486">
        <v>44245</v>
      </c>
      <c r="C395" s="487">
        <v>0.03</v>
      </c>
      <c r="D395" s="487">
        <v>0.03</v>
      </c>
      <c r="E395" s="487">
        <v>0.03</v>
      </c>
      <c r="F395" s="487">
        <v>0.04</v>
      </c>
      <c r="G395" s="487">
        <v>0.06</v>
      </c>
      <c r="H395" s="487">
        <v>0.11</v>
      </c>
      <c r="I395" s="487">
        <v>0.21</v>
      </c>
      <c r="J395" s="487">
        <v>0.56000000000000005</v>
      </c>
      <c r="K395" s="487">
        <v>0.94</v>
      </c>
      <c r="L395" s="487">
        <v>1.29</v>
      </c>
      <c r="M395" s="487">
        <v>1.91</v>
      </c>
      <c r="N395" s="487">
        <v>2.08</v>
      </c>
    </row>
    <row r="396" spans="2:14">
      <c r="B396" s="432">
        <v>44244</v>
      </c>
      <c r="C396" s="433">
        <v>0.03</v>
      </c>
      <c r="D396" s="433">
        <v>0.04</v>
      </c>
      <c r="E396" s="433">
        <v>0.04</v>
      </c>
      <c r="F396" s="433">
        <v>0.06</v>
      </c>
      <c r="G396" s="433">
        <v>7.0000000000000007E-2</v>
      </c>
      <c r="H396" s="433">
        <v>0.11</v>
      </c>
      <c r="I396" s="433">
        <v>0.21</v>
      </c>
      <c r="J396" s="433">
        <v>0.56999999999999995</v>
      </c>
      <c r="K396" s="433">
        <v>0.94</v>
      </c>
      <c r="L396" s="433">
        <v>1.29</v>
      </c>
      <c r="M396" s="433">
        <v>1.92</v>
      </c>
      <c r="N396" s="433">
        <v>2.06</v>
      </c>
    </row>
    <row r="397" spans="2:14">
      <c r="B397" s="486">
        <v>44243</v>
      </c>
      <c r="C397" s="487">
        <v>0.03</v>
      </c>
      <c r="D397" s="487">
        <v>0.04</v>
      </c>
      <c r="E397" s="487">
        <v>0.04</v>
      </c>
      <c r="F397" s="487">
        <v>0.06</v>
      </c>
      <c r="G397" s="487">
        <v>0.08</v>
      </c>
      <c r="H397" s="487">
        <v>0.13</v>
      </c>
      <c r="I397" s="487">
        <v>0.23</v>
      </c>
      <c r="J397" s="487">
        <v>0.56999999999999995</v>
      </c>
      <c r="K397" s="487">
        <v>0.94</v>
      </c>
      <c r="L397" s="487">
        <v>1.3</v>
      </c>
      <c r="M397" s="487">
        <v>1.92</v>
      </c>
      <c r="N397" s="487">
        <v>2.08</v>
      </c>
    </row>
    <row r="398" spans="2:14">
      <c r="B398" s="432">
        <v>44239</v>
      </c>
      <c r="C398" s="433">
        <v>0.03</v>
      </c>
      <c r="D398" s="433">
        <v>0.04</v>
      </c>
      <c r="E398" s="433">
        <v>0.04</v>
      </c>
      <c r="F398" s="433">
        <v>0.05</v>
      </c>
      <c r="G398" s="433">
        <v>0.06</v>
      </c>
      <c r="H398" s="433">
        <v>0.11</v>
      </c>
      <c r="I398" s="433">
        <v>0.2</v>
      </c>
      <c r="J398" s="433">
        <v>0.5</v>
      </c>
      <c r="K398" s="433">
        <v>0.85</v>
      </c>
      <c r="L398" s="433">
        <v>1.2</v>
      </c>
      <c r="M398" s="433">
        <v>1.83</v>
      </c>
      <c r="N398" s="433">
        <v>2.0099999999999998</v>
      </c>
    </row>
    <row r="399" spans="2:14">
      <c r="B399" s="486">
        <v>44238</v>
      </c>
      <c r="C399" s="487">
        <v>0.05</v>
      </c>
      <c r="D399" s="487">
        <v>0.05</v>
      </c>
      <c r="E399" s="487">
        <v>0.05</v>
      </c>
      <c r="F399" s="487">
        <v>0.06</v>
      </c>
      <c r="G399" s="487">
        <v>7.0000000000000007E-2</v>
      </c>
      <c r="H399" s="487">
        <v>0.11</v>
      </c>
      <c r="I399" s="487">
        <v>0.19</v>
      </c>
      <c r="J399" s="487">
        <v>0.46</v>
      </c>
      <c r="K399" s="487">
        <v>0.81</v>
      </c>
      <c r="L399" s="487">
        <v>1.1599999999999999</v>
      </c>
      <c r="M399" s="487">
        <v>1.77</v>
      </c>
      <c r="N399" s="487">
        <v>1.94</v>
      </c>
    </row>
    <row r="400" spans="2:14">
      <c r="B400" s="432">
        <v>44237</v>
      </c>
      <c r="C400" s="433">
        <v>0.05</v>
      </c>
      <c r="D400" s="433">
        <v>0.04</v>
      </c>
      <c r="E400" s="433">
        <v>0.05</v>
      </c>
      <c r="F400" s="433">
        <v>0.06</v>
      </c>
      <c r="G400" s="433">
        <v>7.0000000000000007E-2</v>
      </c>
      <c r="H400" s="433">
        <v>0.11</v>
      </c>
      <c r="I400" s="433">
        <v>0.19</v>
      </c>
      <c r="J400" s="433">
        <v>0.46</v>
      </c>
      <c r="K400" s="433">
        <v>0.8</v>
      </c>
      <c r="L400" s="433">
        <v>1.1499999999999999</v>
      </c>
      <c r="M400" s="433">
        <v>1.75</v>
      </c>
      <c r="N400" s="433">
        <v>1.92</v>
      </c>
    </row>
    <row r="401" spans="2:14">
      <c r="B401" s="486">
        <v>44236</v>
      </c>
      <c r="C401" s="487">
        <v>0.04</v>
      </c>
      <c r="D401" s="487">
        <v>0.04</v>
      </c>
      <c r="E401" s="487">
        <v>0.04</v>
      </c>
      <c r="F401" s="487">
        <v>0.06</v>
      </c>
      <c r="G401" s="487">
        <v>7.0000000000000007E-2</v>
      </c>
      <c r="H401" s="487">
        <v>0.11</v>
      </c>
      <c r="I401" s="487">
        <v>0.19</v>
      </c>
      <c r="J401" s="487">
        <v>0.48</v>
      </c>
      <c r="K401" s="487">
        <v>0.83</v>
      </c>
      <c r="L401" s="487">
        <v>1.18</v>
      </c>
      <c r="M401" s="487">
        <v>1.78</v>
      </c>
      <c r="N401" s="487">
        <v>1.95</v>
      </c>
    </row>
    <row r="402" spans="2:14">
      <c r="B402" s="432">
        <v>44235</v>
      </c>
      <c r="C402" s="433">
        <v>0.04</v>
      </c>
      <c r="D402" s="433">
        <v>0.03</v>
      </c>
      <c r="E402" s="433">
        <v>0.05</v>
      </c>
      <c r="F402" s="433">
        <v>0.05</v>
      </c>
      <c r="G402" s="433">
        <v>7.0000000000000007E-2</v>
      </c>
      <c r="H402" s="433">
        <v>0.11</v>
      </c>
      <c r="I402" s="433">
        <v>0.2</v>
      </c>
      <c r="J402" s="433">
        <v>0.48</v>
      </c>
      <c r="K402" s="433">
        <v>0.83</v>
      </c>
      <c r="L402" s="433">
        <v>1.19</v>
      </c>
      <c r="M402" s="433">
        <v>1.78</v>
      </c>
      <c r="N402" s="433">
        <v>1.96</v>
      </c>
    </row>
    <row r="403" spans="2:14">
      <c r="B403" s="486">
        <v>44232</v>
      </c>
      <c r="C403" s="487">
        <v>0.02</v>
      </c>
      <c r="D403" s="487">
        <v>0.03</v>
      </c>
      <c r="E403" s="487">
        <v>0.03</v>
      </c>
      <c r="F403" s="487">
        <v>0.05</v>
      </c>
      <c r="G403" s="487">
        <v>0.06</v>
      </c>
      <c r="H403" s="487">
        <v>0.09</v>
      </c>
      <c r="I403" s="487">
        <v>0.19</v>
      </c>
      <c r="J403" s="487">
        <v>0.47</v>
      </c>
      <c r="K403" s="487">
        <v>0.83</v>
      </c>
      <c r="L403" s="487">
        <v>1.19</v>
      </c>
      <c r="M403" s="487">
        <v>1.79</v>
      </c>
      <c r="N403" s="487">
        <v>1.97</v>
      </c>
    </row>
    <row r="404" spans="2:14">
      <c r="B404" s="432">
        <v>44231</v>
      </c>
      <c r="C404" s="433">
        <v>0.03</v>
      </c>
      <c r="D404" s="433">
        <v>0.04</v>
      </c>
      <c r="E404" s="433">
        <v>0.04</v>
      </c>
      <c r="F404" s="433">
        <v>0.06</v>
      </c>
      <c r="G404" s="433">
        <v>7.0000000000000007E-2</v>
      </c>
      <c r="H404" s="433">
        <v>0.11</v>
      </c>
      <c r="I404" s="433">
        <v>0.18</v>
      </c>
      <c r="J404" s="433">
        <v>0.46</v>
      </c>
      <c r="K404" s="433">
        <v>0.81</v>
      </c>
      <c r="L404" s="433">
        <v>1.1499999999999999</v>
      </c>
      <c r="M404" s="433">
        <v>1.75</v>
      </c>
      <c r="N404" s="433">
        <v>1.93</v>
      </c>
    </row>
    <row r="405" spans="2:14">
      <c r="B405" s="486">
        <v>44230</v>
      </c>
      <c r="C405" s="487">
        <v>0.03</v>
      </c>
      <c r="D405" s="487">
        <v>0.04</v>
      </c>
      <c r="E405" s="487">
        <v>0.04</v>
      </c>
      <c r="F405" s="487">
        <v>0.06</v>
      </c>
      <c r="G405" s="487">
        <v>0.08</v>
      </c>
      <c r="H405" s="487">
        <v>0.11</v>
      </c>
      <c r="I405" s="487">
        <v>0.19</v>
      </c>
      <c r="J405" s="487">
        <v>0.46</v>
      </c>
      <c r="K405" s="487">
        <v>0.81</v>
      </c>
      <c r="L405" s="487">
        <v>1.1499999999999999</v>
      </c>
      <c r="M405" s="487">
        <v>1.73</v>
      </c>
      <c r="N405" s="487">
        <v>1.92</v>
      </c>
    </row>
    <row r="406" spans="2:14">
      <c r="B406" s="432">
        <v>44229</v>
      </c>
      <c r="C406" s="433">
        <v>0.04</v>
      </c>
      <c r="D406" s="433">
        <v>0.05</v>
      </c>
      <c r="E406" s="433">
        <v>7.0000000000000007E-2</v>
      </c>
      <c r="F406" s="433">
        <v>0.08</v>
      </c>
      <c r="G406" s="433">
        <v>0.08</v>
      </c>
      <c r="H406" s="433">
        <v>0.11</v>
      </c>
      <c r="I406" s="433">
        <v>0.18</v>
      </c>
      <c r="J406" s="433">
        <v>0.45</v>
      </c>
      <c r="K406" s="433">
        <v>0.79</v>
      </c>
      <c r="L406" s="433">
        <v>1.1200000000000001</v>
      </c>
      <c r="M406" s="433">
        <v>1.69</v>
      </c>
      <c r="N406" s="433">
        <v>1.87</v>
      </c>
    </row>
    <row r="407" spans="2:14">
      <c r="B407" s="486">
        <v>44228</v>
      </c>
      <c r="C407" s="487">
        <v>0.06</v>
      </c>
      <c r="D407" s="487">
        <v>7.0000000000000007E-2</v>
      </c>
      <c r="E407" s="487">
        <v>7.0000000000000007E-2</v>
      </c>
      <c r="F407" s="487">
        <v>0.08</v>
      </c>
      <c r="G407" s="487">
        <v>0.08</v>
      </c>
      <c r="H407" s="487">
        <v>0.11</v>
      </c>
      <c r="I407" s="487">
        <v>0.17</v>
      </c>
      <c r="J407" s="487">
        <v>0.42</v>
      </c>
      <c r="K407" s="487">
        <v>0.76</v>
      </c>
      <c r="L407" s="487">
        <v>1.0900000000000001</v>
      </c>
      <c r="M407" s="487">
        <v>1.66</v>
      </c>
      <c r="N407" s="487">
        <v>1.84</v>
      </c>
    </row>
    <row r="408" spans="2:14">
      <c r="B408" s="432">
        <v>44225</v>
      </c>
      <c r="C408" s="433">
        <v>7.0000000000000007E-2</v>
      </c>
      <c r="D408" s="433">
        <v>7.0000000000000007E-2</v>
      </c>
      <c r="E408" s="433">
        <v>0.06</v>
      </c>
      <c r="F408" s="433">
        <v>7.0000000000000007E-2</v>
      </c>
      <c r="G408" s="433">
        <v>0.1</v>
      </c>
      <c r="H408" s="433">
        <v>0.11</v>
      </c>
      <c r="I408" s="433">
        <v>0.19</v>
      </c>
      <c r="J408" s="433">
        <v>0.45</v>
      </c>
      <c r="K408" s="433">
        <v>0.79</v>
      </c>
      <c r="L408" s="433">
        <v>1.1100000000000001</v>
      </c>
      <c r="M408" s="433">
        <v>1.68</v>
      </c>
      <c r="N408" s="433">
        <v>1.87</v>
      </c>
    </row>
    <row r="409" spans="2:14">
      <c r="B409" s="486">
        <v>44224</v>
      </c>
      <c r="C409" s="487">
        <v>0.05</v>
      </c>
      <c r="D409" s="487">
        <v>0.06</v>
      </c>
      <c r="E409" s="487">
        <v>7.0000000000000007E-2</v>
      </c>
      <c r="F409" s="487">
        <v>0.08</v>
      </c>
      <c r="G409" s="487">
        <v>0.08</v>
      </c>
      <c r="H409" s="487">
        <v>0.12</v>
      </c>
      <c r="I409" s="487">
        <v>0.18</v>
      </c>
      <c r="J409" s="487">
        <v>0.42</v>
      </c>
      <c r="K409" s="487">
        <v>0.75</v>
      </c>
      <c r="L409" s="487">
        <v>1.07</v>
      </c>
      <c r="M409" s="487">
        <v>1.63</v>
      </c>
      <c r="N409" s="487">
        <v>1.81</v>
      </c>
    </row>
    <row r="410" spans="2:14">
      <c r="B410" s="432">
        <v>44223</v>
      </c>
      <c r="C410" s="433">
        <v>0.05</v>
      </c>
      <c r="D410" s="433">
        <v>0.06</v>
      </c>
      <c r="E410" s="433">
        <v>0.08</v>
      </c>
      <c r="F410" s="433">
        <v>0.09</v>
      </c>
      <c r="G410" s="433">
        <v>0.09</v>
      </c>
      <c r="H410" s="433">
        <v>0.12</v>
      </c>
      <c r="I410" s="433">
        <v>0.18</v>
      </c>
      <c r="J410" s="433">
        <v>0.41</v>
      </c>
      <c r="K410" s="433">
        <v>0.72</v>
      </c>
      <c r="L410" s="433">
        <v>1.04</v>
      </c>
      <c r="M410" s="433">
        <v>1.6</v>
      </c>
      <c r="N410" s="433">
        <v>1.79</v>
      </c>
    </row>
    <row r="411" spans="2:14">
      <c r="B411" s="486">
        <v>44222</v>
      </c>
      <c r="C411" s="487">
        <v>0.05</v>
      </c>
      <c r="D411" s="487">
        <v>7.0000000000000007E-2</v>
      </c>
      <c r="E411" s="487">
        <v>7.0000000000000007E-2</v>
      </c>
      <c r="F411" s="487">
        <v>0.09</v>
      </c>
      <c r="G411" s="487">
        <v>0.09</v>
      </c>
      <c r="H411" s="487">
        <v>0.11</v>
      </c>
      <c r="I411" s="487">
        <v>0.18</v>
      </c>
      <c r="J411" s="487">
        <v>0.42</v>
      </c>
      <c r="K411" s="487">
        <v>0.74</v>
      </c>
      <c r="L411" s="487">
        <v>1.05</v>
      </c>
      <c r="M411" s="487">
        <v>1.61</v>
      </c>
      <c r="N411" s="487">
        <v>1.8</v>
      </c>
    </row>
    <row r="412" spans="2:14">
      <c r="B412" s="432">
        <v>44221</v>
      </c>
      <c r="C412" s="433">
        <v>7.0000000000000007E-2</v>
      </c>
      <c r="D412" s="433">
        <v>0.08</v>
      </c>
      <c r="E412" s="433">
        <v>0.09</v>
      </c>
      <c r="F412" s="433">
        <v>0.09</v>
      </c>
      <c r="G412" s="433">
        <v>0.1</v>
      </c>
      <c r="H412" s="433">
        <v>0.13</v>
      </c>
      <c r="I412" s="433">
        <v>0.17</v>
      </c>
      <c r="J412" s="433">
        <v>0.42</v>
      </c>
      <c r="K412" s="433">
        <v>0.73</v>
      </c>
      <c r="L412" s="433">
        <v>1.05</v>
      </c>
      <c r="M412" s="433">
        <v>1.61</v>
      </c>
      <c r="N412" s="433">
        <v>1.8</v>
      </c>
    </row>
    <row r="413" spans="2:14">
      <c r="B413" s="486">
        <v>44218</v>
      </c>
      <c r="C413" s="487">
        <v>7.0000000000000007E-2</v>
      </c>
      <c r="D413" s="487">
        <v>0.08</v>
      </c>
      <c r="E413" s="487">
        <v>0.08</v>
      </c>
      <c r="F413" s="487">
        <v>0.1</v>
      </c>
      <c r="G413" s="487">
        <v>0.1</v>
      </c>
      <c r="H413" s="487">
        <v>0.13</v>
      </c>
      <c r="I413" s="487">
        <v>0.19</v>
      </c>
      <c r="J413" s="487">
        <v>0.44</v>
      </c>
      <c r="K413" s="487">
        <v>0.77</v>
      </c>
      <c r="L413" s="487">
        <v>1.1000000000000001</v>
      </c>
      <c r="M413" s="487">
        <v>1.66</v>
      </c>
      <c r="N413" s="487">
        <v>1.85</v>
      </c>
    </row>
    <row r="414" spans="2:14">
      <c r="B414" s="432">
        <v>44217</v>
      </c>
      <c r="C414" s="433">
        <v>7.0000000000000007E-2</v>
      </c>
      <c r="D414" s="433">
        <v>0.09</v>
      </c>
      <c r="E414" s="433">
        <v>0.09</v>
      </c>
      <c r="F414" s="433">
        <v>0.09</v>
      </c>
      <c r="G414" s="433">
        <v>0.1</v>
      </c>
      <c r="H414" s="433">
        <v>0.13</v>
      </c>
      <c r="I414" s="433">
        <v>0.19</v>
      </c>
      <c r="J414" s="433">
        <v>0.45</v>
      </c>
      <c r="K414" s="433">
        <v>0.79</v>
      </c>
      <c r="L414" s="433">
        <v>1.1200000000000001</v>
      </c>
      <c r="M414" s="433">
        <v>1.68</v>
      </c>
      <c r="N414" s="433">
        <v>1.87</v>
      </c>
    </row>
    <row r="415" spans="2:14">
      <c r="B415" s="486">
        <v>44216</v>
      </c>
      <c r="C415" s="487">
        <v>0.08</v>
      </c>
      <c r="D415" s="487">
        <v>0.08</v>
      </c>
      <c r="E415" s="487">
        <v>0.08</v>
      </c>
      <c r="F415" s="487">
        <v>0.1</v>
      </c>
      <c r="G415" s="487">
        <v>0.1</v>
      </c>
      <c r="H415" s="487">
        <v>0.13</v>
      </c>
      <c r="I415" s="487">
        <v>0.19</v>
      </c>
      <c r="J415" s="487">
        <v>0.45</v>
      </c>
      <c r="K415" s="487">
        <v>0.78</v>
      </c>
      <c r="L415" s="487">
        <v>1.1000000000000001</v>
      </c>
      <c r="M415" s="487">
        <v>1.65</v>
      </c>
      <c r="N415" s="487">
        <v>1.84</v>
      </c>
    </row>
    <row r="416" spans="2:14">
      <c r="B416" s="432">
        <v>44215</v>
      </c>
      <c r="C416" s="433">
        <v>7.0000000000000007E-2</v>
      </c>
      <c r="D416" s="433">
        <v>0.09</v>
      </c>
      <c r="E416" s="433">
        <v>0.09</v>
      </c>
      <c r="F416" s="433">
        <v>0.11</v>
      </c>
      <c r="G416" s="433">
        <v>0.1</v>
      </c>
      <c r="H416" s="433">
        <v>0.14000000000000001</v>
      </c>
      <c r="I416" s="433">
        <v>0.21</v>
      </c>
      <c r="J416" s="433">
        <v>0.45</v>
      </c>
      <c r="K416" s="433">
        <v>0.78</v>
      </c>
      <c r="L416" s="433">
        <v>1.1000000000000001</v>
      </c>
      <c r="M416" s="433">
        <v>1.65</v>
      </c>
      <c r="N416" s="433">
        <v>1.84</v>
      </c>
    </row>
    <row r="417" spans="2:14">
      <c r="B417" s="486">
        <v>44211</v>
      </c>
      <c r="C417" s="487">
        <v>0.08</v>
      </c>
      <c r="D417" s="487">
        <v>0.09</v>
      </c>
      <c r="E417" s="487">
        <v>0.09</v>
      </c>
      <c r="F417" s="487">
        <v>0.1</v>
      </c>
      <c r="G417" s="487">
        <v>0.1</v>
      </c>
      <c r="H417" s="487">
        <v>0.13</v>
      </c>
      <c r="I417" s="487">
        <v>0.2</v>
      </c>
      <c r="J417" s="487">
        <v>0.46</v>
      </c>
      <c r="K417" s="487">
        <v>0.78</v>
      </c>
      <c r="L417" s="487">
        <v>1.1100000000000001</v>
      </c>
      <c r="M417" s="487">
        <v>1.66</v>
      </c>
      <c r="N417" s="487">
        <v>1.85</v>
      </c>
    </row>
    <row r="418" spans="2:14">
      <c r="B418" s="432">
        <v>44210</v>
      </c>
      <c r="C418" s="433">
        <v>0.09</v>
      </c>
      <c r="D418" s="433">
        <v>0.09</v>
      </c>
      <c r="E418" s="433">
        <v>0.09</v>
      </c>
      <c r="F418" s="433">
        <v>0.09</v>
      </c>
      <c r="G418" s="433">
        <v>0.1</v>
      </c>
      <c r="H418" s="433">
        <v>0.16</v>
      </c>
      <c r="I418" s="433">
        <v>0.23</v>
      </c>
      <c r="J418" s="433">
        <v>0.49</v>
      </c>
      <c r="K418" s="433">
        <v>0.82</v>
      </c>
      <c r="L418" s="433">
        <v>1.1499999999999999</v>
      </c>
      <c r="M418" s="433">
        <v>1.69</v>
      </c>
      <c r="N418" s="433">
        <v>1.88</v>
      </c>
    </row>
    <row r="419" spans="2:14">
      <c r="B419" s="486">
        <v>44209</v>
      </c>
      <c r="C419" s="487">
        <v>0.09</v>
      </c>
      <c r="D419" s="487">
        <v>0.08</v>
      </c>
      <c r="E419" s="487">
        <v>0.09</v>
      </c>
      <c r="F419" s="487">
        <v>0.1</v>
      </c>
      <c r="G419" s="487">
        <v>0.12</v>
      </c>
      <c r="H419" s="487">
        <v>0.14000000000000001</v>
      </c>
      <c r="I419" s="487">
        <v>0.22</v>
      </c>
      <c r="J419" s="487">
        <v>0.48</v>
      </c>
      <c r="K419" s="487">
        <v>0.8</v>
      </c>
      <c r="L419" s="487">
        <v>1.1000000000000001</v>
      </c>
      <c r="M419" s="487">
        <v>1.63</v>
      </c>
      <c r="N419" s="487">
        <v>1.82</v>
      </c>
    </row>
    <row r="420" spans="2:14">
      <c r="B420" s="432">
        <v>44208</v>
      </c>
      <c r="C420" s="433">
        <v>0.09</v>
      </c>
      <c r="D420" s="433">
        <v>0.08</v>
      </c>
      <c r="E420" s="433">
        <v>0.09</v>
      </c>
      <c r="F420" s="433">
        <v>0.09</v>
      </c>
      <c r="G420" s="433">
        <v>0.11</v>
      </c>
      <c r="H420" s="433">
        <v>0.14000000000000001</v>
      </c>
      <c r="I420" s="433">
        <v>0.23</v>
      </c>
      <c r="J420" s="433">
        <v>0.5</v>
      </c>
      <c r="K420" s="433">
        <v>0.83</v>
      </c>
      <c r="L420" s="433">
        <v>1.1499999999999999</v>
      </c>
      <c r="M420" s="433">
        <v>1.68</v>
      </c>
      <c r="N420" s="433">
        <v>1.88</v>
      </c>
    </row>
    <row r="421" spans="2:14">
      <c r="B421" s="486">
        <v>44207</v>
      </c>
      <c r="C421" s="487">
        <v>0.09</v>
      </c>
      <c r="D421" s="487">
        <v>0.08</v>
      </c>
      <c r="E421" s="487">
        <v>0.08</v>
      </c>
      <c r="F421" s="487">
        <v>0.1</v>
      </c>
      <c r="G421" s="487">
        <v>0.1</v>
      </c>
      <c r="H421" s="487">
        <v>0.14000000000000001</v>
      </c>
      <c r="I421" s="487">
        <v>0.22</v>
      </c>
      <c r="J421" s="487">
        <v>0.5</v>
      </c>
      <c r="K421" s="487">
        <v>0.84</v>
      </c>
      <c r="L421" s="487">
        <v>1.1499999999999999</v>
      </c>
      <c r="M421" s="487">
        <v>1.68</v>
      </c>
      <c r="N421" s="487">
        <v>1.88</v>
      </c>
    </row>
    <row r="422" spans="2:14">
      <c r="B422" s="432">
        <v>44204</v>
      </c>
      <c r="C422" s="433">
        <v>0.08</v>
      </c>
      <c r="D422" s="433">
        <v>0.08</v>
      </c>
      <c r="E422" s="433">
        <v>0.08</v>
      </c>
      <c r="F422" s="433">
        <v>0.09</v>
      </c>
      <c r="G422" s="433">
        <v>0.1</v>
      </c>
      <c r="H422" s="433">
        <v>0.14000000000000001</v>
      </c>
      <c r="I422" s="433">
        <v>0.24</v>
      </c>
      <c r="J422" s="433">
        <v>0.49</v>
      </c>
      <c r="K422" s="433">
        <v>0.81</v>
      </c>
      <c r="L422" s="433">
        <v>1.1299999999999999</v>
      </c>
      <c r="M422" s="433">
        <v>1.67</v>
      </c>
      <c r="N422" s="433">
        <v>1.87</v>
      </c>
    </row>
    <row r="423" spans="2:14">
      <c r="B423" s="486">
        <v>44203</v>
      </c>
      <c r="C423" s="487">
        <v>0.09</v>
      </c>
      <c r="D423" s="487">
        <v>0.09</v>
      </c>
      <c r="E423" s="487">
        <v>0.09</v>
      </c>
      <c r="F423" s="487">
        <v>0.09</v>
      </c>
      <c r="G423" s="487">
        <v>0.11</v>
      </c>
      <c r="H423" s="487">
        <v>0.14000000000000001</v>
      </c>
      <c r="I423" s="487">
        <v>0.22</v>
      </c>
      <c r="J423" s="487">
        <v>0.46</v>
      </c>
      <c r="K423" s="487">
        <v>0.78</v>
      </c>
      <c r="L423" s="487">
        <v>1.08</v>
      </c>
      <c r="M423" s="487">
        <v>1.64</v>
      </c>
      <c r="N423" s="487">
        <v>1.85</v>
      </c>
    </row>
    <row r="424" spans="2:14">
      <c r="B424" s="432">
        <v>44202</v>
      </c>
      <c r="C424" s="433">
        <v>0.09</v>
      </c>
      <c r="D424" s="433">
        <v>0.09</v>
      </c>
      <c r="E424" s="433">
        <v>0.09</v>
      </c>
      <c r="F424" s="433">
        <v>0.09</v>
      </c>
      <c r="G424" s="433">
        <v>0.11</v>
      </c>
      <c r="H424" s="433">
        <v>0.14000000000000001</v>
      </c>
      <c r="I424" s="433">
        <v>0.2</v>
      </c>
      <c r="J424" s="433">
        <v>0.43</v>
      </c>
      <c r="K424" s="433">
        <v>0.74</v>
      </c>
      <c r="L424" s="433">
        <v>1.04</v>
      </c>
      <c r="M424" s="433">
        <v>1.6</v>
      </c>
      <c r="N424" s="433">
        <v>1.81</v>
      </c>
    </row>
    <row r="425" spans="2:14">
      <c r="B425" s="486">
        <v>44201</v>
      </c>
      <c r="C425" s="487">
        <v>0.08</v>
      </c>
      <c r="D425" s="487">
        <v>0.09</v>
      </c>
      <c r="E425" s="487">
        <v>0.09</v>
      </c>
      <c r="F425" s="487">
        <v>0.09</v>
      </c>
      <c r="G425" s="487">
        <v>0.1</v>
      </c>
      <c r="H425" s="487">
        <v>0.13</v>
      </c>
      <c r="I425" s="487">
        <v>0.17</v>
      </c>
      <c r="J425" s="487">
        <v>0.38</v>
      </c>
      <c r="K425" s="487">
        <v>0.66</v>
      </c>
      <c r="L425" s="487">
        <v>0.96</v>
      </c>
      <c r="M425" s="487">
        <v>1.49</v>
      </c>
      <c r="N425" s="487">
        <v>1.7</v>
      </c>
    </row>
    <row r="426" spans="2:14">
      <c r="B426" s="432">
        <v>44200</v>
      </c>
      <c r="C426" s="433">
        <v>0.09</v>
      </c>
      <c r="D426" s="433">
        <v>0.09</v>
      </c>
      <c r="E426" s="433">
        <v>0.09</v>
      </c>
      <c r="F426" s="433">
        <v>0.09</v>
      </c>
      <c r="G426" s="433">
        <v>0.1</v>
      </c>
      <c r="H426" s="433">
        <v>0.11</v>
      </c>
      <c r="I426" s="433">
        <v>0.16</v>
      </c>
      <c r="J426" s="433">
        <v>0.36</v>
      </c>
      <c r="K426" s="433">
        <v>0.64</v>
      </c>
      <c r="L426" s="433">
        <v>0.93</v>
      </c>
      <c r="M426" s="433">
        <v>1.46</v>
      </c>
      <c r="N426" s="433">
        <v>1.66</v>
      </c>
    </row>
    <row r="427" spans="2:14">
      <c r="B427" s="486">
        <v>44196</v>
      </c>
      <c r="C427" s="487">
        <v>0.08</v>
      </c>
      <c r="D427" s="487">
        <v>0.08</v>
      </c>
      <c r="E427" s="487">
        <v>0.09</v>
      </c>
      <c r="F427" s="487">
        <v>0.09</v>
      </c>
      <c r="G427" s="487">
        <v>0.1</v>
      </c>
      <c r="H427" s="487">
        <v>0.13</v>
      </c>
      <c r="I427" s="487">
        <v>0.17</v>
      </c>
      <c r="J427" s="487">
        <v>0.36</v>
      </c>
      <c r="K427" s="487">
        <v>0.65</v>
      </c>
      <c r="L427" s="487">
        <v>0.93</v>
      </c>
      <c r="M427" s="487">
        <v>1.45</v>
      </c>
      <c r="N427" s="487">
        <v>1.65</v>
      </c>
    </row>
    <row r="428" spans="2:14">
      <c r="B428" s="432">
        <v>44195</v>
      </c>
      <c r="C428" s="433">
        <v>0.06</v>
      </c>
      <c r="D428" s="433">
        <v>0.06</v>
      </c>
      <c r="E428" s="433">
        <v>0.08</v>
      </c>
      <c r="F428" s="433">
        <v>0.09</v>
      </c>
      <c r="G428" s="433">
        <v>0.12</v>
      </c>
      <c r="H428" s="433">
        <v>0.12</v>
      </c>
      <c r="I428" s="433">
        <v>0.17</v>
      </c>
      <c r="J428" s="433">
        <v>0.37</v>
      </c>
      <c r="K428" s="433">
        <v>0.66</v>
      </c>
      <c r="L428" s="433">
        <v>0.93</v>
      </c>
      <c r="M428" s="433">
        <v>1.46</v>
      </c>
      <c r="N428" s="433">
        <v>1.66</v>
      </c>
    </row>
    <row r="429" spans="2:14">
      <c r="B429" s="486">
        <v>44194</v>
      </c>
      <c r="C429" s="487">
        <v>0.08</v>
      </c>
      <c r="D429" s="487">
        <v>0.09</v>
      </c>
      <c r="E429" s="487">
        <v>0.1</v>
      </c>
      <c r="F429" s="487">
        <v>0.12</v>
      </c>
      <c r="G429" s="487">
        <v>0.11</v>
      </c>
      <c r="H429" s="487">
        <v>0.12</v>
      </c>
      <c r="I429" s="487">
        <v>0.17</v>
      </c>
      <c r="J429" s="487">
        <v>0.37</v>
      </c>
      <c r="K429" s="487">
        <v>0.66</v>
      </c>
      <c r="L429" s="487">
        <v>0.94</v>
      </c>
      <c r="M429" s="487">
        <v>1.47</v>
      </c>
      <c r="N429" s="487">
        <v>1.67</v>
      </c>
    </row>
    <row r="430" spans="2:14">
      <c r="B430" s="432">
        <v>44193</v>
      </c>
      <c r="C430" s="433">
        <v>0.09</v>
      </c>
      <c r="D430" s="433">
        <v>0.1</v>
      </c>
      <c r="E430" s="433">
        <v>0.11</v>
      </c>
      <c r="F430" s="433">
        <v>0.11</v>
      </c>
      <c r="G430" s="433">
        <v>0.11</v>
      </c>
      <c r="H430" s="433">
        <v>0.13</v>
      </c>
      <c r="I430" s="433">
        <v>0.17</v>
      </c>
      <c r="J430" s="433">
        <v>0.38</v>
      </c>
      <c r="K430" s="433">
        <v>0.65</v>
      </c>
      <c r="L430" s="433">
        <v>0.94</v>
      </c>
      <c r="M430" s="433">
        <v>1.46</v>
      </c>
      <c r="N430" s="433">
        <v>1.67</v>
      </c>
    </row>
    <row r="431" spans="2:14">
      <c r="B431" s="486">
        <v>44189</v>
      </c>
      <c r="C431" s="487">
        <v>0.09</v>
      </c>
      <c r="D431" s="487">
        <v>0.09</v>
      </c>
      <c r="E431" s="487">
        <v>0.09</v>
      </c>
      <c r="F431" s="487">
        <v>0.09</v>
      </c>
      <c r="G431" s="487">
        <v>0.1</v>
      </c>
      <c r="H431" s="487">
        <v>0.13</v>
      </c>
      <c r="I431" s="487">
        <v>0.17</v>
      </c>
      <c r="J431" s="487">
        <v>0.37</v>
      </c>
      <c r="K431" s="487">
        <v>0.66</v>
      </c>
      <c r="L431" s="487">
        <v>0.94</v>
      </c>
      <c r="M431" s="487">
        <v>1.46</v>
      </c>
      <c r="N431" s="487">
        <v>1.66</v>
      </c>
    </row>
    <row r="432" spans="2:14">
      <c r="B432" s="432">
        <v>44188</v>
      </c>
      <c r="C432" s="433">
        <v>7.0000000000000007E-2</v>
      </c>
      <c r="D432" s="433">
        <v>0.08</v>
      </c>
      <c r="E432" s="433">
        <v>0.09</v>
      </c>
      <c r="F432" s="433">
        <v>0.09</v>
      </c>
      <c r="G432" s="433">
        <v>0.09</v>
      </c>
      <c r="H432" s="433">
        <v>0.13</v>
      </c>
      <c r="I432" s="433">
        <v>0.18</v>
      </c>
      <c r="J432" s="433">
        <v>0.38</v>
      </c>
      <c r="K432" s="433">
        <v>0.67</v>
      </c>
      <c r="L432" s="433">
        <v>0.96</v>
      </c>
      <c r="M432" s="433">
        <v>1.49</v>
      </c>
      <c r="N432" s="433">
        <v>1.7</v>
      </c>
    </row>
    <row r="433" spans="2:14">
      <c r="B433" s="486">
        <v>44187</v>
      </c>
      <c r="C433" s="487">
        <v>7.0000000000000007E-2</v>
      </c>
      <c r="D433" s="487">
        <v>0.09</v>
      </c>
      <c r="E433" s="487">
        <v>0.09</v>
      </c>
      <c r="F433" s="487">
        <v>0.09</v>
      </c>
      <c r="G433" s="487">
        <v>0.09</v>
      </c>
      <c r="H433" s="487">
        <v>0.13</v>
      </c>
      <c r="I433" s="487">
        <v>0.17</v>
      </c>
      <c r="J433" s="487">
        <v>0.37</v>
      </c>
      <c r="K433" s="487">
        <v>0.64</v>
      </c>
      <c r="L433" s="487">
        <v>0.93</v>
      </c>
      <c r="M433" s="487">
        <v>1.45</v>
      </c>
      <c r="N433" s="487">
        <v>1.65</v>
      </c>
    </row>
    <row r="434" spans="2:14">
      <c r="B434" s="432">
        <v>44186</v>
      </c>
      <c r="C434" s="433">
        <v>0.08</v>
      </c>
      <c r="D434" s="433">
        <v>0.09</v>
      </c>
      <c r="E434" s="433">
        <v>0.09</v>
      </c>
      <c r="F434" s="433">
        <v>0.09</v>
      </c>
      <c r="G434" s="433">
        <v>0.09</v>
      </c>
      <c r="H434" s="433">
        <v>0.13</v>
      </c>
      <c r="I434" s="433">
        <v>0.18</v>
      </c>
      <c r="J434" s="433">
        <v>0.39</v>
      </c>
      <c r="K434" s="433">
        <v>0.66</v>
      </c>
      <c r="L434" s="433">
        <v>0.95</v>
      </c>
      <c r="M434" s="433">
        <v>1.48</v>
      </c>
      <c r="N434" s="433">
        <v>1.68</v>
      </c>
    </row>
    <row r="435" spans="2:14">
      <c r="B435" s="486">
        <v>44183</v>
      </c>
      <c r="C435" s="487">
        <v>0.08</v>
      </c>
      <c r="D435" s="487">
        <v>0.08</v>
      </c>
      <c r="E435" s="487">
        <v>0.08</v>
      </c>
      <c r="F435" s="487">
        <v>0.09</v>
      </c>
      <c r="G435" s="487">
        <v>0.09</v>
      </c>
      <c r="H435" s="487">
        <v>0.13</v>
      </c>
      <c r="I435" s="487">
        <v>0.19</v>
      </c>
      <c r="J435" s="487">
        <v>0.39</v>
      </c>
      <c r="K435" s="487">
        <v>0.67</v>
      </c>
      <c r="L435" s="487">
        <v>0.95</v>
      </c>
      <c r="M435" s="487">
        <v>1.49</v>
      </c>
      <c r="N435" s="487">
        <v>1.7</v>
      </c>
    </row>
    <row r="436" spans="2:14">
      <c r="B436" s="432">
        <v>44182</v>
      </c>
      <c r="C436" s="433">
        <v>0.08</v>
      </c>
      <c r="D436" s="433">
        <v>0.09</v>
      </c>
      <c r="E436" s="433">
        <v>0.08</v>
      </c>
      <c r="F436" s="433">
        <v>0.09</v>
      </c>
      <c r="G436" s="433">
        <v>0.09</v>
      </c>
      <c r="H436" s="433">
        <v>0.13</v>
      </c>
      <c r="I436" s="433">
        <v>0.19</v>
      </c>
      <c r="J436" s="433">
        <v>0.38</v>
      </c>
      <c r="K436" s="433">
        <v>0.66</v>
      </c>
      <c r="L436" s="433">
        <v>0.94</v>
      </c>
      <c r="M436" s="433">
        <v>1.47</v>
      </c>
      <c r="N436" s="433">
        <v>1.68</v>
      </c>
    </row>
    <row r="437" spans="2:14">
      <c r="B437" s="486">
        <v>44181</v>
      </c>
      <c r="C437" s="487">
        <v>0.08</v>
      </c>
      <c r="D437" s="487">
        <v>0.08</v>
      </c>
      <c r="E437" s="487">
        <v>0.09</v>
      </c>
      <c r="F437" s="487">
        <v>0.09</v>
      </c>
      <c r="G437" s="487">
        <v>0.09</v>
      </c>
      <c r="H437" s="487">
        <v>0.13</v>
      </c>
      <c r="I437" s="487">
        <v>0.18</v>
      </c>
      <c r="J437" s="487">
        <v>0.37</v>
      </c>
      <c r="K437" s="487">
        <v>0.64</v>
      </c>
      <c r="L437" s="487">
        <v>0.92</v>
      </c>
      <c r="M437" s="487">
        <v>1.46</v>
      </c>
      <c r="N437" s="487">
        <v>1.66</v>
      </c>
    </row>
    <row r="438" spans="2:14">
      <c r="B438" s="432">
        <v>44180</v>
      </c>
      <c r="C438" s="433">
        <v>7.0000000000000007E-2</v>
      </c>
      <c r="D438" s="433">
        <v>0.08</v>
      </c>
      <c r="E438" s="433">
        <v>0.08</v>
      </c>
      <c r="F438" s="433">
        <v>0.08</v>
      </c>
      <c r="G438" s="433">
        <v>0.09</v>
      </c>
      <c r="H438" s="433">
        <v>0.11</v>
      </c>
      <c r="I438" s="433">
        <v>0.18</v>
      </c>
      <c r="J438" s="433">
        <v>0.37</v>
      </c>
      <c r="K438" s="433">
        <v>0.64</v>
      </c>
      <c r="L438" s="433">
        <v>0.92</v>
      </c>
      <c r="M438" s="433">
        <v>1.45</v>
      </c>
      <c r="N438" s="433">
        <v>1.65</v>
      </c>
    </row>
    <row r="439" spans="2:14">
      <c r="B439" s="486">
        <v>44179</v>
      </c>
      <c r="C439" s="487">
        <v>7.0000000000000007E-2</v>
      </c>
      <c r="D439" s="487">
        <v>0.08</v>
      </c>
      <c r="E439" s="487">
        <v>0.09</v>
      </c>
      <c r="F439" s="487">
        <v>0.08</v>
      </c>
      <c r="G439" s="487">
        <v>0.1</v>
      </c>
      <c r="H439" s="487">
        <v>0.13</v>
      </c>
      <c r="I439" s="487">
        <v>0.17</v>
      </c>
      <c r="J439" s="487">
        <v>0.37</v>
      </c>
      <c r="K439" s="487">
        <v>0.63</v>
      </c>
      <c r="L439" s="487">
        <v>0.9</v>
      </c>
      <c r="M439" s="487">
        <v>1.43</v>
      </c>
      <c r="N439" s="487">
        <v>1.63</v>
      </c>
    </row>
    <row r="440" spans="2:14">
      <c r="B440" s="432">
        <v>44176</v>
      </c>
      <c r="C440" s="433">
        <v>0.08</v>
      </c>
      <c r="D440" s="433">
        <v>0.08</v>
      </c>
      <c r="E440" s="433">
        <v>0.08</v>
      </c>
      <c r="F440" s="433">
        <v>0.08</v>
      </c>
      <c r="G440" s="433">
        <v>0.1</v>
      </c>
      <c r="H440" s="433">
        <v>0.11</v>
      </c>
      <c r="I440" s="433">
        <v>0.18</v>
      </c>
      <c r="J440" s="433">
        <v>0.37</v>
      </c>
      <c r="K440" s="433">
        <v>0.63</v>
      </c>
      <c r="L440" s="433">
        <v>0.9</v>
      </c>
      <c r="M440" s="433">
        <v>1.42</v>
      </c>
      <c r="N440" s="433">
        <v>1.63</v>
      </c>
    </row>
    <row r="441" spans="2:14">
      <c r="B441" s="486">
        <v>44175</v>
      </c>
      <c r="C441" s="487">
        <v>7.0000000000000007E-2</v>
      </c>
      <c r="D441" s="487">
        <v>0.08</v>
      </c>
      <c r="E441" s="487">
        <v>0.08</v>
      </c>
      <c r="F441" s="487">
        <v>0.09</v>
      </c>
      <c r="G441" s="487">
        <v>0.1</v>
      </c>
      <c r="H441" s="487">
        <v>0.14000000000000001</v>
      </c>
      <c r="I441" s="487">
        <v>0.2</v>
      </c>
      <c r="J441" s="487">
        <v>0.39</v>
      </c>
      <c r="K441" s="487">
        <v>0.65</v>
      </c>
      <c r="L441" s="487">
        <v>0.92</v>
      </c>
      <c r="M441" s="487">
        <v>1.44</v>
      </c>
      <c r="N441" s="487">
        <v>1.65</v>
      </c>
    </row>
    <row r="442" spans="2:14">
      <c r="B442" s="432">
        <v>44174</v>
      </c>
      <c r="C442" s="433">
        <v>7.0000000000000007E-2</v>
      </c>
      <c r="D442" s="433">
        <v>7.0000000000000007E-2</v>
      </c>
      <c r="E442" s="433">
        <v>0.08</v>
      </c>
      <c r="F442" s="433">
        <v>0.09</v>
      </c>
      <c r="G442" s="433">
        <v>0.1</v>
      </c>
      <c r="H442" s="433">
        <v>0.16</v>
      </c>
      <c r="I442" s="433">
        <v>0.21</v>
      </c>
      <c r="J442" s="433">
        <v>0.41</v>
      </c>
      <c r="K442" s="433">
        <v>0.68</v>
      </c>
      <c r="L442" s="433">
        <v>0.95</v>
      </c>
      <c r="M442" s="433">
        <v>1.48</v>
      </c>
      <c r="N442" s="433">
        <v>1.69</v>
      </c>
    </row>
    <row r="443" spans="2:14">
      <c r="B443" s="486">
        <v>44173</v>
      </c>
      <c r="C443" s="487">
        <v>0.08</v>
      </c>
      <c r="D443" s="487">
        <v>0.08</v>
      </c>
      <c r="E443" s="487">
        <v>0.09</v>
      </c>
      <c r="F443" s="487">
        <v>0.09</v>
      </c>
      <c r="G443" s="487">
        <v>0.1</v>
      </c>
      <c r="H443" s="487">
        <v>0.14000000000000001</v>
      </c>
      <c r="I443" s="487">
        <v>0.2</v>
      </c>
      <c r="J443" s="487">
        <v>0.39</v>
      </c>
      <c r="K443" s="487">
        <v>0.65</v>
      </c>
      <c r="L443" s="487">
        <v>0.92</v>
      </c>
      <c r="M443" s="487">
        <v>1.46</v>
      </c>
      <c r="N443" s="487">
        <v>1.67</v>
      </c>
    </row>
    <row r="444" spans="2:14">
      <c r="B444" s="432">
        <v>44172</v>
      </c>
      <c r="C444" s="433">
        <v>0.09</v>
      </c>
      <c r="D444" s="433">
        <v>0.08</v>
      </c>
      <c r="E444" s="433">
        <v>0.08</v>
      </c>
      <c r="F444" s="433">
        <v>0.1</v>
      </c>
      <c r="G444" s="433">
        <v>0.1</v>
      </c>
      <c r="H444" s="433">
        <v>0.14000000000000001</v>
      </c>
      <c r="I444" s="433">
        <v>0.2</v>
      </c>
      <c r="J444" s="433">
        <v>0.4</v>
      </c>
      <c r="K444" s="433">
        <v>0.67</v>
      </c>
      <c r="L444" s="433">
        <v>0.94</v>
      </c>
      <c r="M444" s="433">
        <v>1.49</v>
      </c>
      <c r="N444" s="433">
        <v>1.69</v>
      </c>
    </row>
    <row r="445" spans="2:14">
      <c r="B445" s="486">
        <v>44169</v>
      </c>
      <c r="C445" s="487">
        <v>7.0000000000000007E-2</v>
      </c>
      <c r="D445" s="487">
        <v>7.0000000000000007E-2</v>
      </c>
      <c r="E445" s="487">
        <v>0.09</v>
      </c>
      <c r="F445" s="487">
        <v>0.1</v>
      </c>
      <c r="G445" s="487">
        <v>0.11</v>
      </c>
      <c r="H445" s="487">
        <v>0.16</v>
      </c>
      <c r="I445" s="487">
        <v>0.21</v>
      </c>
      <c r="J445" s="487">
        <v>0.42</v>
      </c>
      <c r="K445" s="487">
        <v>0.7</v>
      </c>
      <c r="L445" s="487">
        <v>0.97</v>
      </c>
      <c r="M445" s="487">
        <v>1.53</v>
      </c>
      <c r="N445" s="487">
        <v>1.73</v>
      </c>
    </row>
    <row r="446" spans="2:14">
      <c r="B446" s="432">
        <v>44168</v>
      </c>
      <c r="C446" s="433">
        <v>0.08</v>
      </c>
      <c r="D446" s="433">
        <v>0.08</v>
      </c>
      <c r="E446" s="433">
        <v>0.08</v>
      </c>
      <c r="F446" s="433">
        <v>0.09</v>
      </c>
      <c r="G446" s="433">
        <v>0.1</v>
      </c>
      <c r="H446" s="433">
        <v>0.16</v>
      </c>
      <c r="I446" s="433">
        <v>0.21</v>
      </c>
      <c r="J446" s="433">
        <v>0.4</v>
      </c>
      <c r="K446" s="433">
        <v>0.67</v>
      </c>
      <c r="L446" s="433">
        <v>0.92</v>
      </c>
      <c r="M446" s="433">
        <v>1.46</v>
      </c>
      <c r="N446" s="433">
        <v>1.67</v>
      </c>
    </row>
    <row r="447" spans="2:14">
      <c r="B447" s="486">
        <v>44167</v>
      </c>
      <c r="C447" s="487">
        <v>7.0000000000000007E-2</v>
      </c>
      <c r="D447" s="487">
        <v>0.08</v>
      </c>
      <c r="E447" s="487">
        <v>0.09</v>
      </c>
      <c r="F447" s="487">
        <v>0.1</v>
      </c>
      <c r="G447" s="487">
        <v>0.11</v>
      </c>
      <c r="H447" s="487">
        <v>0.16</v>
      </c>
      <c r="I447" s="487">
        <v>0.22</v>
      </c>
      <c r="J447" s="487">
        <v>0.42</v>
      </c>
      <c r="K447" s="487">
        <v>0.69</v>
      </c>
      <c r="L447" s="487">
        <v>0.95</v>
      </c>
      <c r="M447" s="487">
        <v>1.5</v>
      </c>
      <c r="N447" s="487">
        <v>1.7</v>
      </c>
    </row>
    <row r="448" spans="2:14">
      <c r="B448" s="432">
        <v>44166</v>
      </c>
      <c r="C448" s="433">
        <v>7.0000000000000007E-2</v>
      </c>
      <c r="D448" s="433">
        <v>7.0000000000000007E-2</v>
      </c>
      <c r="E448" s="433">
        <v>0.09</v>
      </c>
      <c r="F448" s="433">
        <v>0.1</v>
      </c>
      <c r="G448" s="433">
        <v>0.12</v>
      </c>
      <c r="H448" s="433">
        <v>0.17</v>
      </c>
      <c r="I448" s="433">
        <v>0.22</v>
      </c>
      <c r="J448" s="433">
        <v>0.42</v>
      </c>
      <c r="K448" s="433">
        <v>0.68</v>
      </c>
      <c r="L448" s="433">
        <v>0.92</v>
      </c>
      <c r="M448" s="433">
        <v>1.46</v>
      </c>
      <c r="N448" s="433">
        <v>1.66</v>
      </c>
    </row>
    <row r="449" spans="2:14">
      <c r="B449" s="486">
        <v>44165</v>
      </c>
      <c r="C449" s="487">
        <v>0.08</v>
      </c>
      <c r="D449" s="487">
        <v>0.08</v>
      </c>
      <c r="E449" s="487">
        <v>0.08</v>
      </c>
      <c r="F449" s="487">
        <v>0.09</v>
      </c>
      <c r="G449" s="487">
        <v>0.11</v>
      </c>
      <c r="H449" s="487">
        <v>0.16</v>
      </c>
      <c r="I449" s="487">
        <v>0.19</v>
      </c>
      <c r="J449" s="487">
        <v>0.36</v>
      </c>
      <c r="K449" s="487">
        <v>0.62</v>
      </c>
      <c r="L449" s="487">
        <v>0.84</v>
      </c>
      <c r="M449" s="487">
        <v>1.37</v>
      </c>
      <c r="N449" s="487">
        <v>1.58</v>
      </c>
    </row>
    <row r="450" spans="2:14">
      <c r="B450" s="432">
        <v>44162</v>
      </c>
      <c r="C450" s="433">
        <v>0.09</v>
      </c>
      <c r="D450" s="433">
        <v>0.09</v>
      </c>
      <c r="E450" s="433">
        <v>0.09</v>
      </c>
      <c r="F450" s="433">
        <v>0.1</v>
      </c>
      <c r="G450" s="433">
        <v>0.11</v>
      </c>
      <c r="H450" s="433">
        <v>0.16</v>
      </c>
      <c r="I450" s="433">
        <v>0.2</v>
      </c>
      <c r="J450" s="433">
        <v>0.37</v>
      </c>
      <c r="K450" s="433">
        <v>0.61</v>
      </c>
      <c r="L450" s="433">
        <v>0.84</v>
      </c>
      <c r="M450" s="433">
        <v>1.36</v>
      </c>
      <c r="N450" s="433">
        <v>1.57</v>
      </c>
    </row>
    <row r="451" spans="2:14">
      <c r="B451" s="486">
        <v>44160</v>
      </c>
      <c r="C451" s="487">
        <v>7.0000000000000007E-2</v>
      </c>
      <c r="D451" s="487">
        <v>7.0000000000000007E-2</v>
      </c>
      <c r="E451" s="487">
        <v>0.09</v>
      </c>
      <c r="F451" s="487">
        <v>0.09</v>
      </c>
      <c r="G451" s="487">
        <v>0.11</v>
      </c>
      <c r="H451" s="487">
        <v>0.17</v>
      </c>
      <c r="I451" s="487">
        <v>0.21</v>
      </c>
      <c r="J451" s="487">
        <v>0.39</v>
      </c>
      <c r="K451" s="487">
        <v>0.65</v>
      </c>
      <c r="L451" s="487">
        <v>0.88</v>
      </c>
      <c r="M451" s="487">
        <v>1.41</v>
      </c>
      <c r="N451" s="487">
        <v>1.62</v>
      </c>
    </row>
    <row r="452" spans="2:14">
      <c r="B452" s="432">
        <v>44159</v>
      </c>
      <c r="C452" s="433">
        <v>0.08</v>
      </c>
      <c r="D452" s="433">
        <v>0.08</v>
      </c>
      <c r="E452" s="433">
        <v>0.09</v>
      </c>
      <c r="F452" s="433">
        <v>0.1</v>
      </c>
      <c r="G452" s="433">
        <v>0.11</v>
      </c>
      <c r="H452" s="433">
        <v>0.16</v>
      </c>
      <c r="I452" s="433">
        <v>0.22</v>
      </c>
      <c r="J452" s="433">
        <v>0.39</v>
      </c>
      <c r="K452" s="433">
        <v>0.65</v>
      </c>
      <c r="L452" s="433">
        <v>0.88</v>
      </c>
      <c r="M452" s="433">
        <v>1.4</v>
      </c>
      <c r="N452" s="433">
        <v>1.6</v>
      </c>
    </row>
    <row r="453" spans="2:14">
      <c r="B453" s="486">
        <v>44158</v>
      </c>
      <c r="C453" s="487">
        <v>0.08</v>
      </c>
      <c r="D453" s="487">
        <v>0.08</v>
      </c>
      <c r="E453" s="487">
        <v>0.08</v>
      </c>
      <c r="F453" s="487">
        <v>0.08</v>
      </c>
      <c r="G453" s="487">
        <v>0.1</v>
      </c>
      <c r="H453" s="487">
        <v>0.16</v>
      </c>
      <c r="I453" s="487">
        <v>0.22</v>
      </c>
      <c r="J453" s="487">
        <v>0.39</v>
      </c>
      <c r="K453" s="487">
        <v>0.64</v>
      </c>
      <c r="L453" s="487">
        <v>0.86</v>
      </c>
      <c r="M453" s="487">
        <v>1.36</v>
      </c>
      <c r="N453" s="487">
        <v>1.56</v>
      </c>
    </row>
    <row r="454" spans="2:14">
      <c r="B454" s="432">
        <v>44155</v>
      </c>
      <c r="C454" s="433">
        <v>0.09</v>
      </c>
      <c r="D454" s="433">
        <v>0.09</v>
      </c>
      <c r="E454" s="433">
        <v>7.0000000000000007E-2</v>
      </c>
      <c r="F454" s="433">
        <v>0.1</v>
      </c>
      <c r="G454" s="433">
        <v>0.11</v>
      </c>
      <c r="H454" s="433">
        <v>0.16</v>
      </c>
      <c r="I454" s="433">
        <v>0.21</v>
      </c>
      <c r="J454" s="433">
        <v>0.38</v>
      </c>
      <c r="K454" s="433">
        <v>0.62</v>
      </c>
      <c r="L454" s="433">
        <v>0.83</v>
      </c>
      <c r="M454" s="433">
        <v>1.33</v>
      </c>
      <c r="N454" s="433">
        <v>1.53</v>
      </c>
    </row>
    <row r="455" spans="2:14">
      <c r="B455" s="486">
        <v>44154</v>
      </c>
      <c r="C455" s="487">
        <v>0.08</v>
      </c>
      <c r="D455" s="487">
        <v>0.08</v>
      </c>
      <c r="E455" s="487">
        <v>7.0000000000000007E-2</v>
      </c>
      <c r="F455" s="487">
        <v>0.1</v>
      </c>
      <c r="G455" s="487">
        <v>0.11</v>
      </c>
      <c r="H455" s="487">
        <v>0.18</v>
      </c>
      <c r="I455" s="487">
        <v>0.22</v>
      </c>
      <c r="J455" s="487">
        <v>0.39</v>
      </c>
      <c r="K455" s="487">
        <v>0.63</v>
      </c>
      <c r="L455" s="487">
        <v>0.86</v>
      </c>
      <c r="M455" s="487">
        <v>1.38</v>
      </c>
      <c r="N455" s="487">
        <v>1.58</v>
      </c>
    </row>
    <row r="456" spans="2:14">
      <c r="B456" s="432">
        <v>44153</v>
      </c>
      <c r="C456" s="433">
        <v>7.0000000000000007E-2</v>
      </c>
      <c r="D456" s="433">
        <v>0.09</v>
      </c>
      <c r="E456" s="433">
        <v>0.09</v>
      </c>
      <c r="F456" s="433">
        <v>0.1</v>
      </c>
      <c r="G456" s="433">
        <v>0.11</v>
      </c>
      <c r="H456" s="433">
        <v>0.16</v>
      </c>
      <c r="I456" s="433">
        <v>0.22</v>
      </c>
      <c r="J456" s="433">
        <v>0.4</v>
      </c>
      <c r="K456" s="433">
        <v>0.64</v>
      </c>
      <c r="L456" s="433">
        <v>0.88</v>
      </c>
      <c r="M456" s="433">
        <v>1.42</v>
      </c>
      <c r="N456" s="433">
        <v>1.62</v>
      </c>
    </row>
    <row r="457" spans="2:14">
      <c r="B457" s="486">
        <v>44152</v>
      </c>
      <c r="C457" s="487">
        <v>0.08</v>
      </c>
      <c r="D457" s="487">
        <v>0.08</v>
      </c>
      <c r="E457" s="487">
        <v>0.09</v>
      </c>
      <c r="F457" s="487">
        <v>0.1</v>
      </c>
      <c r="G457" s="487">
        <v>0.12</v>
      </c>
      <c r="H457" s="487">
        <v>0.18</v>
      </c>
      <c r="I457" s="487">
        <v>0.22</v>
      </c>
      <c r="J457" s="487">
        <v>0.39</v>
      </c>
      <c r="K457" s="487">
        <v>0.63</v>
      </c>
      <c r="L457" s="487">
        <v>0.87</v>
      </c>
      <c r="M457" s="487">
        <v>1.4</v>
      </c>
      <c r="N457" s="487">
        <v>1.62</v>
      </c>
    </row>
    <row r="458" spans="2:14">
      <c r="B458" s="432">
        <v>44151</v>
      </c>
      <c r="C458" s="433">
        <v>0.09</v>
      </c>
      <c r="D458" s="433">
        <v>0.1</v>
      </c>
      <c r="E458" s="433">
        <v>0.09</v>
      </c>
      <c r="F458" s="433">
        <v>0.12</v>
      </c>
      <c r="G458" s="433">
        <v>0.12</v>
      </c>
      <c r="H458" s="433">
        <v>0.19</v>
      </c>
      <c r="I458" s="433">
        <v>0.24</v>
      </c>
      <c r="J458" s="433">
        <v>0.41</v>
      </c>
      <c r="K458" s="433">
        <v>0.66</v>
      </c>
      <c r="L458" s="433">
        <v>0.91</v>
      </c>
      <c r="M458" s="433">
        <v>1.44</v>
      </c>
      <c r="N458" s="433">
        <v>1.66</v>
      </c>
    </row>
    <row r="459" spans="2:14">
      <c r="B459" s="486">
        <v>44148</v>
      </c>
      <c r="C459" s="487">
        <v>0.1</v>
      </c>
      <c r="D459" s="487">
        <v>0.09</v>
      </c>
      <c r="E459" s="487">
        <v>0.09</v>
      </c>
      <c r="F459" s="487">
        <v>0.1</v>
      </c>
      <c r="G459" s="487">
        <v>0.12</v>
      </c>
      <c r="H459" s="487">
        <v>0.17</v>
      </c>
      <c r="I459" s="487">
        <v>0.23</v>
      </c>
      <c r="J459" s="487">
        <v>0.41</v>
      </c>
      <c r="K459" s="487">
        <v>0.65</v>
      </c>
      <c r="L459" s="487">
        <v>0.89</v>
      </c>
      <c r="M459" s="487">
        <v>1.43</v>
      </c>
      <c r="N459" s="487">
        <v>1.65</v>
      </c>
    </row>
    <row r="460" spans="2:14">
      <c r="B460" s="432">
        <v>44147</v>
      </c>
      <c r="C460" s="433">
        <v>0.1</v>
      </c>
      <c r="D460" s="433">
        <v>0.11</v>
      </c>
      <c r="E460" s="433">
        <v>0.1</v>
      </c>
      <c r="F460" s="433">
        <v>0.1</v>
      </c>
      <c r="G460" s="433">
        <v>0.13</v>
      </c>
      <c r="H460" s="433">
        <v>0.17</v>
      </c>
      <c r="I460" s="433">
        <v>0.23</v>
      </c>
      <c r="J460" s="433">
        <v>0.4</v>
      </c>
      <c r="K460" s="433">
        <v>0.64</v>
      </c>
      <c r="L460" s="433">
        <v>0.88</v>
      </c>
      <c r="M460" s="433">
        <v>1.42</v>
      </c>
      <c r="N460" s="433">
        <v>1.64</v>
      </c>
    </row>
    <row r="461" spans="2:14">
      <c r="B461" s="486">
        <v>44145</v>
      </c>
      <c r="C461" s="487">
        <v>0.09</v>
      </c>
      <c r="D461" s="487">
        <v>0.09</v>
      </c>
      <c r="E461" s="487">
        <v>0.1</v>
      </c>
      <c r="F461" s="487">
        <v>0.11</v>
      </c>
      <c r="G461" s="487">
        <v>0.12</v>
      </c>
      <c r="H461" s="487">
        <v>0.19</v>
      </c>
      <c r="I461" s="487">
        <v>0.26</v>
      </c>
      <c r="J461" s="487">
        <v>0.46</v>
      </c>
      <c r="K461" s="487">
        <v>0.72</v>
      </c>
      <c r="L461" s="487">
        <v>0.98</v>
      </c>
      <c r="M461" s="487">
        <v>1.53</v>
      </c>
      <c r="N461" s="487">
        <v>1.75</v>
      </c>
    </row>
    <row r="462" spans="2:14">
      <c r="B462" s="432">
        <v>44144</v>
      </c>
      <c r="C462" s="433">
        <v>0.1</v>
      </c>
      <c r="D462" s="433">
        <v>0.1</v>
      </c>
      <c r="E462" s="433">
        <v>0.11</v>
      </c>
      <c r="F462" s="433">
        <v>0.11</v>
      </c>
      <c r="G462" s="433">
        <v>0.12</v>
      </c>
      <c r="H462" s="433">
        <v>0.17</v>
      </c>
      <c r="I462" s="433">
        <v>0.25</v>
      </c>
      <c r="J462" s="433">
        <v>0.44</v>
      </c>
      <c r="K462" s="433">
        <v>0.7</v>
      </c>
      <c r="L462" s="433">
        <v>0.96</v>
      </c>
      <c r="M462" s="433">
        <v>1.51</v>
      </c>
      <c r="N462" s="433">
        <v>1.73</v>
      </c>
    </row>
    <row r="463" spans="2:14">
      <c r="B463" s="486">
        <v>44141</v>
      </c>
      <c r="C463" s="487">
        <v>0.1</v>
      </c>
      <c r="D463" s="487">
        <v>0.1</v>
      </c>
      <c r="E463" s="487">
        <v>0.1</v>
      </c>
      <c r="F463" s="487">
        <v>0.11</v>
      </c>
      <c r="G463" s="487">
        <v>0.12</v>
      </c>
      <c r="H463" s="487">
        <v>0.16</v>
      </c>
      <c r="I463" s="487">
        <v>0.21</v>
      </c>
      <c r="J463" s="487">
        <v>0.36</v>
      </c>
      <c r="K463" s="487">
        <v>0.59</v>
      </c>
      <c r="L463" s="487">
        <v>0.83</v>
      </c>
      <c r="M463" s="487">
        <v>1.37</v>
      </c>
      <c r="N463" s="487">
        <v>1.6</v>
      </c>
    </row>
    <row r="464" spans="2:14">
      <c r="B464" s="432">
        <v>44140</v>
      </c>
      <c r="C464" s="433">
        <v>0.09</v>
      </c>
      <c r="D464" s="433">
        <v>0.1</v>
      </c>
      <c r="E464" s="433">
        <v>0.1</v>
      </c>
      <c r="F464" s="433">
        <v>0.1</v>
      </c>
      <c r="G464" s="433">
        <v>0.12</v>
      </c>
      <c r="H464" s="433">
        <v>0.14000000000000001</v>
      </c>
      <c r="I464" s="433">
        <v>0.18</v>
      </c>
      <c r="J464" s="433">
        <v>0.33</v>
      </c>
      <c r="K464" s="433">
        <v>0.56000000000000005</v>
      </c>
      <c r="L464" s="433">
        <v>0.79</v>
      </c>
      <c r="M464" s="433">
        <v>1.32</v>
      </c>
      <c r="N464" s="433">
        <v>1.54</v>
      </c>
    </row>
    <row r="465" spans="2:14">
      <c r="B465" s="486">
        <v>44139</v>
      </c>
      <c r="C465" s="487">
        <v>0.08</v>
      </c>
      <c r="D465" s="487">
        <v>0.09</v>
      </c>
      <c r="E465" s="487">
        <v>0.1</v>
      </c>
      <c r="F465" s="487">
        <v>0.1</v>
      </c>
      <c r="G465" s="487">
        <v>0.12</v>
      </c>
      <c r="H465" s="487">
        <v>0.14000000000000001</v>
      </c>
      <c r="I465" s="487">
        <v>0.18</v>
      </c>
      <c r="J465" s="487">
        <v>0.33</v>
      </c>
      <c r="K465" s="487">
        <v>0.55000000000000004</v>
      </c>
      <c r="L465" s="487">
        <v>0.78</v>
      </c>
      <c r="M465" s="487">
        <v>1.33</v>
      </c>
      <c r="N465" s="487">
        <v>1.55</v>
      </c>
    </row>
    <row r="466" spans="2:14">
      <c r="B466" s="432">
        <v>44138</v>
      </c>
      <c r="C466" s="433">
        <v>0.09</v>
      </c>
      <c r="D466" s="433">
        <v>0.1</v>
      </c>
      <c r="E466" s="433">
        <v>0.1</v>
      </c>
      <c r="F466" s="433">
        <v>0.12</v>
      </c>
      <c r="G466" s="433">
        <v>0.14000000000000001</v>
      </c>
      <c r="H466" s="433">
        <v>0.17</v>
      </c>
      <c r="I466" s="433">
        <v>0.21</v>
      </c>
      <c r="J466" s="433">
        <v>0.39</v>
      </c>
      <c r="K466" s="433">
        <v>0.65</v>
      </c>
      <c r="L466" s="433">
        <v>0.9</v>
      </c>
      <c r="M466" s="433">
        <v>1.44</v>
      </c>
      <c r="N466" s="433">
        <v>1.66</v>
      </c>
    </row>
    <row r="467" spans="2:14">
      <c r="B467" s="486">
        <v>44137</v>
      </c>
      <c r="C467" s="487">
        <v>0.09</v>
      </c>
      <c r="D467" s="487">
        <v>0.09</v>
      </c>
      <c r="E467" s="487">
        <v>0.09</v>
      </c>
      <c r="F467" s="487">
        <v>0.11</v>
      </c>
      <c r="G467" s="487">
        <v>0.13</v>
      </c>
      <c r="H467" s="487">
        <v>0.16</v>
      </c>
      <c r="I467" s="487">
        <v>0.2</v>
      </c>
      <c r="J467" s="487">
        <v>0.38</v>
      </c>
      <c r="K467" s="487">
        <v>0.63</v>
      </c>
      <c r="L467" s="487">
        <v>0.87</v>
      </c>
      <c r="M467" s="487">
        <v>1.41</v>
      </c>
      <c r="N467" s="487">
        <v>1.63</v>
      </c>
    </row>
    <row r="468" spans="2:14">
      <c r="B468" s="432">
        <v>44134</v>
      </c>
      <c r="C468" s="433">
        <v>0.08</v>
      </c>
      <c r="D468" s="433">
        <v>0.09</v>
      </c>
      <c r="E468" s="433">
        <v>0.09</v>
      </c>
      <c r="F468" s="433">
        <v>0.11</v>
      </c>
      <c r="G468" s="433">
        <v>0.13</v>
      </c>
      <c r="H468" s="433">
        <v>0.14000000000000001</v>
      </c>
      <c r="I468" s="433">
        <v>0.19</v>
      </c>
      <c r="J468" s="433">
        <v>0.38</v>
      </c>
      <c r="K468" s="433">
        <v>0.64</v>
      </c>
      <c r="L468" s="433">
        <v>0.88</v>
      </c>
      <c r="M468" s="433">
        <v>1.43</v>
      </c>
      <c r="N468" s="433">
        <v>1.65</v>
      </c>
    </row>
    <row r="469" spans="2:14">
      <c r="B469" s="486">
        <v>44133</v>
      </c>
      <c r="C469" s="487">
        <v>0.08</v>
      </c>
      <c r="D469" s="487">
        <v>0.1</v>
      </c>
      <c r="E469" s="487">
        <v>0.09</v>
      </c>
      <c r="F469" s="487">
        <v>0.1</v>
      </c>
      <c r="G469" s="487">
        <v>0.12</v>
      </c>
      <c r="H469" s="487">
        <v>0.16</v>
      </c>
      <c r="I469" s="487">
        <v>0.2</v>
      </c>
      <c r="J469" s="487">
        <v>0.38</v>
      </c>
      <c r="K469" s="487">
        <v>0.61</v>
      </c>
      <c r="L469" s="487">
        <v>0.85</v>
      </c>
      <c r="M469" s="487">
        <v>1.39</v>
      </c>
      <c r="N469" s="487">
        <v>1.62</v>
      </c>
    </row>
    <row r="470" spans="2:14">
      <c r="B470" s="432">
        <v>44132</v>
      </c>
      <c r="C470" s="433">
        <v>7.0000000000000007E-2</v>
      </c>
      <c r="D470" s="433">
        <v>0.09</v>
      </c>
      <c r="E470" s="433">
        <v>0.1</v>
      </c>
      <c r="F470" s="433">
        <v>0.11</v>
      </c>
      <c r="G470" s="433">
        <v>0.12</v>
      </c>
      <c r="H470" s="433">
        <v>0.16</v>
      </c>
      <c r="I470" s="433">
        <v>0.19</v>
      </c>
      <c r="J470" s="433">
        <v>0.34</v>
      </c>
      <c r="K470" s="433">
        <v>0.56000000000000005</v>
      </c>
      <c r="L470" s="433">
        <v>0.79</v>
      </c>
      <c r="M470" s="433">
        <v>1.34</v>
      </c>
      <c r="N470" s="433">
        <v>1.56</v>
      </c>
    </row>
    <row r="471" spans="2:14">
      <c r="B471" s="486">
        <v>44131</v>
      </c>
      <c r="C471" s="487">
        <v>0.08</v>
      </c>
      <c r="D471" s="487">
        <v>0.09</v>
      </c>
      <c r="E471" s="487">
        <v>0.1</v>
      </c>
      <c r="F471" s="487">
        <v>0.11</v>
      </c>
      <c r="G471" s="487">
        <v>0.12</v>
      </c>
      <c r="H471" s="487">
        <v>0.16</v>
      </c>
      <c r="I471" s="487">
        <v>0.19</v>
      </c>
      <c r="J471" s="487">
        <v>0.34</v>
      </c>
      <c r="K471" s="487">
        <v>0.56000000000000005</v>
      </c>
      <c r="L471" s="487">
        <v>0.79</v>
      </c>
      <c r="M471" s="487">
        <v>1.34</v>
      </c>
      <c r="N471" s="487">
        <v>1.57</v>
      </c>
    </row>
    <row r="472" spans="2:14">
      <c r="B472" s="432">
        <v>44130</v>
      </c>
      <c r="C472" s="433">
        <v>0.08</v>
      </c>
      <c r="D472" s="433">
        <v>0.09</v>
      </c>
      <c r="E472" s="433">
        <v>0.11</v>
      </c>
      <c r="F472" s="433">
        <v>0.12</v>
      </c>
      <c r="G472" s="433">
        <v>0.12</v>
      </c>
      <c r="H472" s="433">
        <v>0.16</v>
      </c>
      <c r="I472" s="433">
        <v>0.18</v>
      </c>
      <c r="J472" s="433">
        <v>0.35</v>
      </c>
      <c r="K472" s="433">
        <v>0.57999999999999996</v>
      </c>
      <c r="L472" s="433">
        <v>0.81</v>
      </c>
      <c r="M472" s="433">
        <v>1.37</v>
      </c>
      <c r="N472" s="433">
        <v>1.59</v>
      </c>
    </row>
    <row r="473" spans="2:14">
      <c r="B473" s="486">
        <v>44127</v>
      </c>
      <c r="C473" s="487">
        <v>0.08</v>
      </c>
      <c r="D473" s="487">
        <v>0.09</v>
      </c>
      <c r="E473" s="487">
        <v>0.1</v>
      </c>
      <c r="F473" s="487">
        <v>0.11</v>
      </c>
      <c r="G473" s="487">
        <v>0.12</v>
      </c>
      <c r="H473" s="487">
        <v>0.18</v>
      </c>
      <c r="I473" s="487">
        <v>0.21</v>
      </c>
      <c r="J473" s="487">
        <v>0.37</v>
      </c>
      <c r="K473" s="487">
        <v>0.61</v>
      </c>
      <c r="L473" s="487">
        <v>0.85</v>
      </c>
      <c r="M473" s="487">
        <v>1.41</v>
      </c>
      <c r="N473" s="487">
        <v>1.64</v>
      </c>
    </row>
    <row r="474" spans="2:14">
      <c r="B474" s="432">
        <v>44126</v>
      </c>
      <c r="C474" s="433">
        <v>0.09</v>
      </c>
      <c r="D474" s="433">
        <v>0.09</v>
      </c>
      <c r="E474" s="433">
        <v>0.09</v>
      </c>
      <c r="F474" s="433">
        <v>0.11</v>
      </c>
      <c r="G474" s="433">
        <v>0.13</v>
      </c>
      <c r="H474" s="433">
        <v>0.16</v>
      </c>
      <c r="I474" s="433">
        <v>0.21</v>
      </c>
      <c r="J474" s="433">
        <v>0.38</v>
      </c>
      <c r="K474" s="433">
        <v>0.62</v>
      </c>
      <c r="L474" s="433">
        <v>0.87</v>
      </c>
      <c r="M474" s="433">
        <v>1.43</v>
      </c>
      <c r="N474" s="433">
        <v>1.67</v>
      </c>
    </row>
    <row r="475" spans="2:14">
      <c r="B475" s="486">
        <v>44125</v>
      </c>
      <c r="C475" s="487">
        <v>0.08</v>
      </c>
      <c r="D475" s="487">
        <v>0.09</v>
      </c>
      <c r="E475" s="487">
        <v>0.1</v>
      </c>
      <c r="F475" s="487">
        <v>0.12</v>
      </c>
      <c r="G475" s="487">
        <v>0.13</v>
      </c>
      <c r="H475" s="487">
        <v>0.14000000000000001</v>
      </c>
      <c r="I475" s="487">
        <v>0.2</v>
      </c>
      <c r="J475" s="487">
        <v>0.36</v>
      </c>
      <c r="K475" s="487">
        <v>0.57999999999999996</v>
      </c>
      <c r="L475" s="487">
        <v>0.83</v>
      </c>
      <c r="M475" s="487">
        <v>1.4</v>
      </c>
      <c r="N475" s="487">
        <v>1.62</v>
      </c>
    </row>
    <row r="476" spans="2:14">
      <c r="B476" s="432">
        <v>44124</v>
      </c>
      <c r="C476" s="433">
        <v>0.08</v>
      </c>
      <c r="D476" s="433">
        <v>0.09</v>
      </c>
      <c r="E476" s="433">
        <v>0.1</v>
      </c>
      <c r="F476" s="433">
        <v>0.12</v>
      </c>
      <c r="G476" s="433">
        <v>0.13</v>
      </c>
      <c r="H476" s="433">
        <v>0.14000000000000001</v>
      </c>
      <c r="I476" s="433">
        <v>0.19</v>
      </c>
      <c r="J476" s="433">
        <v>0.34</v>
      </c>
      <c r="K476" s="433">
        <v>0.56999999999999995</v>
      </c>
      <c r="L476" s="433">
        <v>0.81</v>
      </c>
      <c r="M476" s="433">
        <v>1.37</v>
      </c>
      <c r="N476" s="433">
        <v>1.6</v>
      </c>
    </row>
    <row r="477" spans="2:14">
      <c r="B477" s="486">
        <v>44123</v>
      </c>
      <c r="C477" s="487">
        <v>0.09</v>
      </c>
      <c r="D477" s="487">
        <v>0.1</v>
      </c>
      <c r="E477" s="487">
        <v>0.11</v>
      </c>
      <c r="F477" s="487">
        <v>0.11</v>
      </c>
      <c r="G477" s="487">
        <v>0.13</v>
      </c>
      <c r="H477" s="487">
        <v>0.16</v>
      </c>
      <c r="I477" s="487">
        <v>0.19</v>
      </c>
      <c r="J477" s="487">
        <v>0.34</v>
      </c>
      <c r="K477" s="487">
        <v>0.54</v>
      </c>
      <c r="L477" s="487">
        <v>0.78</v>
      </c>
      <c r="M477" s="487">
        <v>1.32</v>
      </c>
      <c r="N477" s="487">
        <v>1.55</v>
      </c>
    </row>
    <row r="478" spans="2:14">
      <c r="B478" s="432">
        <v>44120</v>
      </c>
      <c r="C478" s="433">
        <v>0.09</v>
      </c>
      <c r="D478" s="433">
        <v>0.1</v>
      </c>
      <c r="E478" s="433">
        <v>0.11</v>
      </c>
      <c r="F478" s="433">
        <v>0.12</v>
      </c>
      <c r="G478" s="433">
        <v>0.12</v>
      </c>
      <c r="H478" s="433">
        <v>0.14000000000000001</v>
      </c>
      <c r="I478" s="433">
        <v>0.18</v>
      </c>
      <c r="J478" s="433">
        <v>0.32</v>
      </c>
      <c r="K478" s="433">
        <v>0.53</v>
      </c>
      <c r="L478" s="433">
        <v>0.76</v>
      </c>
      <c r="M478" s="433">
        <v>1.3</v>
      </c>
      <c r="N478" s="433">
        <v>1.52</v>
      </c>
    </row>
    <row r="479" spans="2:14">
      <c r="B479" s="486">
        <v>44119</v>
      </c>
      <c r="C479" s="487">
        <v>0.1</v>
      </c>
      <c r="D479" s="487">
        <v>0.1</v>
      </c>
      <c r="E479" s="487">
        <v>0.11</v>
      </c>
      <c r="F479" s="487">
        <v>0.12</v>
      </c>
      <c r="G479" s="487">
        <v>0.12</v>
      </c>
      <c r="H479" s="487">
        <v>0.14000000000000001</v>
      </c>
      <c r="I479" s="487">
        <v>0.18</v>
      </c>
      <c r="J479" s="487">
        <v>0.32</v>
      </c>
      <c r="K479" s="487">
        <v>0.52</v>
      </c>
      <c r="L479" s="487">
        <v>0.74</v>
      </c>
      <c r="M479" s="487">
        <v>1.29</v>
      </c>
      <c r="N479" s="487">
        <v>1.52</v>
      </c>
    </row>
    <row r="480" spans="2:14">
      <c r="B480" s="432">
        <v>44118</v>
      </c>
      <c r="C480" s="433">
        <v>0.1</v>
      </c>
      <c r="D480" s="433">
        <v>0.1</v>
      </c>
      <c r="E480" s="433">
        <v>0.12</v>
      </c>
      <c r="F480" s="433">
        <v>0.12</v>
      </c>
      <c r="G480" s="433">
        <v>0.13</v>
      </c>
      <c r="H480" s="433">
        <v>0.14000000000000001</v>
      </c>
      <c r="I480" s="433">
        <v>0.18</v>
      </c>
      <c r="J480" s="433">
        <v>0.3</v>
      </c>
      <c r="K480" s="433">
        <v>0.51</v>
      </c>
      <c r="L480" s="433">
        <v>0.73</v>
      </c>
      <c r="M480" s="433">
        <v>1.28</v>
      </c>
      <c r="N480" s="433">
        <v>1.5</v>
      </c>
    </row>
    <row r="481" spans="2:14">
      <c r="B481" s="486">
        <v>44117</v>
      </c>
      <c r="C481" s="487">
        <v>0.09</v>
      </c>
      <c r="D481" s="487">
        <v>0.09</v>
      </c>
      <c r="E481" s="487">
        <v>0.11</v>
      </c>
      <c r="F481" s="487">
        <v>0.12</v>
      </c>
      <c r="G481" s="487">
        <v>0.13</v>
      </c>
      <c r="H481" s="487">
        <v>0.16</v>
      </c>
      <c r="I481" s="487">
        <v>0.18</v>
      </c>
      <c r="J481" s="487">
        <v>0.31</v>
      </c>
      <c r="K481" s="487">
        <v>0.52</v>
      </c>
      <c r="L481" s="487">
        <v>0.74</v>
      </c>
      <c r="M481" s="487">
        <v>1.29</v>
      </c>
      <c r="N481" s="487">
        <v>1.52</v>
      </c>
    </row>
    <row r="482" spans="2:14">
      <c r="B482" s="432">
        <v>44113</v>
      </c>
      <c r="C482" s="433">
        <v>0.1</v>
      </c>
      <c r="D482" s="433">
        <v>0.11</v>
      </c>
      <c r="E482" s="433">
        <v>0.1</v>
      </c>
      <c r="F482" s="433">
        <v>0.12</v>
      </c>
      <c r="G482" s="433">
        <v>0.15</v>
      </c>
      <c r="H482" s="433">
        <v>0.16</v>
      </c>
      <c r="I482" s="433">
        <v>0.2</v>
      </c>
      <c r="J482" s="433">
        <v>0.34</v>
      </c>
      <c r="K482" s="433">
        <v>0.55000000000000004</v>
      </c>
      <c r="L482" s="433">
        <v>0.79</v>
      </c>
      <c r="M482" s="433">
        <v>1.34</v>
      </c>
      <c r="N482" s="433">
        <v>1.58</v>
      </c>
    </row>
    <row r="483" spans="2:14">
      <c r="B483" s="486">
        <v>44112</v>
      </c>
      <c r="C483" s="487">
        <v>0.09</v>
      </c>
      <c r="D483" s="487">
        <v>0.09</v>
      </c>
      <c r="E483" s="487">
        <v>0.09</v>
      </c>
      <c r="F483" s="487">
        <v>0.12</v>
      </c>
      <c r="G483" s="487">
        <v>0.13</v>
      </c>
      <c r="H483" s="487">
        <v>0.13</v>
      </c>
      <c r="I483" s="487">
        <v>0.18</v>
      </c>
      <c r="J483" s="487">
        <v>0.33</v>
      </c>
      <c r="K483" s="487">
        <v>0.54</v>
      </c>
      <c r="L483" s="487">
        <v>0.78</v>
      </c>
      <c r="M483" s="487">
        <v>1.34</v>
      </c>
      <c r="N483" s="487">
        <v>1.57</v>
      </c>
    </row>
    <row r="484" spans="2:14">
      <c r="B484" s="432">
        <v>44111</v>
      </c>
      <c r="C484" s="433">
        <v>0.08</v>
      </c>
      <c r="D484" s="433">
        <v>0.09</v>
      </c>
      <c r="E484" s="433">
        <v>0.1</v>
      </c>
      <c r="F484" s="433">
        <v>0.12</v>
      </c>
      <c r="G484" s="433">
        <v>0.13</v>
      </c>
      <c r="H484" s="433">
        <v>0.16</v>
      </c>
      <c r="I484" s="433">
        <v>0.21</v>
      </c>
      <c r="J484" s="433">
        <v>0.35</v>
      </c>
      <c r="K484" s="433">
        <v>0.56000000000000005</v>
      </c>
      <c r="L484" s="433">
        <v>0.81</v>
      </c>
      <c r="M484" s="433">
        <v>1.37</v>
      </c>
      <c r="N484" s="433">
        <v>1.6</v>
      </c>
    </row>
    <row r="485" spans="2:14">
      <c r="B485" s="486">
        <v>44110</v>
      </c>
      <c r="C485" s="487">
        <v>0.08</v>
      </c>
      <c r="D485" s="487">
        <v>0.09</v>
      </c>
      <c r="E485" s="487">
        <v>0.1</v>
      </c>
      <c r="F485" s="487">
        <v>0.11</v>
      </c>
      <c r="G485" s="487">
        <v>0.14000000000000001</v>
      </c>
      <c r="H485" s="487">
        <v>0.14000000000000001</v>
      </c>
      <c r="I485" s="487">
        <v>0.17</v>
      </c>
      <c r="J485" s="487">
        <v>0.32</v>
      </c>
      <c r="K485" s="487">
        <v>0.53</v>
      </c>
      <c r="L485" s="487">
        <v>0.76</v>
      </c>
      <c r="M485" s="487">
        <v>1.33</v>
      </c>
      <c r="N485" s="487">
        <v>1.56</v>
      </c>
    </row>
    <row r="486" spans="2:14">
      <c r="B486" s="432">
        <v>44109</v>
      </c>
      <c r="C486" s="433">
        <v>0.09</v>
      </c>
      <c r="D486" s="433">
        <v>0.1</v>
      </c>
      <c r="E486" s="433">
        <v>0.1</v>
      </c>
      <c r="F486" s="433">
        <v>0.11</v>
      </c>
      <c r="G486" s="433">
        <v>0.12</v>
      </c>
      <c r="H486" s="433">
        <v>0.14000000000000001</v>
      </c>
      <c r="I486" s="433">
        <v>0.19</v>
      </c>
      <c r="J486" s="433">
        <v>0.33</v>
      </c>
      <c r="K486" s="433">
        <v>0.55000000000000004</v>
      </c>
      <c r="L486" s="433">
        <v>0.78</v>
      </c>
      <c r="M486" s="433">
        <v>1.34</v>
      </c>
      <c r="N486" s="433">
        <v>1.57</v>
      </c>
    </row>
    <row r="487" spans="2:14">
      <c r="B487" s="486">
        <v>44106</v>
      </c>
      <c r="C487" s="487">
        <v>0.1</v>
      </c>
      <c r="D487" s="487">
        <v>0.09</v>
      </c>
      <c r="E487" s="487">
        <v>0.09</v>
      </c>
      <c r="F487" s="487">
        <v>0.11</v>
      </c>
      <c r="G487" s="487">
        <v>0.12</v>
      </c>
      <c r="H487" s="487">
        <v>0.13</v>
      </c>
      <c r="I487" s="487">
        <v>0.16</v>
      </c>
      <c r="J487" s="487">
        <v>0.28000000000000003</v>
      </c>
      <c r="K487" s="487">
        <v>0.48</v>
      </c>
      <c r="L487" s="487">
        <v>0.7</v>
      </c>
      <c r="M487" s="487">
        <v>1.25</v>
      </c>
      <c r="N487" s="487">
        <v>1.48</v>
      </c>
    </row>
    <row r="488" spans="2:14">
      <c r="B488" s="432">
        <v>44105</v>
      </c>
      <c r="C488" s="433">
        <v>0.09</v>
      </c>
      <c r="D488" s="433">
        <v>0.09</v>
      </c>
      <c r="E488" s="433">
        <v>0.09</v>
      </c>
      <c r="F488" s="433">
        <v>0.1</v>
      </c>
      <c r="G488" s="433">
        <v>0.12</v>
      </c>
      <c r="H488" s="433">
        <v>0.14000000000000001</v>
      </c>
      <c r="I488" s="433">
        <v>0.16</v>
      </c>
      <c r="J488" s="433">
        <v>0.27</v>
      </c>
      <c r="K488" s="433">
        <v>0.46</v>
      </c>
      <c r="L488" s="433">
        <v>0.68</v>
      </c>
      <c r="M488" s="433">
        <v>1.23</v>
      </c>
      <c r="N488" s="433">
        <v>1.45</v>
      </c>
    </row>
    <row r="489" spans="2:14">
      <c r="B489" s="486">
        <v>44104</v>
      </c>
      <c r="C489" s="487">
        <v>0.08</v>
      </c>
      <c r="D489" s="487">
        <v>0.08</v>
      </c>
      <c r="E489" s="487">
        <v>0.1</v>
      </c>
      <c r="F489" s="487">
        <v>0.11</v>
      </c>
      <c r="G489" s="487">
        <v>0.12</v>
      </c>
      <c r="H489" s="487">
        <v>0.13</v>
      </c>
      <c r="I489" s="487">
        <v>0.16</v>
      </c>
      <c r="J489" s="487">
        <v>0.28000000000000003</v>
      </c>
      <c r="K489" s="487">
        <v>0.47</v>
      </c>
      <c r="L489" s="487">
        <v>0.69</v>
      </c>
      <c r="M489" s="487">
        <v>1.23</v>
      </c>
      <c r="N489" s="487">
        <v>1.46</v>
      </c>
    </row>
    <row r="490" spans="2:14">
      <c r="B490" s="432">
        <v>44103</v>
      </c>
      <c r="C490" s="433">
        <v>7.0000000000000007E-2</v>
      </c>
      <c r="D490" s="433">
        <v>0.08</v>
      </c>
      <c r="E490" s="433">
        <v>0.09</v>
      </c>
      <c r="F490" s="433">
        <v>0.11</v>
      </c>
      <c r="G490" s="433">
        <v>0.12</v>
      </c>
      <c r="H490" s="433">
        <v>0.11</v>
      </c>
      <c r="I490" s="433">
        <v>0.13</v>
      </c>
      <c r="J490" s="433">
        <v>0.24</v>
      </c>
      <c r="K490" s="433">
        <v>0.44</v>
      </c>
      <c r="L490" s="433">
        <v>0.66</v>
      </c>
      <c r="M490" s="433">
        <v>1.19</v>
      </c>
      <c r="N490" s="433">
        <v>1.41</v>
      </c>
    </row>
    <row r="491" spans="2:14">
      <c r="B491" s="486">
        <v>44102</v>
      </c>
      <c r="C491" s="487">
        <v>0.09</v>
      </c>
      <c r="D491" s="487">
        <v>0.1</v>
      </c>
      <c r="E491" s="487">
        <v>0.11</v>
      </c>
      <c r="F491" s="487">
        <v>0.11</v>
      </c>
      <c r="G491" s="487">
        <v>0.12</v>
      </c>
      <c r="H491" s="487">
        <v>0.14000000000000001</v>
      </c>
      <c r="I491" s="487">
        <v>0.16</v>
      </c>
      <c r="J491" s="487">
        <v>0.26</v>
      </c>
      <c r="K491" s="487">
        <v>0.46</v>
      </c>
      <c r="L491" s="487">
        <v>0.67</v>
      </c>
      <c r="M491" s="487">
        <v>1.2</v>
      </c>
      <c r="N491" s="487">
        <v>1.42</v>
      </c>
    </row>
    <row r="492" spans="2:14">
      <c r="B492" s="432">
        <v>44099</v>
      </c>
      <c r="C492" s="433">
        <v>0.08</v>
      </c>
      <c r="D492" s="433">
        <v>0.09</v>
      </c>
      <c r="E492" s="433">
        <v>0.1</v>
      </c>
      <c r="F492" s="433">
        <v>0.11</v>
      </c>
      <c r="G492" s="433">
        <v>0.12</v>
      </c>
      <c r="H492" s="433">
        <v>0.12</v>
      </c>
      <c r="I492" s="433">
        <v>0.15</v>
      </c>
      <c r="J492" s="433">
        <v>0.26</v>
      </c>
      <c r="K492" s="433">
        <v>0.45</v>
      </c>
      <c r="L492" s="433">
        <v>0.66</v>
      </c>
      <c r="M492" s="433">
        <v>1.19</v>
      </c>
      <c r="N492" s="433">
        <v>1.4</v>
      </c>
    </row>
    <row r="493" spans="2:14">
      <c r="B493" s="486">
        <v>44098</v>
      </c>
      <c r="C493" s="487">
        <v>0.08</v>
      </c>
      <c r="D493" s="487">
        <v>0.09</v>
      </c>
      <c r="E493" s="487">
        <v>0.1</v>
      </c>
      <c r="F493" s="487">
        <v>0.11</v>
      </c>
      <c r="G493" s="487">
        <v>0.12</v>
      </c>
      <c r="H493" s="487">
        <v>0.14000000000000001</v>
      </c>
      <c r="I493" s="487">
        <v>0.16</v>
      </c>
      <c r="J493" s="487">
        <v>0.27</v>
      </c>
      <c r="K493" s="487">
        <v>0.46</v>
      </c>
      <c r="L493" s="487">
        <v>0.67</v>
      </c>
      <c r="M493" s="487">
        <v>1.19</v>
      </c>
      <c r="N493" s="487">
        <v>1.4</v>
      </c>
    </row>
    <row r="494" spans="2:14">
      <c r="B494" s="432">
        <v>44097</v>
      </c>
      <c r="C494" s="433">
        <v>0.08</v>
      </c>
      <c r="D494" s="433">
        <v>0.09</v>
      </c>
      <c r="E494" s="433">
        <v>0.11</v>
      </c>
      <c r="F494" s="433">
        <v>0.11</v>
      </c>
      <c r="G494" s="433">
        <v>0.13</v>
      </c>
      <c r="H494" s="433">
        <v>0.14000000000000001</v>
      </c>
      <c r="I494" s="433">
        <v>0.15</v>
      </c>
      <c r="J494" s="433">
        <v>0.28000000000000003</v>
      </c>
      <c r="K494" s="433">
        <v>0.46</v>
      </c>
      <c r="L494" s="433">
        <v>0.68</v>
      </c>
      <c r="M494" s="433">
        <v>1.21</v>
      </c>
      <c r="N494" s="433">
        <v>1.42</v>
      </c>
    </row>
    <row r="495" spans="2:14">
      <c r="B495" s="486">
        <v>44096</v>
      </c>
      <c r="C495" s="487">
        <v>0.08</v>
      </c>
      <c r="D495" s="487">
        <v>0.09</v>
      </c>
      <c r="E495" s="487">
        <v>0.1</v>
      </c>
      <c r="F495" s="487">
        <v>0.11</v>
      </c>
      <c r="G495" s="487">
        <v>0.12</v>
      </c>
      <c r="H495" s="487">
        <v>0.13</v>
      </c>
      <c r="I495" s="487">
        <v>0.15</v>
      </c>
      <c r="J495" s="487">
        <v>0.27</v>
      </c>
      <c r="K495" s="487">
        <v>0.46</v>
      </c>
      <c r="L495" s="487">
        <v>0.68</v>
      </c>
      <c r="M495" s="487">
        <v>1.21</v>
      </c>
      <c r="N495" s="487">
        <v>1.42</v>
      </c>
    </row>
    <row r="496" spans="2:14">
      <c r="B496" s="432">
        <v>44095</v>
      </c>
      <c r="C496" s="433">
        <v>0.09</v>
      </c>
      <c r="D496" s="433">
        <v>0.1</v>
      </c>
      <c r="E496" s="433">
        <v>0.1</v>
      </c>
      <c r="F496" s="433">
        <v>0.11</v>
      </c>
      <c r="G496" s="433">
        <v>0.12</v>
      </c>
      <c r="H496" s="433">
        <v>0.14000000000000001</v>
      </c>
      <c r="I496" s="433">
        <v>0.16</v>
      </c>
      <c r="J496" s="433">
        <v>0.27</v>
      </c>
      <c r="K496" s="433">
        <v>0.46</v>
      </c>
      <c r="L496" s="433">
        <v>0.68</v>
      </c>
      <c r="M496" s="433">
        <v>1.22</v>
      </c>
      <c r="N496" s="433">
        <v>1.43</v>
      </c>
    </row>
    <row r="497" spans="2:14">
      <c r="B497" s="486">
        <v>44092</v>
      </c>
      <c r="C497" s="487">
        <v>0.09</v>
      </c>
      <c r="D497" s="487">
        <v>0.1</v>
      </c>
      <c r="E497" s="487">
        <v>0.1</v>
      </c>
      <c r="F497" s="487">
        <v>0.12</v>
      </c>
      <c r="G497" s="487">
        <v>0.13</v>
      </c>
      <c r="H497" s="487">
        <v>0.14000000000000001</v>
      </c>
      <c r="I497" s="487">
        <v>0.16</v>
      </c>
      <c r="J497" s="487">
        <v>0.28999999999999998</v>
      </c>
      <c r="K497" s="487">
        <v>0.48</v>
      </c>
      <c r="L497" s="487">
        <v>0.7</v>
      </c>
      <c r="M497" s="487">
        <v>1.24</v>
      </c>
      <c r="N497" s="487">
        <v>1.45</v>
      </c>
    </row>
    <row r="498" spans="2:14">
      <c r="B498" s="432">
        <v>44091</v>
      </c>
      <c r="C498" s="433">
        <v>0.09</v>
      </c>
      <c r="D498" s="433">
        <v>0.09</v>
      </c>
      <c r="E498" s="433">
        <v>0.09</v>
      </c>
      <c r="F498" s="433">
        <v>0.11</v>
      </c>
      <c r="G498" s="433">
        <v>0.12</v>
      </c>
      <c r="H498" s="433">
        <v>0.13</v>
      </c>
      <c r="I498" s="433">
        <v>0.16</v>
      </c>
      <c r="J498" s="433">
        <v>0.28000000000000003</v>
      </c>
      <c r="K498" s="433">
        <v>0.47</v>
      </c>
      <c r="L498" s="433">
        <v>0.69</v>
      </c>
      <c r="M498" s="433">
        <v>1.22</v>
      </c>
      <c r="N498" s="433">
        <v>1.43</v>
      </c>
    </row>
    <row r="499" spans="2:14">
      <c r="B499" s="486">
        <v>44090</v>
      </c>
      <c r="C499" s="487">
        <v>0.08</v>
      </c>
      <c r="D499" s="487">
        <v>0.11</v>
      </c>
      <c r="E499" s="487">
        <v>0.12</v>
      </c>
      <c r="F499" s="487">
        <v>0.12</v>
      </c>
      <c r="G499" s="487">
        <v>0.12</v>
      </c>
      <c r="H499" s="487">
        <v>0.14000000000000001</v>
      </c>
      <c r="I499" s="487">
        <v>0.16</v>
      </c>
      <c r="J499" s="487">
        <v>0.28000000000000003</v>
      </c>
      <c r="K499" s="487">
        <v>0.47</v>
      </c>
      <c r="L499" s="487">
        <v>0.69</v>
      </c>
      <c r="M499" s="487">
        <v>1.23</v>
      </c>
      <c r="N499" s="487">
        <v>1.45</v>
      </c>
    </row>
    <row r="500" spans="2:14">
      <c r="B500" s="432">
        <v>44089</v>
      </c>
      <c r="C500" s="433">
        <v>0.09</v>
      </c>
      <c r="D500" s="433">
        <v>0.1</v>
      </c>
      <c r="E500" s="433">
        <v>0.11</v>
      </c>
      <c r="F500" s="433">
        <v>0.12</v>
      </c>
      <c r="G500" s="433">
        <v>0.13</v>
      </c>
      <c r="H500" s="433">
        <v>0.14000000000000001</v>
      </c>
      <c r="I500" s="433">
        <v>0.16</v>
      </c>
      <c r="J500" s="433">
        <v>0.27</v>
      </c>
      <c r="K500" s="433">
        <v>0.46</v>
      </c>
      <c r="L500" s="433">
        <v>0.68</v>
      </c>
      <c r="M500" s="433">
        <v>1.21</v>
      </c>
      <c r="N500" s="433">
        <v>1.43</v>
      </c>
    </row>
    <row r="501" spans="2:14">
      <c r="B501" s="486">
        <v>44088</v>
      </c>
      <c r="C501" s="487">
        <v>0.1</v>
      </c>
      <c r="D501" s="487">
        <v>0.11</v>
      </c>
      <c r="E501" s="487">
        <v>0.11</v>
      </c>
      <c r="F501" s="487">
        <v>0.13</v>
      </c>
      <c r="G501" s="487">
        <v>0.14000000000000001</v>
      </c>
      <c r="H501" s="487">
        <v>0.14000000000000001</v>
      </c>
      <c r="I501" s="487">
        <v>0.16</v>
      </c>
      <c r="J501" s="487">
        <v>0.27</v>
      </c>
      <c r="K501" s="487">
        <v>0.46</v>
      </c>
      <c r="L501" s="487">
        <v>0.68</v>
      </c>
      <c r="M501" s="487">
        <v>1.21</v>
      </c>
      <c r="N501" s="487">
        <v>1.42</v>
      </c>
    </row>
    <row r="502" spans="2:14">
      <c r="B502" s="432">
        <v>44085</v>
      </c>
      <c r="C502" s="433">
        <v>0.1</v>
      </c>
      <c r="D502" s="433">
        <v>0.11</v>
      </c>
      <c r="E502" s="433">
        <v>0.11</v>
      </c>
      <c r="F502" s="433">
        <v>0.12</v>
      </c>
      <c r="G502" s="433">
        <v>0.13</v>
      </c>
      <c r="H502" s="433">
        <v>0.13</v>
      </c>
      <c r="I502" s="433">
        <v>0.16</v>
      </c>
      <c r="J502" s="433">
        <v>0.26</v>
      </c>
      <c r="K502" s="433">
        <v>0.45</v>
      </c>
      <c r="L502" s="433">
        <v>0.67</v>
      </c>
      <c r="M502" s="433">
        <v>1.21</v>
      </c>
      <c r="N502" s="433">
        <v>1.42</v>
      </c>
    </row>
    <row r="503" spans="2:14">
      <c r="B503" s="486">
        <v>44084</v>
      </c>
      <c r="C503" s="487">
        <v>0.1</v>
      </c>
      <c r="D503" s="487">
        <v>0.11</v>
      </c>
      <c r="E503" s="487">
        <v>0.12</v>
      </c>
      <c r="F503" s="487">
        <v>0.12</v>
      </c>
      <c r="G503" s="487">
        <v>0.15</v>
      </c>
      <c r="H503" s="487">
        <v>0.14000000000000001</v>
      </c>
      <c r="I503" s="487">
        <v>0.17</v>
      </c>
      <c r="J503" s="487">
        <v>0.26</v>
      </c>
      <c r="K503" s="487">
        <v>0.46</v>
      </c>
      <c r="L503" s="487">
        <v>0.68</v>
      </c>
      <c r="M503" s="487">
        <v>1.22</v>
      </c>
      <c r="N503" s="487">
        <v>1.43</v>
      </c>
    </row>
    <row r="504" spans="2:14">
      <c r="B504" s="432">
        <v>44083</v>
      </c>
      <c r="C504" s="433">
        <v>0.1</v>
      </c>
      <c r="D504" s="433">
        <v>0.11</v>
      </c>
      <c r="E504" s="433">
        <v>0.12</v>
      </c>
      <c r="F504" s="433">
        <v>0.14000000000000001</v>
      </c>
      <c r="G504" s="433">
        <v>0.14000000000000001</v>
      </c>
      <c r="H504" s="433">
        <v>0.14000000000000001</v>
      </c>
      <c r="I504" s="433">
        <v>0.17</v>
      </c>
      <c r="J504" s="433">
        <v>0.28000000000000003</v>
      </c>
      <c r="K504" s="433">
        <v>0.48</v>
      </c>
      <c r="L504" s="433">
        <v>0.71</v>
      </c>
      <c r="M504" s="433">
        <v>1.25</v>
      </c>
      <c r="N504" s="433">
        <v>1.45</v>
      </c>
    </row>
    <row r="505" spans="2:14">
      <c r="B505" s="486">
        <v>44082</v>
      </c>
      <c r="C505" s="487">
        <v>0.1</v>
      </c>
      <c r="D505" s="487">
        <v>0.1</v>
      </c>
      <c r="E505" s="487">
        <v>0.13</v>
      </c>
      <c r="F505" s="487">
        <v>0.14000000000000001</v>
      </c>
      <c r="G505" s="487">
        <v>0.15</v>
      </c>
      <c r="H505" s="487">
        <v>0.14000000000000001</v>
      </c>
      <c r="I505" s="487">
        <v>0.17</v>
      </c>
      <c r="J505" s="487">
        <v>0.28000000000000003</v>
      </c>
      <c r="K505" s="487">
        <v>0.47</v>
      </c>
      <c r="L505" s="487">
        <v>0.69</v>
      </c>
      <c r="M505" s="487">
        <v>1.22</v>
      </c>
      <c r="N505" s="487">
        <v>1.43</v>
      </c>
    </row>
    <row r="506" spans="2:14">
      <c r="B506" s="432">
        <v>44078</v>
      </c>
      <c r="C506" s="433">
        <v>0.09</v>
      </c>
      <c r="D506" s="433">
        <v>0.1</v>
      </c>
      <c r="E506" s="433">
        <v>0.11</v>
      </c>
      <c r="F506" s="433">
        <v>0.12</v>
      </c>
      <c r="G506" s="433">
        <v>0.13</v>
      </c>
      <c r="H506" s="433">
        <v>0.14000000000000001</v>
      </c>
      <c r="I506" s="433">
        <v>0.18</v>
      </c>
      <c r="J506" s="433">
        <v>0.3</v>
      </c>
      <c r="K506" s="433">
        <v>0.5</v>
      </c>
      <c r="L506" s="433">
        <v>0.72</v>
      </c>
      <c r="M506" s="433">
        <v>1.25</v>
      </c>
      <c r="N506" s="433">
        <v>1.46</v>
      </c>
    </row>
    <row r="507" spans="2:14">
      <c r="B507" s="486">
        <v>44077</v>
      </c>
      <c r="C507" s="487">
        <v>0.1</v>
      </c>
      <c r="D507" s="487">
        <v>0.11</v>
      </c>
      <c r="E507" s="487">
        <v>0.11</v>
      </c>
      <c r="F507" s="487">
        <v>0.12</v>
      </c>
      <c r="G507" s="487">
        <v>0.12</v>
      </c>
      <c r="H507" s="487">
        <v>0.13</v>
      </c>
      <c r="I507" s="487">
        <v>0.15</v>
      </c>
      <c r="J507" s="487">
        <v>0.24</v>
      </c>
      <c r="K507" s="487">
        <v>0.43</v>
      </c>
      <c r="L507" s="487">
        <v>0.63</v>
      </c>
      <c r="M507" s="487">
        <v>1.1299999999999999</v>
      </c>
      <c r="N507" s="487">
        <v>1.34</v>
      </c>
    </row>
    <row r="508" spans="2:14">
      <c r="B508" s="432">
        <v>44076</v>
      </c>
      <c r="C508" s="433">
        <v>0.1</v>
      </c>
      <c r="D508" s="433">
        <v>0.1</v>
      </c>
      <c r="E508" s="433">
        <v>0.12</v>
      </c>
      <c r="F508" s="433">
        <v>0.12</v>
      </c>
      <c r="G508" s="433">
        <v>0.13</v>
      </c>
      <c r="H508" s="433">
        <v>0.14000000000000001</v>
      </c>
      <c r="I508" s="433">
        <v>0.16</v>
      </c>
      <c r="J508" s="433">
        <v>0.26</v>
      </c>
      <c r="K508" s="433">
        <v>0.45</v>
      </c>
      <c r="L508" s="433">
        <v>0.66</v>
      </c>
      <c r="M508" s="433">
        <v>1.1599999999999999</v>
      </c>
      <c r="N508" s="433">
        <v>1.38</v>
      </c>
    </row>
    <row r="509" spans="2:14">
      <c r="B509" s="486">
        <v>44075</v>
      </c>
      <c r="C509" s="487">
        <v>0.09</v>
      </c>
      <c r="D509" s="487">
        <v>0.11</v>
      </c>
      <c r="E509" s="487">
        <v>0.12</v>
      </c>
      <c r="F509" s="487">
        <v>0.13</v>
      </c>
      <c r="G509" s="487">
        <v>0.12</v>
      </c>
      <c r="H509" s="487">
        <v>0.13</v>
      </c>
      <c r="I509" s="487">
        <v>0.14000000000000001</v>
      </c>
      <c r="J509" s="487">
        <v>0.26</v>
      </c>
      <c r="K509" s="487">
        <v>0.46</v>
      </c>
      <c r="L509" s="487">
        <v>0.68</v>
      </c>
      <c r="M509" s="487">
        <v>1.2</v>
      </c>
      <c r="N509" s="487">
        <v>1.43</v>
      </c>
    </row>
    <row r="510" spans="2:14">
      <c r="B510" s="432">
        <v>44074</v>
      </c>
      <c r="C510" s="433">
        <v>0.08</v>
      </c>
      <c r="D510" s="433">
        <v>0.1</v>
      </c>
      <c r="E510" s="433">
        <v>0.11</v>
      </c>
      <c r="F510" s="433">
        <v>0.13</v>
      </c>
      <c r="G510" s="433">
        <v>0.12</v>
      </c>
      <c r="H510" s="433">
        <v>0.14000000000000001</v>
      </c>
      <c r="I510" s="433">
        <v>0.15</v>
      </c>
      <c r="J510" s="433">
        <v>0.28000000000000003</v>
      </c>
      <c r="K510" s="433">
        <v>0.5</v>
      </c>
      <c r="L510" s="433">
        <v>0.72</v>
      </c>
      <c r="M510" s="433">
        <v>1.26</v>
      </c>
      <c r="N510" s="433">
        <v>1.49</v>
      </c>
    </row>
    <row r="511" spans="2:14">
      <c r="B511" s="486">
        <v>44071</v>
      </c>
      <c r="C511" s="487">
        <v>0.09</v>
      </c>
      <c r="D511" s="487">
        <v>0.09</v>
      </c>
      <c r="E511" s="487">
        <v>0.1</v>
      </c>
      <c r="F511" s="487">
        <v>0.11</v>
      </c>
      <c r="G511" s="487">
        <v>0.12</v>
      </c>
      <c r="H511" s="487">
        <v>0.14000000000000001</v>
      </c>
      <c r="I511" s="487">
        <v>0.16</v>
      </c>
      <c r="J511" s="487">
        <v>0.28000000000000003</v>
      </c>
      <c r="K511" s="487">
        <v>0.51</v>
      </c>
      <c r="L511" s="487">
        <v>0.74</v>
      </c>
      <c r="M511" s="487">
        <v>1.29</v>
      </c>
      <c r="N511" s="487">
        <v>1.52</v>
      </c>
    </row>
    <row r="512" spans="2:14">
      <c r="B512" s="432">
        <v>44070</v>
      </c>
      <c r="C512" s="433">
        <v>0.09</v>
      </c>
      <c r="D512" s="433">
        <v>0.1</v>
      </c>
      <c r="E512" s="433">
        <v>0.11</v>
      </c>
      <c r="F512" s="433">
        <v>0.11</v>
      </c>
      <c r="G512" s="433">
        <v>0.13</v>
      </c>
      <c r="H512" s="433">
        <v>0.16</v>
      </c>
      <c r="I512" s="433">
        <v>0.19</v>
      </c>
      <c r="J512" s="433">
        <v>0.31</v>
      </c>
      <c r="K512" s="433">
        <v>0.53</v>
      </c>
      <c r="L512" s="433">
        <v>0.74</v>
      </c>
      <c r="M512" s="433">
        <v>1.28</v>
      </c>
      <c r="N512" s="433">
        <v>1.5</v>
      </c>
    </row>
    <row r="513" spans="2:14">
      <c r="B513" s="486">
        <v>44069</v>
      </c>
      <c r="C513" s="487">
        <v>0.08</v>
      </c>
      <c r="D513" s="487">
        <v>0.1</v>
      </c>
      <c r="E513" s="487">
        <v>0.11</v>
      </c>
      <c r="F513" s="487">
        <v>0.12</v>
      </c>
      <c r="G513" s="487">
        <v>0.12</v>
      </c>
      <c r="H513" s="487">
        <v>0.16</v>
      </c>
      <c r="I513" s="487">
        <v>0.18</v>
      </c>
      <c r="J513" s="487">
        <v>0.28000000000000003</v>
      </c>
      <c r="K513" s="487">
        <v>0.5</v>
      </c>
      <c r="L513" s="487">
        <v>0.69</v>
      </c>
      <c r="M513" s="487">
        <v>1.2</v>
      </c>
      <c r="N513" s="487">
        <v>1.41</v>
      </c>
    </row>
    <row r="514" spans="2:14">
      <c r="B514" s="432">
        <v>44068</v>
      </c>
      <c r="C514" s="433">
        <v>0.08</v>
      </c>
      <c r="D514" s="433">
        <v>0.1</v>
      </c>
      <c r="E514" s="433">
        <v>0.11</v>
      </c>
      <c r="F514" s="433">
        <v>0.12</v>
      </c>
      <c r="G514" s="433">
        <v>0.13</v>
      </c>
      <c r="H514" s="433">
        <v>0.15</v>
      </c>
      <c r="I514" s="433">
        <v>0.18</v>
      </c>
      <c r="J514" s="433">
        <v>0.3</v>
      </c>
      <c r="K514" s="433">
        <v>0.49</v>
      </c>
      <c r="L514" s="433">
        <v>0.69</v>
      </c>
      <c r="M514" s="433">
        <v>1.18</v>
      </c>
      <c r="N514" s="433">
        <v>1.39</v>
      </c>
    </row>
    <row r="515" spans="2:14">
      <c r="B515" s="486">
        <v>44067</v>
      </c>
      <c r="C515" s="487">
        <v>0.09</v>
      </c>
      <c r="D515" s="487">
        <v>0.1</v>
      </c>
      <c r="E515" s="487">
        <v>0.12</v>
      </c>
      <c r="F515" s="487">
        <v>0.12</v>
      </c>
      <c r="G515" s="487">
        <v>0.14000000000000001</v>
      </c>
      <c r="H515" s="487">
        <v>0.14000000000000001</v>
      </c>
      <c r="I515" s="487">
        <v>0.18</v>
      </c>
      <c r="J515" s="487">
        <v>0.28000000000000003</v>
      </c>
      <c r="K515" s="487">
        <v>0.47</v>
      </c>
      <c r="L515" s="487">
        <v>0.65</v>
      </c>
      <c r="M515" s="487">
        <v>1.1399999999999999</v>
      </c>
      <c r="N515" s="487">
        <v>1.35</v>
      </c>
    </row>
    <row r="516" spans="2:14">
      <c r="B516" s="432">
        <v>44064</v>
      </c>
      <c r="C516" s="433">
        <v>7.0000000000000007E-2</v>
      </c>
      <c r="D516" s="433">
        <v>0.09</v>
      </c>
      <c r="E516" s="433">
        <v>0.1</v>
      </c>
      <c r="F516" s="433">
        <v>0.12</v>
      </c>
      <c r="G516" s="433">
        <v>0.13</v>
      </c>
      <c r="H516" s="433">
        <v>0.16</v>
      </c>
      <c r="I516" s="433">
        <v>0.16</v>
      </c>
      <c r="J516" s="433">
        <v>0.27</v>
      </c>
      <c r="K516" s="433">
        <v>0.46</v>
      </c>
      <c r="L516" s="433">
        <v>0.64</v>
      </c>
      <c r="M516" s="433">
        <v>1.1299999999999999</v>
      </c>
      <c r="N516" s="433">
        <v>1.35</v>
      </c>
    </row>
    <row r="517" spans="2:14">
      <c r="B517" s="486">
        <v>44063</v>
      </c>
      <c r="C517" s="487">
        <v>0.08</v>
      </c>
      <c r="D517" s="487">
        <v>0.09</v>
      </c>
      <c r="E517" s="487">
        <v>0.11</v>
      </c>
      <c r="F517" s="487">
        <v>0.13</v>
      </c>
      <c r="G517" s="487">
        <v>0.12</v>
      </c>
      <c r="H517" s="487">
        <v>0.13</v>
      </c>
      <c r="I517" s="487">
        <v>0.15</v>
      </c>
      <c r="J517" s="487">
        <v>0.26</v>
      </c>
      <c r="K517" s="487">
        <v>0.46</v>
      </c>
      <c r="L517" s="487">
        <v>0.65</v>
      </c>
      <c r="M517" s="487">
        <v>1.1499999999999999</v>
      </c>
      <c r="N517" s="487">
        <v>1.38</v>
      </c>
    </row>
    <row r="518" spans="2:14">
      <c r="B518" s="432">
        <v>44062</v>
      </c>
      <c r="C518" s="433">
        <v>7.0000000000000007E-2</v>
      </c>
      <c r="D518" s="433">
        <v>0.09</v>
      </c>
      <c r="E518" s="433">
        <v>0.11</v>
      </c>
      <c r="F518" s="433">
        <v>0.12</v>
      </c>
      <c r="G518" s="433">
        <v>0.13</v>
      </c>
      <c r="H518" s="433">
        <v>0.14000000000000001</v>
      </c>
      <c r="I518" s="433">
        <v>0.17</v>
      </c>
      <c r="J518" s="433">
        <v>0.28999999999999998</v>
      </c>
      <c r="K518" s="433">
        <v>0.48</v>
      </c>
      <c r="L518" s="433">
        <v>0.68</v>
      </c>
      <c r="M518" s="433">
        <v>1.2</v>
      </c>
      <c r="N518" s="433">
        <v>1.42</v>
      </c>
    </row>
    <row r="519" spans="2:14">
      <c r="B519" s="486">
        <v>44061</v>
      </c>
      <c r="C519" s="487">
        <v>0.08</v>
      </c>
      <c r="D519" s="487">
        <v>0.09</v>
      </c>
      <c r="E519" s="487">
        <v>0.09</v>
      </c>
      <c r="F519" s="487">
        <v>0.13</v>
      </c>
      <c r="G519" s="487">
        <v>0.13</v>
      </c>
      <c r="H519" s="487">
        <v>0.14000000000000001</v>
      </c>
      <c r="I519" s="487">
        <v>0.17</v>
      </c>
      <c r="J519" s="487">
        <v>0.27</v>
      </c>
      <c r="K519" s="487">
        <v>0.47</v>
      </c>
      <c r="L519" s="487">
        <v>0.67</v>
      </c>
      <c r="M519" s="487">
        <v>1.1599999999999999</v>
      </c>
      <c r="N519" s="487">
        <v>1.4</v>
      </c>
    </row>
    <row r="520" spans="2:14">
      <c r="B520" s="432">
        <v>44060</v>
      </c>
      <c r="C520" s="433">
        <v>0.09</v>
      </c>
      <c r="D520" s="433">
        <v>0.1</v>
      </c>
      <c r="E520" s="433">
        <v>0.1</v>
      </c>
      <c r="F520" s="433">
        <v>0.12</v>
      </c>
      <c r="G520" s="433">
        <v>0.13</v>
      </c>
      <c r="H520" s="433">
        <v>0.14000000000000001</v>
      </c>
      <c r="I520" s="433">
        <v>0.18</v>
      </c>
      <c r="J520" s="433">
        <v>0.28999999999999998</v>
      </c>
      <c r="K520" s="433">
        <v>0.49</v>
      </c>
      <c r="L520" s="433">
        <v>0.69</v>
      </c>
      <c r="M520" s="433">
        <v>1.19</v>
      </c>
      <c r="N520" s="433">
        <v>1.43</v>
      </c>
    </row>
    <row r="521" spans="2:14">
      <c r="B521" s="486">
        <v>44057</v>
      </c>
      <c r="C521" s="487">
        <v>0.09</v>
      </c>
      <c r="D521" s="487">
        <v>0.1</v>
      </c>
      <c r="E521" s="487">
        <v>0.1</v>
      </c>
      <c r="F521" s="487">
        <v>0.12</v>
      </c>
      <c r="G521" s="487">
        <v>0.13</v>
      </c>
      <c r="H521" s="487">
        <v>0.14000000000000001</v>
      </c>
      <c r="I521" s="487">
        <v>0.18</v>
      </c>
      <c r="J521" s="487">
        <v>0.28999999999999998</v>
      </c>
      <c r="K521" s="487">
        <v>0.51</v>
      </c>
      <c r="L521" s="487">
        <v>0.71</v>
      </c>
      <c r="M521" s="487">
        <v>1.21</v>
      </c>
      <c r="N521" s="487">
        <v>1.45</v>
      </c>
    </row>
    <row r="522" spans="2:14">
      <c r="B522" s="432">
        <v>44056</v>
      </c>
      <c r="C522" s="433">
        <v>0.08</v>
      </c>
      <c r="D522" s="433">
        <v>0.1</v>
      </c>
      <c r="E522" s="433">
        <v>0.1</v>
      </c>
      <c r="F522" s="433">
        <v>0.12</v>
      </c>
      <c r="G522" s="433">
        <v>0.14000000000000001</v>
      </c>
      <c r="H522" s="433">
        <v>0.16</v>
      </c>
      <c r="I522" s="433">
        <v>0.19</v>
      </c>
      <c r="J522" s="433">
        <v>0.32</v>
      </c>
      <c r="K522" s="433">
        <v>0.52</v>
      </c>
      <c r="L522" s="433">
        <v>0.71</v>
      </c>
      <c r="M522" s="433">
        <v>1.2</v>
      </c>
      <c r="N522" s="433">
        <v>1.42</v>
      </c>
    </row>
    <row r="523" spans="2:14">
      <c r="B523" s="486">
        <v>44055</v>
      </c>
      <c r="C523" s="487">
        <v>0.08</v>
      </c>
      <c r="D523" s="487">
        <v>0.1</v>
      </c>
      <c r="E523" s="487">
        <v>0.11</v>
      </c>
      <c r="F523" s="487">
        <v>0.12</v>
      </c>
      <c r="G523" s="487">
        <v>0.13</v>
      </c>
      <c r="H523" s="487">
        <v>0.16</v>
      </c>
      <c r="I523" s="487">
        <v>0.19</v>
      </c>
      <c r="J523" s="487">
        <v>0.3</v>
      </c>
      <c r="K523" s="487">
        <v>0.5</v>
      </c>
      <c r="L523" s="487">
        <v>0.69</v>
      </c>
      <c r="M523" s="487">
        <v>1.1499999999999999</v>
      </c>
      <c r="N523" s="487">
        <v>1.37</v>
      </c>
    </row>
    <row r="524" spans="2:14">
      <c r="B524" s="432">
        <v>44054</v>
      </c>
      <c r="C524" s="433">
        <v>0.08</v>
      </c>
      <c r="D524" s="433">
        <v>0.1</v>
      </c>
      <c r="E524" s="433">
        <v>0.11</v>
      </c>
      <c r="F524" s="433">
        <v>0.12</v>
      </c>
      <c r="G524" s="433">
        <v>0.15</v>
      </c>
      <c r="H524" s="433">
        <v>0.16</v>
      </c>
      <c r="I524" s="433">
        <v>0.18</v>
      </c>
      <c r="J524" s="433">
        <v>0.27</v>
      </c>
      <c r="K524" s="433">
        <v>0.46</v>
      </c>
      <c r="L524" s="433">
        <v>0.64</v>
      </c>
      <c r="M524" s="433">
        <v>1.1000000000000001</v>
      </c>
      <c r="N524" s="433">
        <v>1.32</v>
      </c>
    </row>
    <row r="525" spans="2:14">
      <c r="B525" s="486">
        <v>44053</v>
      </c>
      <c r="C525" s="487">
        <v>0.09</v>
      </c>
      <c r="D525" s="487">
        <v>0.11</v>
      </c>
      <c r="E525" s="487">
        <v>0.11</v>
      </c>
      <c r="F525" s="487">
        <v>0.13</v>
      </c>
      <c r="G525" s="487">
        <v>0.13</v>
      </c>
      <c r="H525" s="487">
        <v>0.14000000000000001</v>
      </c>
      <c r="I525" s="487">
        <v>0.15</v>
      </c>
      <c r="J525" s="487">
        <v>0.24</v>
      </c>
      <c r="K525" s="487">
        <v>0.42</v>
      </c>
      <c r="L525" s="487">
        <v>0.59</v>
      </c>
      <c r="M525" s="487">
        <v>1.04</v>
      </c>
      <c r="N525" s="487">
        <v>1.25</v>
      </c>
    </row>
    <row r="526" spans="2:14">
      <c r="B526" s="432">
        <v>44050</v>
      </c>
      <c r="C526" s="433">
        <v>0.08</v>
      </c>
      <c r="D526" s="433">
        <v>0.09</v>
      </c>
      <c r="E526" s="433">
        <v>0.1</v>
      </c>
      <c r="F526" s="433">
        <v>0.12</v>
      </c>
      <c r="G526" s="433">
        <v>0.14000000000000001</v>
      </c>
      <c r="H526" s="433">
        <v>0.13</v>
      </c>
      <c r="I526" s="433">
        <v>0.14000000000000001</v>
      </c>
      <c r="J526" s="433">
        <v>0.23</v>
      </c>
      <c r="K526" s="433">
        <v>0.41</v>
      </c>
      <c r="L526" s="433">
        <v>0.56999999999999995</v>
      </c>
      <c r="M526" s="433">
        <v>1.01</v>
      </c>
      <c r="N526" s="433">
        <v>1.23</v>
      </c>
    </row>
    <row r="527" spans="2:14">
      <c r="B527" s="486">
        <v>44049</v>
      </c>
      <c r="C527" s="487">
        <v>7.0000000000000007E-2</v>
      </c>
      <c r="D527" s="487">
        <v>0.11</v>
      </c>
      <c r="E527" s="487">
        <v>0.1</v>
      </c>
      <c r="F527" s="487">
        <v>0.11</v>
      </c>
      <c r="G527" s="487">
        <v>0.14000000000000001</v>
      </c>
      <c r="H527" s="487">
        <v>0.11</v>
      </c>
      <c r="I527" s="487">
        <v>0.13</v>
      </c>
      <c r="J527" s="487">
        <v>0.21</v>
      </c>
      <c r="K527" s="487">
        <v>0.39</v>
      </c>
      <c r="L527" s="487">
        <v>0.55000000000000004</v>
      </c>
      <c r="M527" s="487">
        <v>0.98</v>
      </c>
      <c r="N527" s="487">
        <v>1.2</v>
      </c>
    </row>
    <row r="528" spans="2:14">
      <c r="B528" s="432">
        <v>44048</v>
      </c>
      <c r="C528" s="433">
        <v>0.08</v>
      </c>
      <c r="D528" s="433">
        <v>0.09</v>
      </c>
      <c r="E528" s="433">
        <v>0.1</v>
      </c>
      <c r="F528" s="433">
        <v>0.12</v>
      </c>
      <c r="G528" s="433">
        <v>0.12</v>
      </c>
      <c r="H528" s="433">
        <v>0.11</v>
      </c>
      <c r="I528" s="433">
        <v>0.13</v>
      </c>
      <c r="J528" s="433">
        <v>0.22</v>
      </c>
      <c r="K528" s="433">
        <v>0.39</v>
      </c>
      <c r="L528" s="433">
        <v>0.55000000000000004</v>
      </c>
      <c r="M528" s="433">
        <v>1</v>
      </c>
      <c r="N528" s="433">
        <v>1.22</v>
      </c>
    </row>
    <row r="529" spans="2:14">
      <c r="B529" s="486">
        <v>44047</v>
      </c>
      <c r="C529" s="487">
        <v>0.09</v>
      </c>
      <c r="D529" s="487">
        <v>0.09</v>
      </c>
      <c r="E529" s="487">
        <v>0.09</v>
      </c>
      <c r="F529" s="487">
        <v>0.11</v>
      </c>
      <c r="G529" s="487">
        <v>0.14000000000000001</v>
      </c>
      <c r="H529" s="487">
        <v>0.11</v>
      </c>
      <c r="I529" s="487">
        <v>0.1</v>
      </c>
      <c r="J529" s="487">
        <v>0.19</v>
      </c>
      <c r="K529" s="487">
        <v>0.36</v>
      </c>
      <c r="L529" s="487">
        <v>0.52</v>
      </c>
      <c r="M529" s="487">
        <v>0.96</v>
      </c>
      <c r="N529" s="487">
        <v>1.19</v>
      </c>
    </row>
    <row r="530" spans="2:14">
      <c r="B530" s="432">
        <v>44046</v>
      </c>
      <c r="C530" s="433">
        <v>0.09</v>
      </c>
      <c r="D530" s="433">
        <v>0.09</v>
      </c>
      <c r="E530" s="433">
        <v>0.1</v>
      </c>
      <c r="F530" s="433">
        <v>0.11</v>
      </c>
      <c r="G530" s="433">
        <v>0.12</v>
      </c>
      <c r="H530" s="433">
        <v>0.11</v>
      </c>
      <c r="I530" s="433">
        <v>0.13</v>
      </c>
      <c r="J530" s="433">
        <v>0.22</v>
      </c>
      <c r="K530" s="433">
        <v>0.4</v>
      </c>
      <c r="L530" s="433">
        <v>0.56000000000000005</v>
      </c>
      <c r="M530" s="433">
        <v>1.01</v>
      </c>
      <c r="N530" s="433">
        <v>1.23</v>
      </c>
    </row>
    <row r="531" spans="2:14">
      <c r="B531" s="486">
        <v>44043</v>
      </c>
      <c r="C531" s="487">
        <v>0.09</v>
      </c>
      <c r="D531" s="487">
        <v>0.09</v>
      </c>
      <c r="E531" s="487">
        <v>0.09</v>
      </c>
      <c r="F531" s="487">
        <v>0.1</v>
      </c>
      <c r="G531" s="487">
        <v>0.11</v>
      </c>
      <c r="H531" s="487">
        <v>0.11</v>
      </c>
      <c r="I531" s="487">
        <v>0.11</v>
      </c>
      <c r="J531" s="487">
        <v>0.21</v>
      </c>
      <c r="K531" s="487">
        <v>0.39</v>
      </c>
      <c r="L531" s="487">
        <v>0.55000000000000004</v>
      </c>
      <c r="M531" s="487">
        <v>0.98</v>
      </c>
      <c r="N531" s="487">
        <v>1.2</v>
      </c>
    </row>
    <row r="532" spans="2:14">
      <c r="B532" s="432">
        <v>44042</v>
      </c>
      <c r="C532" s="433">
        <v>0.1</v>
      </c>
      <c r="D532" s="433">
        <v>0.1</v>
      </c>
      <c r="E532" s="433">
        <v>0.09</v>
      </c>
      <c r="F532" s="433">
        <v>0.11</v>
      </c>
      <c r="G532" s="433">
        <v>0.11</v>
      </c>
      <c r="H532" s="433">
        <v>0.11</v>
      </c>
      <c r="I532" s="433">
        <v>0.14000000000000001</v>
      </c>
      <c r="J532" s="433">
        <v>0.23</v>
      </c>
      <c r="K532" s="433">
        <v>0.4</v>
      </c>
      <c r="L532" s="433">
        <v>0.55000000000000004</v>
      </c>
      <c r="M532" s="433">
        <v>0.98</v>
      </c>
      <c r="N532" s="433">
        <v>1.2</v>
      </c>
    </row>
    <row r="533" spans="2:14">
      <c r="B533" s="486">
        <v>44041</v>
      </c>
      <c r="C533" s="487">
        <v>0.09</v>
      </c>
      <c r="D533" s="487">
        <v>0.1</v>
      </c>
      <c r="E533" s="487">
        <v>0.11</v>
      </c>
      <c r="F533" s="487">
        <v>0.12</v>
      </c>
      <c r="G533" s="487">
        <v>0.13</v>
      </c>
      <c r="H533" s="487">
        <v>0.12</v>
      </c>
      <c r="I533" s="487">
        <v>0.15</v>
      </c>
      <c r="J533" s="487">
        <v>0.25</v>
      </c>
      <c r="K533" s="487">
        <v>0.43</v>
      </c>
      <c r="L533" s="487">
        <v>0.57999999999999996</v>
      </c>
      <c r="M533" s="487">
        <v>1.03</v>
      </c>
      <c r="N533" s="487">
        <v>1.24</v>
      </c>
    </row>
    <row r="534" spans="2:14">
      <c r="B534" s="432">
        <v>44040</v>
      </c>
      <c r="C534" s="433">
        <v>0.09</v>
      </c>
      <c r="D534" s="433">
        <v>0.11</v>
      </c>
      <c r="E534" s="433">
        <v>0.11</v>
      </c>
      <c r="F534" s="433">
        <v>0.12</v>
      </c>
      <c r="G534" s="433">
        <v>0.14000000000000001</v>
      </c>
      <c r="H534" s="433">
        <v>0.14000000000000001</v>
      </c>
      <c r="I534" s="433">
        <v>0.16</v>
      </c>
      <c r="J534" s="433">
        <v>0.26</v>
      </c>
      <c r="K534" s="433">
        <v>0.44</v>
      </c>
      <c r="L534" s="433">
        <v>0.59</v>
      </c>
      <c r="M534" s="433">
        <v>1.01</v>
      </c>
      <c r="N534" s="433">
        <v>1.22</v>
      </c>
    </row>
    <row r="535" spans="2:14">
      <c r="B535" s="486">
        <v>44039</v>
      </c>
      <c r="C535" s="487">
        <v>0.1</v>
      </c>
      <c r="D535" s="487">
        <v>0.1</v>
      </c>
      <c r="E535" s="487">
        <v>0.11</v>
      </c>
      <c r="F535" s="487">
        <v>0.14000000000000001</v>
      </c>
      <c r="G535" s="487">
        <v>0.14000000000000001</v>
      </c>
      <c r="H535" s="487">
        <v>0.15</v>
      </c>
      <c r="I535" s="487">
        <v>0.18</v>
      </c>
      <c r="J535" s="487">
        <v>0.3</v>
      </c>
      <c r="K535" s="487">
        <v>0.46</v>
      </c>
      <c r="L535" s="487">
        <v>0.62</v>
      </c>
      <c r="M535" s="487">
        <v>1.05</v>
      </c>
      <c r="N535" s="487">
        <v>1.25</v>
      </c>
    </row>
    <row r="536" spans="2:14">
      <c r="B536" s="432">
        <v>44036</v>
      </c>
      <c r="C536" s="433">
        <v>0.1</v>
      </c>
      <c r="D536" s="433">
        <v>0.11</v>
      </c>
      <c r="E536" s="433">
        <v>0.11</v>
      </c>
      <c r="F536" s="433">
        <v>0.14000000000000001</v>
      </c>
      <c r="G536" s="433">
        <v>0.16</v>
      </c>
      <c r="H536" s="433">
        <v>0.14000000000000001</v>
      </c>
      <c r="I536" s="433">
        <v>0.17</v>
      </c>
      <c r="J536" s="433">
        <v>0.27</v>
      </c>
      <c r="K536" s="433">
        <v>0.44</v>
      </c>
      <c r="L536" s="433">
        <v>0.59</v>
      </c>
      <c r="M536" s="433">
        <v>1.03</v>
      </c>
      <c r="N536" s="433">
        <v>1.23</v>
      </c>
    </row>
    <row r="537" spans="2:14">
      <c r="B537" s="486">
        <v>44035</v>
      </c>
      <c r="C537" s="487">
        <v>0.09</v>
      </c>
      <c r="D537" s="487">
        <v>0.11</v>
      </c>
      <c r="E537" s="487">
        <v>0.12</v>
      </c>
      <c r="F537" s="487">
        <v>0.13</v>
      </c>
      <c r="G537" s="487">
        <v>0.14000000000000001</v>
      </c>
      <c r="H537" s="487">
        <v>0.16</v>
      </c>
      <c r="I537" s="487">
        <v>0.16</v>
      </c>
      <c r="J537" s="487">
        <v>0.27</v>
      </c>
      <c r="K537" s="487">
        <v>0.44</v>
      </c>
      <c r="L537" s="487">
        <v>0.59</v>
      </c>
      <c r="M537" s="487">
        <v>1.03</v>
      </c>
      <c r="N537" s="487">
        <v>1.24</v>
      </c>
    </row>
    <row r="538" spans="2:14">
      <c r="B538" s="432">
        <v>44034</v>
      </c>
      <c r="C538" s="433">
        <v>0.09</v>
      </c>
      <c r="D538" s="433">
        <v>0.12</v>
      </c>
      <c r="E538" s="433">
        <v>0.13</v>
      </c>
      <c r="F538" s="433">
        <v>0.14000000000000001</v>
      </c>
      <c r="G538" s="433">
        <v>0.14000000000000001</v>
      </c>
      <c r="H538" s="433">
        <v>0.14000000000000001</v>
      </c>
      <c r="I538" s="433">
        <v>0.17</v>
      </c>
      <c r="J538" s="433">
        <v>0.27</v>
      </c>
      <c r="K538" s="433">
        <v>0.45</v>
      </c>
      <c r="L538" s="433">
        <v>0.6</v>
      </c>
      <c r="M538" s="433">
        <v>1.08</v>
      </c>
      <c r="N538" s="433">
        <v>1.29</v>
      </c>
    </row>
    <row r="539" spans="2:14">
      <c r="B539" s="486">
        <v>44033</v>
      </c>
      <c r="C539" s="487">
        <v>0.09</v>
      </c>
      <c r="D539" s="487">
        <v>0.11</v>
      </c>
      <c r="E539" s="487">
        <v>0.13</v>
      </c>
      <c r="F539" s="487">
        <v>0.13</v>
      </c>
      <c r="G539" s="487">
        <v>0.15</v>
      </c>
      <c r="H539" s="487">
        <v>0.14000000000000001</v>
      </c>
      <c r="I539" s="487">
        <v>0.17</v>
      </c>
      <c r="J539" s="487">
        <v>0.27</v>
      </c>
      <c r="K539" s="487">
        <v>0.45</v>
      </c>
      <c r="L539" s="487">
        <v>0.61</v>
      </c>
      <c r="M539" s="487">
        <v>1.0900000000000001</v>
      </c>
      <c r="N539" s="487">
        <v>1.31</v>
      </c>
    </row>
    <row r="540" spans="2:14">
      <c r="B540" s="432">
        <v>44032</v>
      </c>
      <c r="C540" s="433">
        <v>0.11</v>
      </c>
      <c r="D540" s="433">
        <v>0.12</v>
      </c>
      <c r="E540" s="433">
        <v>0.13</v>
      </c>
      <c r="F540" s="433">
        <v>0.14000000000000001</v>
      </c>
      <c r="G540" s="433">
        <v>0.14000000000000001</v>
      </c>
      <c r="H540" s="433">
        <v>0.16</v>
      </c>
      <c r="I540" s="433">
        <v>0.18</v>
      </c>
      <c r="J540" s="433">
        <v>0.28999999999999998</v>
      </c>
      <c r="K540" s="433">
        <v>0.47</v>
      </c>
      <c r="L540" s="433">
        <v>0.62</v>
      </c>
      <c r="M540" s="433">
        <v>1.1000000000000001</v>
      </c>
      <c r="N540" s="433">
        <v>1.32</v>
      </c>
    </row>
    <row r="541" spans="2:14">
      <c r="B541" s="486">
        <v>44029</v>
      </c>
      <c r="C541" s="487">
        <v>0.11</v>
      </c>
      <c r="D541" s="487">
        <v>0.11</v>
      </c>
      <c r="E541" s="487">
        <v>0.11</v>
      </c>
      <c r="F541" s="487">
        <v>0.13</v>
      </c>
      <c r="G541" s="487">
        <v>0.14000000000000001</v>
      </c>
      <c r="H541" s="487">
        <v>0.14000000000000001</v>
      </c>
      <c r="I541" s="487">
        <v>0.18</v>
      </c>
      <c r="J541" s="487">
        <v>0.28999999999999998</v>
      </c>
      <c r="K541" s="487">
        <v>0.47</v>
      </c>
      <c r="L541" s="487">
        <v>0.64</v>
      </c>
      <c r="M541" s="487">
        <v>1.1100000000000001</v>
      </c>
      <c r="N541" s="487">
        <v>1.33</v>
      </c>
    </row>
    <row r="542" spans="2:14">
      <c r="B542" s="432">
        <v>44028</v>
      </c>
      <c r="C542" s="433">
        <v>0.12</v>
      </c>
      <c r="D542" s="433">
        <v>0.11</v>
      </c>
      <c r="E542" s="433">
        <v>0.11</v>
      </c>
      <c r="F542" s="433">
        <v>0.13</v>
      </c>
      <c r="G542" s="433">
        <v>0.14000000000000001</v>
      </c>
      <c r="H542" s="433">
        <v>0.16</v>
      </c>
      <c r="I542" s="433">
        <v>0.17</v>
      </c>
      <c r="J542" s="433">
        <v>0.28000000000000003</v>
      </c>
      <c r="K542" s="433">
        <v>0.46</v>
      </c>
      <c r="L542" s="433">
        <v>0.62</v>
      </c>
      <c r="M542" s="433">
        <v>1.0900000000000001</v>
      </c>
      <c r="N542" s="433">
        <v>1.31</v>
      </c>
    </row>
    <row r="543" spans="2:14">
      <c r="B543" s="486">
        <v>44027</v>
      </c>
      <c r="C543" s="487">
        <v>0.12</v>
      </c>
      <c r="D543" s="487">
        <v>0.13</v>
      </c>
      <c r="E543" s="487">
        <v>0.16</v>
      </c>
      <c r="F543" s="487">
        <v>0.15</v>
      </c>
      <c r="G543" s="487">
        <v>0.15</v>
      </c>
      <c r="H543" s="487">
        <v>0.16</v>
      </c>
      <c r="I543" s="487">
        <v>0.18</v>
      </c>
      <c r="J543" s="487">
        <v>0.28000000000000003</v>
      </c>
      <c r="K543" s="487">
        <v>0.47</v>
      </c>
      <c r="L543" s="487">
        <v>0.64</v>
      </c>
      <c r="M543" s="487">
        <v>1.1100000000000001</v>
      </c>
      <c r="N543" s="487">
        <v>1.33</v>
      </c>
    </row>
    <row r="544" spans="2:14">
      <c r="B544" s="432">
        <v>44026</v>
      </c>
      <c r="C544" s="433">
        <v>0.11</v>
      </c>
      <c r="D544" s="433">
        <v>0.14000000000000001</v>
      </c>
      <c r="E544" s="433">
        <v>0.15</v>
      </c>
      <c r="F544" s="433">
        <v>0.14000000000000001</v>
      </c>
      <c r="G544" s="433">
        <v>0.17</v>
      </c>
      <c r="H544" s="433">
        <v>0.14000000000000001</v>
      </c>
      <c r="I544" s="433">
        <v>0.19</v>
      </c>
      <c r="J544" s="433">
        <v>0.28000000000000003</v>
      </c>
      <c r="K544" s="433">
        <v>0.47</v>
      </c>
      <c r="L544" s="433">
        <v>0.63</v>
      </c>
      <c r="M544" s="433">
        <v>1.0900000000000001</v>
      </c>
      <c r="N544" s="433">
        <v>1.3</v>
      </c>
    </row>
    <row r="545" spans="2:14">
      <c r="B545" s="486">
        <v>44025</v>
      </c>
      <c r="C545" s="487">
        <v>0.11</v>
      </c>
      <c r="D545" s="487">
        <v>0.12</v>
      </c>
      <c r="E545" s="487">
        <v>0.14000000000000001</v>
      </c>
      <c r="F545" s="487">
        <v>0.15</v>
      </c>
      <c r="G545" s="487">
        <v>0.16</v>
      </c>
      <c r="H545" s="487">
        <v>0.16</v>
      </c>
      <c r="I545" s="487">
        <v>0.19</v>
      </c>
      <c r="J545" s="487">
        <v>0.3</v>
      </c>
      <c r="K545" s="487">
        <v>0.48</v>
      </c>
      <c r="L545" s="487">
        <v>0.64</v>
      </c>
      <c r="M545" s="487">
        <v>1.1100000000000001</v>
      </c>
      <c r="N545" s="487">
        <v>1.33</v>
      </c>
    </row>
    <row r="546" spans="2:14">
      <c r="B546" s="432">
        <v>44022</v>
      </c>
      <c r="C546" s="433">
        <v>0.1</v>
      </c>
      <c r="D546" s="433">
        <v>0.12</v>
      </c>
      <c r="E546" s="433">
        <v>0.13</v>
      </c>
      <c r="F546" s="433">
        <v>0.15</v>
      </c>
      <c r="G546" s="433">
        <v>0.15</v>
      </c>
      <c r="H546" s="433">
        <v>0.16</v>
      </c>
      <c r="I546" s="433">
        <v>0.19</v>
      </c>
      <c r="J546" s="433">
        <v>0.3</v>
      </c>
      <c r="K546" s="433">
        <v>0.49</v>
      </c>
      <c r="L546" s="433">
        <v>0.65</v>
      </c>
      <c r="M546" s="433">
        <v>1.1200000000000001</v>
      </c>
      <c r="N546" s="433">
        <v>1.33</v>
      </c>
    </row>
    <row r="547" spans="2:14">
      <c r="B547" s="486">
        <v>44021</v>
      </c>
      <c r="C547" s="487">
        <v>0.11</v>
      </c>
      <c r="D547" s="487">
        <v>0.12</v>
      </c>
      <c r="E547" s="487">
        <v>0.13</v>
      </c>
      <c r="F547" s="487">
        <v>0.16</v>
      </c>
      <c r="G547" s="487">
        <v>0.15</v>
      </c>
      <c r="H547" s="487">
        <v>0.16</v>
      </c>
      <c r="I547" s="487">
        <v>0.18</v>
      </c>
      <c r="J547" s="487">
        <v>0.28000000000000003</v>
      </c>
      <c r="K547" s="487">
        <v>0.46</v>
      </c>
      <c r="L547" s="487">
        <v>0.62</v>
      </c>
      <c r="M547" s="487">
        <v>1.0900000000000001</v>
      </c>
      <c r="N547" s="487">
        <v>1.32</v>
      </c>
    </row>
    <row r="548" spans="2:14">
      <c r="B548" s="432">
        <v>44020</v>
      </c>
      <c r="C548" s="433">
        <v>0.11</v>
      </c>
      <c r="D548" s="433">
        <v>0.13</v>
      </c>
      <c r="E548" s="433">
        <v>0.15</v>
      </c>
      <c r="F548" s="433">
        <v>0.17</v>
      </c>
      <c r="G548" s="433">
        <v>0.15</v>
      </c>
      <c r="H548" s="433">
        <v>0.16</v>
      </c>
      <c r="I548" s="433">
        <v>0.19</v>
      </c>
      <c r="J548" s="433">
        <v>0.3</v>
      </c>
      <c r="K548" s="433">
        <v>0.49</v>
      </c>
      <c r="L548" s="433">
        <v>0.67</v>
      </c>
      <c r="M548" s="433">
        <v>1.1599999999999999</v>
      </c>
      <c r="N548" s="433">
        <v>1.39</v>
      </c>
    </row>
    <row r="549" spans="2:14">
      <c r="B549" s="486">
        <v>44019</v>
      </c>
      <c r="C549" s="487">
        <v>0.12</v>
      </c>
      <c r="D549" s="487">
        <v>0.14000000000000001</v>
      </c>
      <c r="E549" s="487">
        <v>0.15</v>
      </c>
      <c r="F549" s="487">
        <v>0.17</v>
      </c>
      <c r="G549" s="487">
        <v>0.15</v>
      </c>
      <c r="H549" s="487">
        <v>0.16</v>
      </c>
      <c r="I549" s="487">
        <v>0.19</v>
      </c>
      <c r="J549" s="487">
        <v>0.28999999999999998</v>
      </c>
      <c r="K549" s="487">
        <v>0.48</v>
      </c>
      <c r="L549" s="487">
        <v>0.65</v>
      </c>
      <c r="M549" s="487">
        <v>1.1499999999999999</v>
      </c>
      <c r="N549" s="487">
        <v>1.38</v>
      </c>
    </row>
    <row r="550" spans="2:14">
      <c r="B550" s="432">
        <v>44018</v>
      </c>
      <c r="C550" s="433">
        <v>0.12</v>
      </c>
      <c r="D550" s="433">
        <v>0.14000000000000001</v>
      </c>
      <c r="E550" s="433">
        <v>0.15</v>
      </c>
      <c r="F550" s="433">
        <v>0.16</v>
      </c>
      <c r="G550" s="433">
        <v>0.16</v>
      </c>
      <c r="H550" s="433">
        <v>0.16</v>
      </c>
      <c r="I550" s="433">
        <v>0.19</v>
      </c>
      <c r="J550" s="433">
        <v>0.31</v>
      </c>
      <c r="K550" s="433">
        <v>0.51</v>
      </c>
      <c r="L550" s="433">
        <v>0.69</v>
      </c>
      <c r="M550" s="433">
        <v>1.21</v>
      </c>
      <c r="N550" s="433">
        <v>1.45</v>
      </c>
    </row>
    <row r="551" spans="2:14">
      <c r="B551" s="486">
        <v>44014</v>
      </c>
      <c r="C551" s="487">
        <v>0.13</v>
      </c>
      <c r="D551" s="487">
        <v>0.14000000000000001</v>
      </c>
      <c r="E551" s="487">
        <v>0.14000000000000001</v>
      </c>
      <c r="F551" s="487">
        <v>0.16</v>
      </c>
      <c r="G551" s="487">
        <v>0.16</v>
      </c>
      <c r="H551" s="487">
        <v>0.16</v>
      </c>
      <c r="I551" s="487">
        <v>0.19</v>
      </c>
      <c r="J551" s="487">
        <v>0.28999999999999998</v>
      </c>
      <c r="K551" s="487">
        <v>0.5</v>
      </c>
      <c r="L551" s="487">
        <v>0.68</v>
      </c>
      <c r="M551" s="487">
        <v>1.2</v>
      </c>
      <c r="N551" s="487">
        <v>1.43</v>
      </c>
    </row>
    <row r="552" spans="2:14">
      <c r="B552" s="432">
        <v>44013</v>
      </c>
      <c r="C552" s="433">
        <v>0.12</v>
      </c>
      <c r="D552" s="433">
        <v>0.12</v>
      </c>
      <c r="E552" s="433">
        <v>0.14000000000000001</v>
      </c>
      <c r="F552" s="433">
        <v>0.17</v>
      </c>
      <c r="G552" s="433">
        <v>0.16</v>
      </c>
      <c r="H552" s="433">
        <v>0.17</v>
      </c>
      <c r="I552" s="433">
        <v>0.19</v>
      </c>
      <c r="J552" s="433">
        <v>0.31</v>
      </c>
      <c r="K552" s="433">
        <v>0.52</v>
      </c>
      <c r="L552" s="433">
        <v>0.69</v>
      </c>
      <c r="M552" s="433">
        <v>1.2</v>
      </c>
      <c r="N552" s="433">
        <v>1.43</v>
      </c>
    </row>
    <row r="553" spans="2:14">
      <c r="B553" s="486">
        <v>44012</v>
      </c>
      <c r="C553" s="487">
        <v>0.13</v>
      </c>
      <c r="D553" s="487">
        <v>0.14000000000000001</v>
      </c>
      <c r="E553" s="487">
        <v>0.16</v>
      </c>
      <c r="F553" s="487">
        <v>0.18</v>
      </c>
      <c r="G553" s="487">
        <v>0.16</v>
      </c>
      <c r="H553" s="487">
        <v>0.16</v>
      </c>
      <c r="I553" s="487">
        <v>0.18</v>
      </c>
      <c r="J553" s="487">
        <v>0.28999999999999998</v>
      </c>
      <c r="K553" s="487">
        <v>0.49</v>
      </c>
      <c r="L553" s="487">
        <v>0.66</v>
      </c>
      <c r="M553" s="487">
        <v>1.18</v>
      </c>
      <c r="N553" s="487">
        <v>1.41</v>
      </c>
    </row>
    <row r="554" spans="2:14">
      <c r="B554" s="432">
        <v>44011</v>
      </c>
      <c r="C554" s="433">
        <v>0.11</v>
      </c>
      <c r="D554" s="433">
        <v>0.14000000000000001</v>
      </c>
      <c r="E554" s="433">
        <v>0.14000000000000001</v>
      </c>
      <c r="F554" s="433">
        <v>0.18</v>
      </c>
      <c r="G554" s="433">
        <v>0.16</v>
      </c>
      <c r="H554" s="433">
        <v>0.16</v>
      </c>
      <c r="I554" s="433">
        <v>0.18</v>
      </c>
      <c r="J554" s="433">
        <v>0.28000000000000003</v>
      </c>
      <c r="K554" s="433">
        <v>0.47</v>
      </c>
      <c r="L554" s="433">
        <v>0.64</v>
      </c>
      <c r="M554" s="433">
        <v>1.1599999999999999</v>
      </c>
      <c r="N554" s="433">
        <v>1.39</v>
      </c>
    </row>
    <row r="555" spans="2:14">
      <c r="B555" s="486">
        <v>44008</v>
      </c>
      <c r="C555" s="487">
        <v>0.12</v>
      </c>
      <c r="D555" s="487">
        <v>0.15</v>
      </c>
      <c r="E555" s="487">
        <v>0.14000000000000001</v>
      </c>
      <c r="F555" s="487">
        <v>0.17</v>
      </c>
      <c r="G555" s="487">
        <v>0.17</v>
      </c>
      <c r="H555" s="487">
        <v>0.17</v>
      </c>
      <c r="I555" s="487">
        <v>0.19</v>
      </c>
      <c r="J555" s="487">
        <v>0.3</v>
      </c>
      <c r="K555" s="487">
        <v>0.49</v>
      </c>
      <c r="L555" s="487">
        <v>0.64</v>
      </c>
      <c r="M555" s="487">
        <v>1.1499999999999999</v>
      </c>
      <c r="N555" s="487">
        <v>1.37</v>
      </c>
    </row>
    <row r="556" spans="2:14">
      <c r="B556" s="432">
        <v>44007</v>
      </c>
      <c r="C556" s="433">
        <v>0.13</v>
      </c>
      <c r="D556" s="433">
        <v>0.14000000000000001</v>
      </c>
      <c r="E556" s="433">
        <v>0.16</v>
      </c>
      <c r="F556" s="433">
        <v>0.17</v>
      </c>
      <c r="G556" s="433">
        <v>0.17</v>
      </c>
      <c r="H556" s="433">
        <v>0.17</v>
      </c>
      <c r="I556" s="433">
        <v>0.21</v>
      </c>
      <c r="J556" s="433">
        <v>0.32</v>
      </c>
      <c r="K556" s="433">
        <v>0.53</v>
      </c>
      <c r="L556" s="433">
        <v>0.68</v>
      </c>
      <c r="M556" s="433">
        <v>1.2</v>
      </c>
      <c r="N556" s="433">
        <v>1.43</v>
      </c>
    </row>
    <row r="557" spans="2:14">
      <c r="B557" s="486">
        <v>44006</v>
      </c>
      <c r="C557" s="487">
        <v>0.11</v>
      </c>
      <c r="D557" s="487">
        <v>0.14000000000000001</v>
      </c>
      <c r="E557" s="487">
        <v>0.15</v>
      </c>
      <c r="F557" s="487">
        <v>0.17</v>
      </c>
      <c r="G557" s="487">
        <v>0.17</v>
      </c>
      <c r="H557" s="487">
        <v>0.19</v>
      </c>
      <c r="I557" s="487">
        <v>0.21</v>
      </c>
      <c r="J557" s="487">
        <v>0.33</v>
      </c>
      <c r="K557" s="487">
        <v>0.52</v>
      </c>
      <c r="L557" s="487">
        <v>0.69</v>
      </c>
      <c r="M557" s="487">
        <v>1.21</v>
      </c>
      <c r="N557" s="487">
        <v>1.44</v>
      </c>
    </row>
    <row r="558" spans="2:14">
      <c r="B558" s="432">
        <v>44005</v>
      </c>
      <c r="C558" s="433">
        <v>0.12</v>
      </c>
      <c r="D558" s="433">
        <v>0.14000000000000001</v>
      </c>
      <c r="E558" s="433">
        <v>0.16</v>
      </c>
      <c r="F558" s="433">
        <v>0.17</v>
      </c>
      <c r="G558" s="433">
        <v>0.18</v>
      </c>
      <c r="H558" s="433">
        <v>0.18</v>
      </c>
      <c r="I558" s="433">
        <v>0.22</v>
      </c>
      <c r="J558" s="433">
        <v>0.33</v>
      </c>
      <c r="K558" s="433">
        <v>0.54</v>
      </c>
      <c r="L558" s="433">
        <v>0.72</v>
      </c>
      <c r="M558" s="433">
        <v>1.25</v>
      </c>
      <c r="N558" s="433">
        <v>1.49</v>
      </c>
    </row>
    <row r="559" spans="2:14">
      <c r="B559" s="486">
        <v>44004</v>
      </c>
      <c r="C559" s="487">
        <v>0.14000000000000001</v>
      </c>
      <c r="D559" s="487">
        <v>0.15</v>
      </c>
      <c r="E559" s="487">
        <v>0.16</v>
      </c>
      <c r="F559" s="487">
        <v>0.18</v>
      </c>
      <c r="G559" s="487">
        <v>0.17</v>
      </c>
      <c r="H559" s="487">
        <v>0.19</v>
      </c>
      <c r="I559" s="487">
        <v>0.22</v>
      </c>
      <c r="J559" s="487">
        <v>0.34</v>
      </c>
      <c r="K559" s="487">
        <v>0.54</v>
      </c>
      <c r="L559" s="487">
        <v>0.71</v>
      </c>
      <c r="M559" s="487">
        <v>1.23</v>
      </c>
      <c r="N559" s="487">
        <v>1.46</v>
      </c>
    </row>
    <row r="560" spans="2:14">
      <c r="B560" s="432">
        <v>44001</v>
      </c>
      <c r="C560" s="433">
        <v>0.13</v>
      </c>
      <c r="D560" s="433">
        <v>0.14000000000000001</v>
      </c>
      <c r="E560" s="433">
        <v>0.15</v>
      </c>
      <c r="F560" s="433">
        <v>0.17</v>
      </c>
      <c r="G560" s="433">
        <v>0.18</v>
      </c>
      <c r="H560" s="433">
        <v>0.19</v>
      </c>
      <c r="I560" s="433">
        <v>0.22</v>
      </c>
      <c r="J560" s="433">
        <v>0.33</v>
      </c>
      <c r="K560" s="433">
        <v>0.53</v>
      </c>
      <c r="L560" s="433">
        <v>0.7</v>
      </c>
      <c r="M560" s="433">
        <v>1.23</v>
      </c>
      <c r="N560" s="433">
        <v>1.47</v>
      </c>
    </row>
    <row r="561" spans="2:14">
      <c r="B561" s="486">
        <v>44000</v>
      </c>
      <c r="C561" s="487">
        <v>0.13</v>
      </c>
      <c r="D561" s="487">
        <v>0.14000000000000001</v>
      </c>
      <c r="E561" s="487">
        <v>0.16</v>
      </c>
      <c r="F561" s="487">
        <v>0.17</v>
      </c>
      <c r="G561" s="487">
        <v>0.19</v>
      </c>
      <c r="H561" s="487">
        <v>0.19</v>
      </c>
      <c r="I561" s="487">
        <v>0.22</v>
      </c>
      <c r="J561" s="487">
        <v>0.34</v>
      </c>
      <c r="K561" s="487">
        <v>0.54</v>
      </c>
      <c r="L561" s="487">
        <v>0.71</v>
      </c>
      <c r="M561" s="487">
        <v>1.24</v>
      </c>
      <c r="N561" s="487">
        <v>1.47</v>
      </c>
    </row>
    <row r="562" spans="2:14">
      <c r="B562" s="432">
        <v>43999</v>
      </c>
      <c r="C562" s="433">
        <v>0.13</v>
      </c>
      <c r="D562" s="433">
        <v>0.15</v>
      </c>
      <c r="E562" s="433">
        <v>0.17</v>
      </c>
      <c r="F562" s="433">
        <v>0.18</v>
      </c>
      <c r="G562" s="433">
        <v>0.19</v>
      </c>
      <c r="H562" s="433">
        <v>0.19</v>
      </c>
      <c r="I562" s="433">
        <v>0.23</v>
      </c>
      <c r="J562" s="433">
        <v>0.34</v>
      </c>
      <c r="K562" s="433">
        <v>0.55000000000000004</v>
      </c>
      <c r="L562" s="433">
        <v>0.74</v>
      </c>
      <c r="M562" s="433">
        <v>1.3</v>
      </c>
      <c r="N562" s="433">
        <v>1.52</v>
      </c>
    </row>
    <row r="563" spans="2:14">
      <c r="B563" s="486">
        <v>43998</v>
      </c>
      <c r="C563" s="487">
        <v>0.14000000000000001</v>
      </c>
      <c r="D563" s="487">
        <v>0.15</v>
      </c>
      <c r="E563" s="487">
        <v>0.17</v>
      </c>
      <c r="F563" s="487">
        <v>0.19</v>
      </c>
      <c r="G563" s="487">
        <v>0.18</v>
      </c>
      <c r="H563" s="487">
        <v>0.21</v>
      </c>
      <c r="I563" s="487">
        <v>0.23</v>
      </c>
      <c r="J563" s="487">
        <v>0.34</v>
      </c>
      <c r="K563" s="487">
        <v>0.56000000000000005</v>
      </c>
      <c r="L563" s="487">
        <v>0.75</v>
      </c>
      <c r="M563" s="487">
        <v>1.31</v>
      </c>
      <c r="N563" s="487">
        <v>1.54</v>
      </c>
    </row>
    <row r="564" spans="2:14">
      <c r="B564" s="432">
        <v>43997</v>
      </c>
      <c r="C564" s="433">
        <v>0.15</v>
      </c>
      <c r="D564" s="433">
        <v>0.16</v>
      </c>
      <c r="E564" s="433">
        <v>0.18</v>
      </c>
      <c r="F564" s="433">
        <v>0.19</v>
      </c>
      <c r="G564" s="433">
        <v>0.17</v>
      </c>
      <c r="H564" s="433">
        <v>0.19</v>
      </c>
      <c r="I564" s="433">
        <v>0.22</v>
      </c>
      <c r="J564" s="433">
        <v>0.33</v>
      </c>
      <c r="K564" s="433">
        <v>0.54</v>
      </c>
      <c r="L564" s="433">
        <v>0.71</v>
      </c>
      <c r="M564" s="433">
        <v>1.24</v>
      </c>
      <c r="N564" s="433">
        <v>1.45</v>
      </c>
    </row>
    <row r="565" spans="2:14">
      <c r="B565" s="486">
        <v>43994</v>
      </c>
      <c r="C565" s="487">
        <v>0.14000000000000001</v>
      </c>
      <c r="D565" s="487">
        <v>0.15</v>
      </c>
      <c r="E565" s="487">
        <v>0.16</v>
      </c>
      <c r="F565" s="487">
        <v>0.18</v>
      </c>
      <c r="G565" s="487">
        <v>0.18</v>
      </c>
      <c r="H565" s="487">
        <v>0.19</v>
      </c>
      <c r="I565" s="487">
        <v>0.22</v>
      </c>
      <c r="J565" s="487">
        <v>0.33</v>
      </c>
      <c r="K565" s="487">
        <v>0.54</v>
      </c>
      <c r="L565" s="487">
        <v>0.71</v>
      </c>
      <c r="M565" s="487">
        <v>1.24</v>
      </c>
      <c r="N565" s="487">
        <v>1.45</v>
      </c>
    </row>
    <row r="566" spans="2:14">
      <c r="B566" s="432">
        <v>43993</v>
      </c>
      <c r="C566" s="433">
        <v>0.14000000000000001</v>
      </c>
      <c r="D566" s="433">
        <v>0.16</v>
      </c>
      <c r="E566" s="433">
        <v>0.17</v>
      </c>
      <c r="F566" s="433">
        <v>0.18</v>
      </c>
      <c r="G566" s="433">
        <v>0.19</v>
      </c>
      <c r="H566" s="433">
        <v>0.19</v>
      </c>
      <c r="I566" s="433">
        <v>0.22</v>
      </c>
      <c r="J566" s="433">
        <v>0.32</v>
      </c>
      <c r="K566" s="433">
        <v>0.51</v>
      </c>
      <c r="L566" s="433">
        <v>0.66</v>
      </c>
      <c r="M566" s="433">
        <v>1.19</v>
      </c>
      <c r="N566" s="433">
        <v>1.41</v>
      </c>
    </row>
    <row r="567" spans="2:14">
      <c r="B567" s="486">
        <v>43992</v>
      </c>
      <c r="C567" s="487">
        <v>0.13</v>
      </c>
      <c r="D567" s="487">
        <v>0.16</v>
      </c>
      <c r="E567" s="487">
        <v>0.17</v>
      </c>
      <c r="F567" s="487">
        <v>0.19</v>
      </c>
      <c r="G567" s="487">
        <v>0.18</v>
      </c>
      <c r="H567" s="487">
        <v>0.17</v>
      </c>
      <c r="I567" s="487">
        <v>0.22</v>
      </c>
      <c r="J567" s="487">
        <v>0.33</v>
      </c>
      <c r="K567" s="487">
        <v>0.56000000000000005</v>
      </c>
      <c r="L567" s="487">
        <v>0.75</v>
      </c>
      <c r="M567" s="487">
        <v>1.31</v>
      </c>
      <c r="N567" s="487">
        <v>1.53</v>
      </c>
    </row>
    <row r="568" spans="2:14">
      <c r="B568" s="432">
        <v>43991</v>
      </c>
      <c r="C568" s="433">
        <v>0.14000000000000001</v>
      </c>
      <c r="D568" s="433">
        <v>0.17</v>
      </c>
      <c r="E568" s="433">
        <v>0.19</v>
      </c>
      <c r="F568" s="433">
        <v>0.19</v>
      </c>
      <c r="G568" s="433">
        <v>0.19</v>
      </c>
      <c r="H568" s="433">
        <v>0.2</v>
      </c>
      <c r="I568" s="433">
        <v>0.25</v>
      </c>
      <c r="J568" s="433">
        <v>0.4</v>
      </c>
      <c r="K568" s="433">
        <v>0.65</v>
      </c>
      <c r="L568" s="433">
        <v>0.84</v>
      </c>
      <c r="M568" s="433">
        <v>1.37</v>
      </c>
      <c r="N568" s="433">
        <v>1.59</v>
      </c>
    </row>
    <row r="569" spans="2:14">
      <c r="B569" s="486">
        <v>43990</v>
      </c>
      <c r="C569" s="487">
        <v>0.15</v>
      </c>
      <c r="D569" s="487">
        <v>0.15</v>
      </c>
      <c r="E569" s="487">
        <v>0.17</v>
      </c>
      <c r="F569" s="487">
        <v>0.19</v>
      </c>
      <c r="G569" s="487">
        <v>0.19</v>
      </c>
      <c r="H569" s="487">
        <v>0.22</v>
      </c>
      <c r="I569" s="487">
        <v>0.28999999999999998</v>
      </c>
      <c r="J569" s="487">
        <v>0.45</v>
      </c>
      <c r="K569" s="487">
        <v>0.69</v>
      </c>
      <c r="L569" s="487">
        <v>0.88</v>
      </c>
      <c r="M569" s="487">
        <v>1.43</v>
      </c>
      <c r="N569" s="487">
        <v>1.65</v>
      </c>
    </row>
    <row r="570" spans="2:14">
      <c r="B570" s="432">
        <v>43987</v>
      </c>
      <c r="C570" s="433">
        <v>0.13</v>
      </c>
      <c r="D570" s="433">
        <v>0.14000000000000001</v>
      </c>
      <c r="E570" s="433">
        <v>0.15</v>
      </c>
      <c r="F570" s="433">
        <v>0.18</v>
      </c>
      <c r="G570" s="433">
        <v>0.18</v>
      </c>
      <c r="H570" s="433">
        <v>0.22</v>
      </c>
      <c r="I570" s="433">
        <v>0.28999999999999998</v>
      </c>
      <c r="J570" s="433">
        <v>0.47</v>
      </c>
      <c r="K570" s="433">
        <v>0.71</v>
      </c>
      <c r="L570" s="433">
        <v>0.91</v>
      </c>
      <c r="M570" s="433">
        <v>1.46</v>
      </c>
      <c r="N570" s="433">
        <v>1.68</v>
      </c>
    </row>
    <row r="571" spans="2:14">
      <c r="B571" s="486">
        <v>43986</v>
      </c>
      <c r="C571" s="487">
        <v>0.13</v>
      </c>
      <c r="D571" s="487">
        <v>0.15</v>
      </c>
      <c r="E571" s="487">
        <v>0.15</v>
      </c>
      <c r="F571" s="487">
        <v>0.18</v>
      </c>
      <c r="G571" s="487">
        <v>0.17</v>
      </c>
      <c r="H571" s="487">
        <v>0.19</v>
      </c>
      <c r="I571" s="487">
        <v>0.26</v>
      </c>
      <c r="J571" s="487">
        <v>0.4</v>
      </c>
      <c r="K571" s="487">
        <v>0.63</v>
      </c>
      <c r="L571" s="487">
        <v>0.82</v>
      </c>
      <c r="M571" s="487">
        <v>1.38</v>
      </c>
      <c r="N571" s="487">
        <v>1.61</v>
      </c>
    </row>
    <row r="572" spans="2:14">
      <c r="B572" s="432">
        <v>43985</v>
      </c>
      <c r="C572" s="433">
        <v>0.12</v>
      </c>
      <c r="D572" s="433">
        <v>0.14000000000000001</v>
      </c>
      <c r="E572" s="433">
        <v>0.16</v>
      </c>
      <c r="F572" s="433">
        <v>0.19</v>
      </c>
      <c r="G572" s="433">
        <v>0.17</v>
      </c>
      <c r="H572" s="433">
        <v>0.19</v>
      </c>
      <c r="I572" s="433">
        <v>0.26</v>
      </c>
      <c r="J572" s="433">
        <v>0.38</v>
      </c>
      <c r="K572" s="433">
        <v>0.59</v>
      </c>
      <c r="L572" s="433">
        <v>0.77</v>
      </c>
      <c r="M572" s="433">
        <v>1.32</v>
      </c>
      <c r="N572" s="433">
        <v>1.56</v>
      </c>
    </row>
    <row r="573" spans="2:14">
      <c r="B573" s="486">
        <v>43984</v>
      </c>
      <c r="C573" s="487">
        <v>0.12</v>
      </c>
      <c r="D573" s="487">
        <v>0.13</v>
      </c>
      <c r="E573" s="487">
        <v>0.15</v>
      </c>
      <c r="F573" s="487">
        <v>0.18</v>
      </c>
      <c r="G573" s="487">
        <v>0.17</v>
      </c>
      <c r="H573" s="487">
        <v>0.17</v>
      </c>
      <c r="I573" s="487">
        <v>0.2</v>
      </c>
      <c r="J573" s="487">
        <v>0.32</v>
      </c>
      <c r="K573" s="487">
        <v>0.52</v>
      </c>
      <c r="L573" s="487">
        <v>0.68</v>
      </c>
      <c r="M573" s="487">
        <v>1.24</v>
      </c>
      <c r="N573" s="487">
        <v>1.48</v>
      </c>
    </row>
    <row r="574" spans="2:14">
      <c r="B574" s="432">
        <v>43983</v>
      </c>
      <c r="C574" s="433">
        <v>0.12</v>
      </c>
      <c r="D574" s="433">
        <v>0.14000000000000001</v>
      </c>
      <c r="E574" s="433">
        <v>0.14000000000000001</v>
      </c>
      <c r="F574" s="433">
        <v>0.18</v>
      </c>
      <c r="G574" s="433">
        <v>0.17</v>
      </c>
      <c r="H574" s="433">
        <v>0.14000000000000001</v>
      </c>
      <c r="I574" s="433">
        <v>0.2</v>
      </c>
      <c r="J574" s="433">
        <v>0.31</v>
      </c>
      <c r="K574" s="433">
        <v>0.5</v>
      </c>
      <c r="L574" s="433">
        <v>0.66</v>
      </c>
      <c r="M574" s="433">
        <v>1.22</v>
      </c>
      <c r="N574" s="433">
        <v>1.46</v>
      </c>
    </row>
    <row r="575" spans="2:14">
      <c r="B575" s="486">
        <v>43980</v>
      </c>
      <c r="C575" s="487">
        <v>0.13</v>
      </c>
      <c r="D575" s="487">
        <v>0.14000000000000001</v>
      </c>
      <c r="E575" s="487">
        <v>0.14000000000000001</v>
      </c>
      <c r="F575" s="487">
        <v>0.18</v>
      </c>
      <c r="G575" s="487">
        <v>0.17</v>
      </c>
      <c r="H575" s="487">
        <v>0.16</v>
      </c>
      <c r="I575" s="487">
        <v>0.19</v>
      </c>
      <c r="J575" s="487">
        <v>0.3</v>
      </c>
      <c r="K575" s="487">
        <v>0.5</v>
      </c>
      <c r="L575" s="487">
        <v>0.65</v>
      </c>
      <c r="M575" s="487">
        <v>1.18</v>
      </c>
      <c r="N575" s="487">
        <v>1.41</v>
      </c>
    </row>
    <row r="576" spans="2:14">
      <c r="B576" s="432">
        <v>43979</v>
      </c>
      <c r="C576" s="433">
        <v>0.14000000000000001</v>
      </c>
      <c r="D576" s="433">
        <v>0.15</v>
      </c>
      <c r="E576" s="433">
        <v>0.15</v>
      </c>
      <c r="F576" s="433">
        <v>0.18</v>
      </c>
      <c r="G576" s="433">
        <v>0.17</v>
      </c>
      <c r="H576" s="433">
        <v>0.17</v>
      </c>
      <c r="I576" s="433">
        <v>0.22</v>
      </c>
      <c r="J576" s="433">
        <v>0.34</v>
      </c>
      <c r="K576" s="433">
        <v>0.54</v>
      </c>
      <c r="L576" s="433">
        <v>0.7</v>
      </c>
      <c r="M576" s="433">
        <v>1.23</v>
      </c>
      <c r="N576" s="433">
        <v>1.47</v>
      </c>
    </row>
    <row r="577" spans="2:14">
      <c r="B577" s="486">
        <v>43978</v>
      </c>
      <c r="C577" s="487">
        <v>0.11</v>
      </c>
      <c r="D577" s="487">
        <v>0.14000000000000001</v>
      </c>
      <c r="E577" s="487">
        <v>0.15</v>
      </c>
      <c r="F577" s="487">
        <v>0.17</v>
      </c>
      <c r="G577" s="487">
        <v>0.18</v>
      </c>
      <c r="H577" s="487">
        <v>0.19</v>
      </c>
      <c r="I577" s="487">
        <v>0.22</v>
      </c>
      <c r="J577" s="487">
        <v>0.34</v>
      </c>
      <c r="K577" s="487">
        <v>0.52</v>
      </c>
      <c r="L577" s="487">
        <v>0.68</v>
      </c>
      <c r="M577" s="487">
        <v>1.19</v>
      </c>
      <c r="N577" s="487">
        <v>1.44</v>
      </c>
    </row>
    <row r="578" spans="2:14">
      <c r="B578" s="432">
        <v>43977</v>
      </c>
      <c r="C578" s="433">
        <v>0.1</v>
      </c>
      <c r="D578" s="433">
        <v>0.12</v>
      </c>
      <c r="E578" s="433">
        <v>0.14000000000000001</v>
      </c>
      <c r="F578" s="433">
        <v>0.17</v>
      </c>
      <c r="G578" s="433">
        <v>0.17</v>
      </c>
      <c r="H578" s="433">
        <v>0.18</v>
      </c>
      <c r="I578" s="433">
        <v>0.22</v>
      </c>
      <c r="J578" s="433">
        <v>0.35</v>
      </c>
      <c r="K578" s="433">
        <v>0.53</v>
      </c>
      <c r="L578" s="433">
        <v>0.69</v>
      </c>
      <c r="M578" s="433">
        <v>1.19</v>
      </c>
      <c r="N578" s="433">
        <v>1.43</v>
      </c>
    </row>
    <row r="579" spans="2:14">
      <c r="B579" s="486">
        <v>43973</v>
      </c>
      <c r="C579" s="487">
        <v>0.09</v>
      </c>
      <c r="D579" s="487">
        <v>0.11</v>
      </c>
      <c r="E579" s="487">
        <v>0.12</v>
      </c>
      <c r="F579" s="487">
        <v>0.16</v>
      </c>
      <c r="G579" s="487">
        <v>0.17</v>
      </c>
      <c r="H579" s="487">
        <v>0.17</v>
      </c>
      <c r="I579" s="487">
        <v>0.21</v>
      </c>
      <c r="J579" s="487">
        <v>0.34</v>
      </c>
      <c r="K579" s="487">
        <v>0.51</v>
      </c>
      <c r="L579" s="487">
        <v>0.66</v>
      </c>
      <c r="M579" s="487">
        <v>1.1200000000000001</v>
      </c>
      <c r="N579" s="487">
        <v>1.37</v>
      </c>
    </row>
    <row r="580" spans="2:14">
      <c r="B580" s="432">
        <v>43972</v>
      </c>
      <c r="C580" s="433">
        <v>0.09</v>
      </c>
      <c r="D580" s="433">
        <v>0.11</v>
      </c>
      <c r="E580" s="433">
        <v>0.12</v>
      </c>
      <c r="F580" s="433">
        <v>0.14000000000000001</v>
      </c>
      <c r="G580" s="433">
        <v>0.16</v>
      </c>
      <c r="H580" s="433">
        <v>0.17</v>
      </c>
      <c r="I580" s="433">
        <v>0.21</v>
      </c>
      <c r="J580" s="433">
        <v>0.35</v>
      </c>
      <c r="K580" s="433">
        <v>0.53</v>
      </c>
      <c r="L580" s="433">
        <v>0.68</v>
      </c>
      <c r="M580" s="433">
        <v>1.1599999999999999</v>
      </c>
      <c r="N580" s="433">
        <v>1.4</v>
      </c>
    </row>
    <row r="581" spans="2:14">
      <c r="B581" s="486">
        <v>43971</v>
      </c>
      <c r="C581" s="487">
        <v>0.08</v>
      </c>
      <c r="D581" s="487">
        <v>0.11</v>
      </c>
      <c r="E581" s="487">
        <v>0.12</v>
      </c>
      <c r="F581" s="487">
        <v>0.14000000000000001</v>
      </c>
      <c r="G581" s="487">
        <v>0.16</v>
      </c>
      <c r="H581" s="487">
        <v>0.16</v>
      </c>
      <c r="I581" s="487">
        <v>0.21</v>
      </c>
      <c r="J581" s="487">
        <v>0.34</v>
      </c>
      <c r="K581" s="487">
        <v>0.53</v>
      </c>
      <c r="L581" s="487">
        <v>0.68</v>
      </c>
      <c r="M581" s="487">
        <v>1.19</v>
      </c>
      <c r="N581" s="487">
        <v>1.4</v>
      </c>
    </row>
    <row r="582" spans="2:14">
      <c r="B582" s="432">
        <v>43970</v>
      </c>
      <c r="C582" s="433">
        <v>0.09</v>
      </c>
      <c r="D582" s="433">
        <v>0.11</v>
      </c>
      <c r="E582" s="433">
        <v>0.13</v>
      </c>
      <c r="F582" s="433">
        <v>0.15</v>
      </c>
      <c r="G582" s="433">
        <v>0.16</v>
      </c>
      <c r="H582" s="433">
        <v>0.17</v>
      </c>
      <c r="I582" s="433">
        <v>0.22</v>
      </c>
      <c r="J582" s="433">
        <v>0.35</v>
      </c>
      <c r="K582" s="433">
        <v>0.54</v>
      </c>
      <c r="L582" s="433">
        <v>0.7</v>
      </c>
      <c r="M582" s="433">
        <v>1.1499999999999999</v>
      </c>
      <c r="N582" s="433">
        <v>1.43</v>
      </c>
    </row>
    <row r="583" spans="2:14">
      <c r="B583" s="486">
        <v>43969</v>
      </c>
      <c r="C583" s="487">
        <v>0.1</v>
      </c>
      <c r="D583" s="487">
        <v>0.11</v>
      </c>
      <c r="E583" s="487">
        <v>0.13</v>
      </c>
      <c r="F583" s="487">
        <v>0.15</v>
      </c>
      <c r="G583" s="487">
        <v>0.17</v>
      </c>
      <c r="H583" s="487">
        <v>0.18</v>
      </c>
      <c r="I583" s="487">
        <v>0.24</v>
      </c>
      <c r="J583" s="487">
        <v>0.38</v>
      </c>
      <c r="K583" s="487">
        <v>0.56999999999999995</v>
      </c>
      <c r="L583" s="487">
        <v>0.73</v>
      </c>
      <c r="M583" s="487">
        <v>1.17</v>
      </c>
      <c r="N583" s="487">
        <v>1.44</v>
      </c>
    </row>
    <row r="584" spans="2:14">
      <c r="B584" s="432">
        <v>43966</v>
      </c>
      <c r="C584" s="433">
        <v>0.09</v>
      </c>
      <c r="D584" s="433">
        <v>0.09</v>
      </c>
      <c r="E584" s="433">
        <v>0.12</v>
      </c>
      <c r="F584" s="433">
        <v>0.15</v>
      </c>
      <c r="G584" s="433">
        <v>0.15</v>
      </c>
      <c r="H584" s="433">
        <v>0.16</v>
      </c>
      <c r="I584" s="433">
        <v>0.19</v>
      </c>
      <c r="J584" s="433">
        <v>0.31</v>
      </c>
      <c r="K584" s="433">
        <v>0.49</v>
      </c>
      <c r="L584" s="433">
        <v>0.64</v>
      </c>
      <c r="M584" s="433">
        <v>1.05</v>
      </c>
      <c r="N584" s="433">
        <v>1.32</v>
      </c>
    </row>
    <row r="585" spans="2:14">
      <c r="B585" s="486">
        <v>43965</v>
      </c>
      <c r="C585" s="487">
        <v>0.09</v>
      </c>
      <c r="D585" s="487">
        <v>0.1</v>
      </c>
      <c r="E585" s="487">
        <v>0.12</v>
      </c>
      <c r="F585" s="487">
        <v>0.15</v>
      </c>
      <c r="G585" s="487">
        <v>0.15</v>
      </c>
      <c r="H585" s="487">
        <v>0.16</v>
      </c>
      <c r="I585" s="487">
        <v>0.2</v>
      </c>
      <c r="J585" s="487">
        <v>0.31</v>
      </c>
      <c r="K585" s="487">
        <v>0.48</v>
      </c>
      <c r="L585" s="487">
        <v>0.63</v>
      </c>
      <c r="M585" s="487">
        <v>1.03</v>
      </c>
      <c r="N585" s="487">
        <v>1.3</v>
      </c>
    </row>
    <row r="586" spans="2:14">
      <c r="B586" s="432">
        <v>43964</v>
      </c>
      <c r="C586" s="433">
        <v>0.1</v>
      </c>
      <c r="D586" s="433">
        <v>0.1</v>
      </c>
      <c r="E586" s="433">
        <v>0.13</v>
      </c>
      <c r="F586" s="433">
        <v>0.15</v>
      </c>
      <c r="G586" s="433">
        <v>0.15</v>
      </c>
      <c r="H586" s="433">
        <v>0.16</v>
      </c>
      <c r="I586" s="433">
        <v>0.2</v>
      </c>
      <c r="J586" s="433">
        <v>0.31</v>
      </c>
      <c r="K586" s="433">
        <v>0.5</v>
      </c>
      <c r="L586" s="433">
        <v>0.64</v>
      </c>
      <c r="M586" s="433">
        <v>1.07</v>
      </c>
      <c r="N586" s="433">
        <v>1.35</v>
      </c>
    </row>
    <row r="587" spans="2:14">
      <c r="B587" s="486">
        <v>43963</v>
      </c>
      <c r="C587" s="487">
        <v>0.1</v>
      </c>
      <c r="D587" s="487">
        <v>0.11</v>
      </c>
      <c r="E587" s="487">
        <v>0.13</v>
      </c>
      <c r="F587" s="487">
        <v>0.16</v>
      </c>
      <c r="G587" s="487">
        <v>0.16</v>
      </c>
      <c r="H587" s="487">
        <v>0.17</v>
      </c>
      <c r="I587" s="487">
        <v>0.22</v>
      </c>
      <c r="J587" s="487">
        <v>0.34</v>
      </c>
      <c r="K587" s="487">
        <v>0.53</v>
      </c>
      <c r="L587" s="487">
        <v>0.69</v>
      </c>
      <c r="M587" s="487">
        <v>1.1100000000000001</v>
      </c>
      <c r="N587" s="487">
        <v>1.38</v>
      </c>
    </row>
    <row r="588" spans="2:14">
      <c r="B588" s="432">
        <v>43962</v>
      </c>
      <c r="C588" s="433">
        <v>0.09</v>
      </c>
      <c r="D588" s="433">
        <v>0.11</v>
      </c>
      <c r="E588" s="433">
        <v>0.12</v>
      </c>
      <c r="F588" s="433">
        <v>0.16</v>
      </c>
      <c r="G588" s="433">
        <v>0.16</v>
      </c>
      <c r="H588" s="433">
        <v>0.17</v>
      </c>
      <c r="I588" s="433">
        <v>0.24</v>
      </c>
      <c r="J588" s="433">
        <v>0.36</v>
      </c>
      <c r="K588" s="433">
        <v>0.56000000000000005</v>
      </c>
      <c r="L588" s="433">
        <v>0.73</v>
      </c>
      <c r="M588" s="433">
        <v>1.1599999999999999</v>
      </c>
      <c r="N588" s="433">
        <v>1.43</v>
      </c>
    </row>
    <row r="589" spans="2:14">
      <c r="B589" s="486">
        <v>43959</v>
      </c>
      <c r="C589" s="487">
        <v>0.1</v>
      </c>
      <c r="D589" s="487">
        <v>0.11</v>
      </c>
      <c r="E589" s="487">
        <v>0.12</v>
      </c>
      <c r="F589" s="487">
        <v>0.15</v>
      </c>
      <c r="G589" s="487">
        <v>0.15</v>
      </c>
      <c r="H589" s="487">
        <v>0.16</v>
      </c>
      <c r="I589" s="487">
        <v>0.21</v>
      </c>
      <c r="J589" s="487">
        <v>0.33</v>
      </c>
      <c r="K589" s="487">
        <v>0.53</v>
      </c>
      <c r="L589" s="487">
        <v>0.69</v>
      </c>
      <c r="M589" s="487">
        <v>1.1200000000000001</v>
      </c>
      <c r="N589" s="487">
        <v>1.39</v>
      </c>
    </row>
    <row r="590" spans="2:14">
      <c r="B590" s="432">
        <v>43958</v>
      </c>
      <c r="C590" s="433">
        <v>0.1</v>
      </c>
      <c r="D590" s="433">
        <v>0.11</v>
      </c>
      <c r="E590" s="433">
        <v>0.11</v>
      </c>
      <c r="F590" s="433">
        <v>0.14000000000000001</v>
      </c>
      <c r="G590" s="433">
        <v>0.15</v>
      </c>
      <c r="H590" s="433">
        <v>0.13</v>
      </c>
      <c r="I590" s="433">
        <v>0.19</v>
      </c>
      <c r="J590" s="433">
        <v>0.28999999999999998</v>
      </c>
      <c r="K590" s="433">
        <v>0.49</v>
      </c>
      <c r="L590" s="433">
        <v>0.63</v>
      </c>
      <c r="M590" s="433">
        <v>1.05</v>
      </c>
      <c r="N590" s="433">
        <v>1.31</v>
      </c>
    </row>
    <row r="591" spans="2:14">
      <c r="B591" s="486">
        <v>43957</v>
      </c>
      <c r="C591" s="487">
        <v>0.08</v>
      </c>
      <c r="D591" s="487">
        <v>0.1</v>
      </c>
      <c r="E591" s="487">
        <v>0.12</v>
      </c>
      <c r="F591" s="487">
        <v>0.16</v>
      </c>
      <c r="G591" s="487">
        <v>0.16</v>
      </c>
      <c r="H591" s="487">
        <v>0.17</v>
      </c>
      <c r="I591" s="487">
        <v>0.24</v>
      </c>
      <c r="J591" s="487">
        <v>0.37</v>
      </c>
      <c r="K591" s="487">
        <v>0.56999999999999995</v>
      </c>
      <c r="L591" s="487">
        <v>0.72</v>
      </c>
      <c r="M591" s="487">
        <v>1.1599999999999999</v>
      </c>
      <c r="N591" s="487">
        <v>1.41</v>
      </c>
    </row>
    <row r="592" spans="2:14">
      <c r="B592" s="432">
        <v>43956</v>
      </c>
      <c r="C592" s="433">
        <v>0.09</v>
      </c>
      <c r="D592" s="433">
        <v>0.11</v>
      </c>
      <c r="E592" s="433">
        <v>0.13</v>
      </c>
      <c r="F592" s="433">
        <v>0.15</v>
      </c>
      <c r="G592" s="433">
        <v>0.16</v>
      </c>
      <c r="H592" s="433">
        <v>0.19</v>
      </c>
      <c r="I592" s="433">
        <v>0.24</v>
      </c>
      <c r="J592" s="433">
        <v>0.36</v>
      </c>
      <c r="K592" s="433">
        <v>0.53</v>
      </c>
      <c r="L592" s="433">
        <v>0.66</v>
      </c>
      <c r="M592" s="433">
        <v>1.07</v>
      </c>
      <c r="N592" s="433">
        <v>1.32</v>
      </c>
    </row>
    <row r="593" spans="2:14">
      <c r="B593" s="486">
        <v>43955</v>
      </c>
      <c r="C593" s="487">
        <v>0.1</v>
      </c>
      <c r="D593" s="487">
        <v>0.1</v>
      </c>
      <c r="E593" s="487">
        <v>0.13</v>
      </c>
      <c r="F593" s="487">
        <v>0.14000000000000001</v>
      </c>
      <c r="G593" s="487">
        <v>0.16</v>
      </c>
      <c r="H593" s="487">
        <v>0.19</v>
      </c>
      <c r="I593" s="487">
        <v>0.24</v>
      </c>
      <c r="J593" s="487">
        <v>0.36</v>
      </c>
      <c r="K593" s="487">
        <v>0.52</v>
      </c>
      <c r="L593" s="487">
        <v>0.64</v>
      </c>
      <c r="M593" s="487">
        <v>1.05</v>
      </c>
      <c r="N593" s="487">
        <v>1.29</v>
      </c>
    </row>
    <row r="594" spans="2:14">
      <c r="B594" s="432">
        <v>43952</v>
      </c>
      <c r="C594" s="433">
        <v>0.1</v>
      </c>
      <c r="D594" s="433">
        <v>0.11</v>
      </c>
      <c r="E594" s="433">
        <v>0.12</v>
      </c>
      <c r="F594" s="433">
        <v>0.12</v>
      </c>
      <c r="G594" s="433">
        <v>0.17</v>
      </c>
      <c r="H594" s="433">
        <v>0.2</v>
      </c>
      <c r="I594" s="433">
        <v>0.25</v>
      </c>
      <c r="J594" s="433">
        <v>0.36</v>
      </c>
      <c r="K594" s="433">
        <v>0.53</v>
      </c>
      <c r="L594" s="433">
        <v>0.64</v>
      </c>
      <c r="M594" s="433">
        <v>1.04</v>
      </c>
      <c r="N594" s="433">
        <v>1.27</v>
      </c>
    </row>
    <row r="595" spans="2:14">
      <c r="B595" s="486">
        <v>43951</v>
      </c>
      <c r="C595" s="487">
        <v>0.1</v>
      </c>
      <c r="D595" s="487">
        <v>0.1</v>
      </c>
      <c r="E595" s="487">
        <v>0.09</v>
      </c>
      <c r="F595" s="487">
        <v>0.11</v>
      </c>
      <c r="G595" s="487">
        <v>0.16</v>
      </c>
      <c r="H595" s="487">
        <v>0.2</v>
      </c>
      <c r="I595" s="487">
        <v>0.24</v>
      </c>
      <c r="J595" s="487">
        <v>0.36</v>
      </c>
      <c r="K595" s="487">
        <v>0.53</v>
      </c>
      <c r="L595" s="487">
        <v>0.64</v>
      </c>
      <c r="M595" s="487">
        <v>1.05</v>
      </c>
      <c r="N595" s="487">
        <v>1.28</v>
      </c>
    </row>
    <row r="596" spans="2:14">
      <c r="B596" s="432">
        <v>43950</v>
      </c>
      <c r="C596" s="433">
        <v>0.1</v>
      </c>
      <c r="D596" s="433">
        <v>0.09</v>
      </c>
      <c r="E596" s="433">
        <v>0.1</v>
      </c>
      <c r="F596" s="433">
        <v>0.12</v>
      </c>
      <c r="G596" s="433">
        <v>0.18</v>
      </c>
      <c r="H596" s="433">
        <v>0.2</v>
      </c>
      <c r="I596" s="433">
        <v>0.24</v>
      </c>
      <c r="J596" s="433">
        <v>0.36</v>
      </c>
      <c r="K596" s="433">
        <v>0.52</v>
      </c>
      <c r="L596" s="433">
        <v>0.63</v>
      </c>
      <c r="M596" s="433">
        <v>1.02</v>
      </c>
      <c r="N596" s="433">
        <v>1.24</v>
      </c>
    </row>
    <row r="597" spans="2:14">
      <c r="B597" s="486">
        <v>43949</v>
      </c>
      <c r="C597" s="487">
        <v>0.08</v>
      </c>
      <c r="D597" s="487">
        <v>0.09</v>
      </c>
      <c r="E597" s="487">
        <v>0.11</v>
      </c>
      <c r="F597" s="487">
        <v>0.13</v>
      </c>
      <c r="G597" s="487">
        <v>0.16</v>
      </c>
      <c r="H597" s="487">
        <v>0.2</v>
      </c>
      <c r="I597" s="487">
        <v>0.26</v>
      </c>
      <c r="J597" s="487">
        <v>0.37</v>
      </c>
      <c r="K597" s="487">
        <v>0.52</v>
      </c>
      <c r="L597" s="487">
        <v>0.62</v>
      </c>
      <c r="M597" s="487">
        <v>1</v>
      </c>
      <c r="N597" s="487">
        <v>1.2</v>
      </c>
    </row>
    <row r="598" spans="2:14">
      <c r="B598" s="432">
        <v>43948</v>
      </c>
      <c r="C598" s="433">
        <v>0.09</v>
      </c>
      <c r="D598" s="433">
        <v>0.13</v>
      </c>
      <c r="E598" s="433">
        <v>0.12</v>
      </c>
      <c r="F598" s="433">
        <v>0.15</v>
      </c>
      <c r="G598" s="433">
        <v>0.17</v>
      </c>
      <c r="H598" s="433">
        <v>0.24</v>
      </c>
      <c r="I598" s="433">
        <v>0.28999999999999998</v>
      </c>
      <c r="J598" s="433">
        <v>0.41</v>
      </c>
      <c r="K598" s="433">
        <v>0.56000000000000005</v>
      </c>
      <c r="L598" s="433">
        <v>0.67</v>
      </c>
      <c r="M598" s="433">
        <v>1.06</v>
      </c>
      <c r="N598" s="433">
        <v>1.25</v>
      </c>
    </row>
    <row r="599" spans="2:14">
      <c r="B599" s="486">
        <v>43945</v>
      </c>
      <c r="C599" s="487">
        <v>0.1</v>
      </c>
      <c r="D599" s="487">
        <v>0.11</v>
      </c>
      <c r="E599" s="487">
        <v>0.12</v>
      </c>
      <c r="F599" s="487">
        <v>0.14000000000000001</v>
      </c>
      <c r="G599" s="487">
        <v>0.18</v>
      </c>
      <c r="H599" s="487">
        <v>0.22</v>
      </c>
      <c r="I599" s="487">
        <v>0.26</v>
      </c>
      <c r="J599" s="487">
        <v>0.36</v>
      </c>
      <c r="K599" s="487">
        <v>0.51</v>
      </c>
      <c r="L599" s="487">
        <v>0.6</v>
      </c>
      <c r="M599" s="487">
        <v>0.98</v>
      </c>
      <c r="N599" s="487">
        <v>1.17</v>
      </c>
    </row>
    <row r="600" spans="2:14">
      <c r="B600" s="432">
        <v>43944</v>
      </c>
      <c r="C600" s="433">
        <v>0.09</v>
      </c>
      <c r="D600" s="433">
        <v>0.12</v>
      </c>
      <c r="E600" s="433">
        <v>0.11</v>
      </c>
      <c r="F600" s="433">
        <v>0.14000000000000001</v>
      </c>
      <c r="G600" s="433">
        <v>0.17</v>
      </c>
      <c r="H600" s="433">
        <v>0.22</v>
      </c>
      <c r="I600" s="433">
        <v>0.26</v>
      </c>
      <c r="J600" s="433">
        <v>0.37</v>
      </c>
      <c r="K600" s="433">
        <v>0.51</v>
      </c>
      <c r="L600" s="433">
        <v>0.61</v>
      </c>
      <c r="M600" s="433">
        <v>0.99</v>
      </c>
      <c r="N600" s="433">
        <v>1.18</v>
      </c>
    </row>
    <row r="601" spans="2:14">
      <c r="B601" s="486">
        <v>43943</v>
      </c>
      <c r="C601" s="487">
        <v>0.09</v>
      </c>
      <c r="D601" s="487">
        <v>0.09</v>
      </c>
      <c r="E601" s="487">
        <v>0.12</v>
      </c>
      <c r="F601" s="487">
        <v>0.14000000000000001</v>
      </c>
      <c r="G601" s="487">
        <v>0.16</v>
      </c>
      <c r="H601" s="487">
        <v>0.22</v>
      </c>
      <c r="I601" s="487">
        <v>0.26</v>
      </c>
      <c r="J601" s="487">
        <v>0.37</v>
      </c>
      <c r="K601" s="487">
        <v>0.52</v>
      </c>
      <c r="L601" s="487">
        <v>0.63</v>
      </c>
      <c r="M601" s="487">
        <v>1.03</v>
      </c>
      <c r="N601" s="487">
        <v>1.22</v>
      </c>
    </row>
    <row r="602" spans="2:14">
      <c r="B602" s="432">
        <v>43942</v>
      </c>
      <c r="C602" s="433">
        <v>0.08</v>
      </c>
      <c r="D602" s="433">
        <v>0.08</v>
      </c>
      <c r="E602" s="433">
        <v>0.11</v>
      </c>
      <c r="F602" s="433">
        <v>0.14000000000000001</v>
      </c>
      <c r="G602" s="433">
        <v>0.17</v>
      </c>
      <c r="H602" s="433">
        <v>0.2</v>
      </c>
      <c r="I602" s="433">
        <v>0.24</v>
      </c>
      <c r="J602" s="433">
        <v>0.34</v>
      </c>
      <c r="K602" s="433">
        <v>0.48</v>
      </c>
      <c r="L602" s="433">
        <v>0.57999999999999996</v>
      </c>
      <c r="M602" s="433">
        <v>0.98</v>
      </c>
      <c r="N602" s="433">
        <v>1.17</v>
      </c>
    </row>
    <row r="603" spans="2:14">
      <c r="B603" s="486">
        <v>43941</v>
      </c>
      <c r="C603" s="487">
        <v>0.1</v>
      </c>
      <c r="D603" s="487">
        <v>0.1</v>
      </c>
      <c r="E603" s="487">
        <v>0.12</v>
      </c>
      <c r="F603" s="487">
        <v>0.15</v>
      </c>
      <c r="G603" s="487">
        <v>0.15</v>
      </c>
      <c r="H603" s="487">
        <v>0.2</v>
      </c>
      <c r="I603" s="487">
        <v>0.26</v>
      </c>
      <c r="J603" s="487">
        <v>0.35</v>
      </c>
      <c r="K603" s="487">
        <v>0.51</v>
      </c>
      <c r="L603" s="487">
        <v>0.63</v>
      </c>
      <c r="M603" s="487">
        <v>1.04</v>
      </c>
      <c r="N603" s="487">
        <v>1.23</v>
      </c>
    </row>
    <row r="604" spans="2:14">
      <c r="B604" s="432">
        <v>43938</v>
      </c>
      <c r="C604" s="433">
        <v>0.12</v>
      </c>
      <c r="D604" s="433">
        <v>0.12</v>
      </c>
      <c r="E604" s="433">
        <v>0.12</v>
      </c>
      <c r="F604" s="433">
        <v>0.16</v>
      </c>
      <c r="G604" s="433">
        <v>0.16</v>
      </c>
      <c r="H604" s="433">
        <v>0.2</v>
      </c>
      <c r="I604" s="433">
        <v>0.26</v>
      </c>
      <c r="J604" s="433">
        <v>0.36</v>
      </c>
      <c r="K604" s="433">
        <v>0.53</v>
      </c>
      <c r="L604" s="433">
        <v>0.65</v>
      </c>
      <c r="M604" s="433">
        <v>1.08</v>
      </c>
      <c r="N604" s="433">
        <v>1.27</v>
      </c>
    </row>
    <row r="605" spans="2:14">
      <c r="B605" s="486">
        <v>43937</v>
      </c>
      <c r="C605" s="487">
        <v>0.14000000000000001</v>
      </c>
      <c r="D605" s="487">
        <v>0.15</v>
      </c>
      <c r="E605" s="487">
        <v>0.14000000000000001</v>
      </c>
      <c r="F605" s="487">
        <v>0.18</v>
      </c>
      <c r="G605" s="487">
        <v>0.17</v>
      </c>
      <c r="H605" s="487">
        <v>0.2</v>
      </c>
      <c r="I605" s="487">
        <v>0.25</v>
      </c>
      <c r="J605" s="487">
        <v>0.35</v>
      </c>
      <c r="K605" s="487">
        <v>0.5</v>
      </c>
      <c r="L605" s="487">
        <v>0.61</v>
      </c>
      <c r="M605" s="487">
        <v>1.01</v>
      </c>
      <c r="N605" s="487">
        <v>1.21</v>
      </c>
    </row>
    <row r="606" spans="2:14">
      <c r="B606" s="432">
        <v>43936</v>
      </c>
      <c r="C606" s="433">
        <v>0.14000000000000001</v>
      </c>
      <c r="D606" s="433">
        <v>0.15</v>
      </c>
      <c r="E606" s="433">
        <v>0.14000000000000001</v>
      </c>
      <c r="F606" s="433">
        <v>0.19</v>
      </c>
      <c r="G606" s="433">
        <v>0.19</v>
      </c>
      <c r="H606" s="433">
        <v>0.2</v>
      </c>
      <c r="I606" s="433">
        <v>0.24</v>
      </c>
      <c r="J606" s="433">
        <v>0.34</v>
      </c>
      <c r="K606" s="433">
        <v>0.49</v>
      </c>
      <c r="L606" s="433">
        <v>0.63</v>
      </c>
      <c r="M606" s="433">
        <v>1.06</v>
      </c>
      <c r="N606" s="433">
        <v>1.27</v>
      </c>
    </row>
    <row r="607" spans="2:14">
      <c r="B607" s="486">
        <v>43935</v>
      </c>
      <c r="C607" s="487">
        <v>0.17</v>
      </c>
      <c r="D607" s="487">
        <v>0.19</v>
      </c>
      <c r="E607" s="487">
        <v>0.2</v>
      </c>
      <c r="F607" s="487">
        <v>0.24</v>
      </c>
      <c r="G607" s="487">
        <v>0.25</v>
      </c>
      <c r="H607" s="487">
        <v>0.23</v>
      </c>
      <c r="I607" s="487">
        <v>0.28999999999999998</v>
      </c>
      <c r="J607" s="487">
        <v>0.42</v>
      </c>
      <c r="K607" s="487">
        <v>0.61</v>
      </c>
      <c r="L607" s="487">
        <v>0.76</v>
      </c>
      <c r="M607" s="487">
        <v>1.19</v>
      </c>
      <c r="N607" s="487">
        <v>1.41</v>
      </c>
    </row>
    <row r="608" spans="2:14">
      <c r="B608" s="432">
        <v>43934</v>
      </c>
      <c r="C608" s="433">
        <v>0.17</v>
      </c>
      <c r="D608" s="433">
        <v>0.28999999999999998</v>
      </c>
      <c r="E608" s="433">
        <v>0.26</v>
      </c>
      <c r="F608" s="433">
        <v>0.27</v>
      </c>
      <c r="G608" s="433">
        <v>0.27</v>
      </c>
      <c r="H608" s="433">
        <v>0.25</v>
      </c>
      <c r="I608" s="433">
        <v>0.31</v>
      </c>
      <c r="J608" s="433">
        <v>0.44</v>
      </c>
      <c r="K608" s="433">
        <v>0.63</v>
      </c>
      <c r="L608" s="433">
        <v>0.76</v>
      </c>
      <c r="M608" s="433">
        <v>1.19</v>
      </c>
      <c r="N608" s="433">
        <v>1.39</v>
      </c>
    </row>
    <row r="609" spans="2:14">
      <c r="B609" s="486">
        <v>43930</v>
      </c>
      <c r="C609" s="487">
        <v>0.2</v>
      </c>
      <c r="D609" s="487">
        <v>0.27</v>
      </c>
      <c r="E609" s="487">
        <v>0.25</v>
      </c>
      <c r="F609" s="487">
        <v>0.24</v>
      </c>
      <c r="G609" s="487">
        <v>0.25</v>
      </c>
      <c r="H609" s="487">
        <v>0.23</v>
      </c>
      <c r="I609" s="487">
        <v>0.28999999999999998</v>
      </c>
      <c r="J609" s="487">
        <v>0.41</v>
      </c>
      <c r="K609" s="487">
        <v>0.6</v>
      </c>
      <c r="L609" s="487">
        <v>0.73</v>
      </c>
      <c r="M609" s="487">
        <v>1.1499999999999999</v>
      </c>
      <c r="N609" s="487">
        <v>1.35</v>
      </c>
    </row>
    <row r="610" spans="2:14">
      <c r="B610" s="432">
        <v>43929</v>
      </c>
      <c r="C610" s="433">
        <v>0.14000000000000001</v>
      </c>
      <c r="D610" s="433">
        <v>0.17</v>
      </c>
      <c r="E610" s="433">
        <v>0.22</v>
      </c>
      <c r="F610" s="433">
        <v>0.24</v>
      </c>
      <c r="G610" s="433">
        <v>0.23</v>
      </c>
      <c r="H610" s="433">
        <v>0.27</v>
      </c>
      <c r="I610" s="433">
        <v>0.34</v>
      </c>
      <c r="J610" s="433">
        <v>0.47</v>
      </c>
      <c r="K610" s="433">
        <v>0.65</v>
      </c>
      <c r="L610" s="433">
        <v>0.77</v>
      </c>
      <c r="M610" s="433">
        <v>1.18</v>
      </c>
      <c r="N610" s="433">
        <v>1.37</v>
      </c>
    </row>
    <row r="611" spans="2:14">
      <c r="B611" s="486">
        <v>43928</v>
      </c>
      <c r="C611" s="487">
        <v>0.1</v>
      </c>
      <c r="D611" s="487">
        <v>0.13</v>
      </c>
      <c r="E611" s="487">
        <v>0.14000000000000001</v>
      </c>
      <c r="F611" s="487">
        <v>0.2</v>
      </c>
      <c r="G611" s="487">
        <v>0.2</v>
      </c>
      <c r="H611" s="487">
        <v>0.28000000000000003</v>
      </c>
      <c r="I611" s="487">
        <v>0.36</v>
      </c>
      <c r="J611" s="487">
        <v>0.48</v>
      </c>
      <c r="K611" s="487">
        <v>0.64</v>
      </c>
      <c r="L611" s="487">
        <v>0.75</v>
      </c>
      <c r="M611" s="487">
        <v>1.1299999999999999</v>
      </c>
      <c r="N611" s="487">
        <v>1.32</v>
      </c>
    </row>
    <row r="612" spans="2:14">
      <c r="B612" s="432">
        <v>43927</v>
      </c>
      <c r="C612" s="433">
        <v>0.09</v>
      </c>
      <c r="D612" s="433">
        <v>0.13</v>
      </c>
      <c r="E612" s="433">
        <v>0.15</v>
      </c>
      <c r="F612" s="433">
        <v>0.17</v>
      </c>
      <c r="G612" s="433">
        <v>0.2</v>
      </c>
      <c r="H612" s="433">
        <v>0.27</v>
      </c>
      <c r="I612" s="433">
        <v>0.35</v>
      </c>
      <c r="J612" s="433">
        <v>0.44</v>
      </c>
      <c r="K612" s="433">
        <v>0.57999999999999996</v>
      </c>
      <c r="L612" s="433">
        <v>0.67</v>
      </c>
      <c r="M612" s="433">
        <v>1.08</v>
      </c>
      <c r="N612" s="433">
        <v>1.27</v>
      </c>
    </row>
    <row r="613" spans="2:14">
      <c r="B613" s="486">
        <v>43924</v>
      </c>
      <c r="C613" s="487">
        <v>0.09</v>
      </c>
      <c r="D613" s="487">
        <v>0.11</v>
      </c>
      <c r="E613" s="487">
        <v>0.1</v>
      </c>
      <c r="F613" s="487">
        <v>0.15</v>
      </c>
      <c r="G613" s="487">
        <v>0.15</v>
      </c>
      <c r="H613" s="487">
        <v>0.23</v>
      </c>
      <c r="I613" s="487">
        <v>0.3</v>
      </c>
      <c r="J613" s="487">
        <v>0.39</v>
      </c>
      <c r="K613" s="487">
        <v>0.52</v>
      </c>
      <c r="L613" s="487">
        <v>0.62</v>
      </c>
      <c r="M613" s="487">
        <v>1.05</v>
      </c>
      <c r="N613" s="487">
        <v>1.24</v>
      </c>
    </row>
    <row r="614" spans="2:14">
      <c r="B614" s="432">
        <v>43923</v>
      </c>
      <c r="C614" s="433">
        <v>0.09</v>
      </c>
      <c r="D614" s="433">
        <v>0.1</v>
      </c>
      <c r="E614" s="433">
        <v>0.09</v>
      </c>
      <c r="F614" s="433">
        <v>0.15</v>
      </c>
      <c r="G614" s="433">
        <v>0.14000000000000001</v>
      </c>
      <c r="H614" s="433">
        <v>0.23</v>
      </c>
      <c r="I614" s="433">
        <v>0.28999999999999998</v>
      </c>
      <c r="J614" s="433">
        <v>0.39</v>
      </c>
      <c r="K614" s="433">
        <v>0.53</v>
      </c>
      <c r="L614" s="433">
        <v>0.63</v>
      </c>
      <c r="M614" s="433">
        <v>1.04</v>
      </c>
      <c r="N614" s="433">
        <v>1.26</v>
      </c>
    </row>
    <row r="615" spans="2:14">
      <c r="B615" s="486">
        <v>43922</v>
      </c>
      <c r="C615" s="487">
        <v>0.03</v>
      </c>
      <c r="D615" s="487">
        <v>7.0000000000000007E-2</v>
      </c>
      <c r="E615" s="487">
        <v>0.09</v>
      </c>
      <c r="F615" s="487">
        <v>0.14000000000000001</v>
      </c>
      <c r="G615" s="487">
        <v>0.16</v>
      </c>
      <c r="H615" s="487">
        <v>0.23</v>
      </c>
      <c r="I615" s="487">
        <v>0.28000000000000003</v>
      </c>
      <c r="J615" s="487">
        <v>0.37</v>
      </c>
      <c r="K615" s="487">
        <v>0.51</v>
      </c>
      <c r="L615" s="487">
        <v>0.62</v>
      </c>
      <c r="M615" s="487">
        <v>1.04</v>
      </c>
      <c r="N615" s="487">
        <v>1.27</v>
      </c>
    </row>
    <row r="616" spans="2:14">
      <c r="B616" s="432">
        <v>43921</v>
      </c>
      <c r="C616" s="433">
        <v>0.05</v>
      </c>
      <c r="D616" s="433">
        <v>0.12</v>
      </c>
      <c r="E616" s="433">
        <v>0.11</v>
      </c>
      <c r="F616" s="433">
        <v>0.15</v>
      </c>
      <c r="G616" s="433">
        <v>0.17</v>
      </c>
      <c r="H616" s="433">
        <v>0.23</v>
      </c>
      <c r="I616" s="433">
        <v>0.28999999999999998</v>
      </c>
      <c r="J616" s="433">
        <v>0.37</v>
      </c>
      <c r="K616" s="433">
        <v>0.55000000000000004</v>
      </c>
      <c r="L616" s="433">
        <v>0.7</v>
      </c>
      <c r="M616" s="433">
        <v>1.1499999999999999</v>
      </c>
      <c r="N616" s="433">
        <v>1.35</v>
      </c>
    </row>
    <row r="617" spans="2:14">
      <c r="B617" s="486">
        <v>43920</v>
      </c>
      <c r="C617" s="487">
        <v>0.04</v>
      </c>
      <c r="D617" s="487">
        <v>7.0000000000000007E-2</v>
      </c>
      <c r="E617" s="487">
        <v>0.12</v>
      </c>
      <c r="F617" s="487">
        <v>0.12</v>
      </c>
      <c r="G617" s="487">
        <v>0.14000000000000001</v>
      </c>
      <c r="H617" s="487">
        <v>0.23</v>
      </c>
      <c r="I617" s="487">
        <v>0.28999999999999998</v>
      </c>
      <c r="J617" s="487">
        <v>0.39</v>
      </c>
      <c r="K617" s="487">
        <v>0.56999999999999995</v>
      </c>
      <c r="L617" s="487">
        <v>0.7</v>
      </c>
      <c r="M617" s="487">
        <v>1.1000000000000001</v>
      </c>
      <c r="N617" s="487">
        <v>1.31</v>
      </c>
    </row>
    <row r="618" spans="2:14">
      <c r="B618" s="432">
        <v>43917</v>
      </c>
      <c r="C618" s="433">
        <v>0.01</v>
      </c>
      <c r="D618" s="433">
        <v>0.03</v>
      </c>
      <c r="E618" s="433">
        <v>0.03</v>
      </c>
      <c r="F618" s="433">
        <v>0.02</v>
      </c>
      <c r="G618" s="433">
        <v>0.11</v>
      </c>
      <c r="H618" s="433">
        <v>0.25</v>
      </c>
      <c r="I618" s="433">
        <v>0.3</v>
      </c>
      <c r="J618" s="433">
        <v>0.41</v>
      </c>
      <c r="K618" s="433">
        <v>0.6</v>
      </c>
      <c r="L618" s="433">
        <v>0.72</v>
      </c>
      <c r="M618" s="433">
        <v>1.0900000000000001</v>
      </c>
      <c r="N618" s="433">
        <v>1.29</v>
      </c>
    </row>
    <row r="619" spans="2:14">
      <c r="B619" s="486">
        <v>43916</v>
      </c>
      <c r="C619" s="487">
        <v>0.01</v>
      </c>
      <c r="D619" s="487">
        <v>0.01</v>
      </c>
      <c r="E619" s="487">
        <v>0</v>
      </c>
      <c r="F619" s="487">
        <v>0.04</v>
      </c>
      <c r="G619" s="487">
        <v>0.13</v>
      </c>
      <c r="H619" s="487">
        <v>0.3</v>
      </c>
      <c r="I619" s="487">
        <v>0.36</v>
      </c>
      <c r="J619" s="487">
        <v>0.51</v>
      </c>
      <c r="K619" s="487">
        <v>0.72</v>
      </c>
      <c r="L619" s="487">
        <v>0.83</v>
      </c>
      <c r="M619" s="487">
        <v>1.2</v>
      </c>
      <c r="N619" s="487">
        <v>1.42</v>
      </c>
    </row>
    <row r="620" spans="2:14">
      <c r="B620" s="432">
        <v>43915</v>
      </c>
      <c r="C620" s="433">
        <v>0</v>
      </c>
      <c r="D620" s="433">
        <v>0</v>
      </c>
      <c r="E620" s="433">
        <v>0</v>
      </c>
      <c r="F620" s="433">
        <v>7.0000000000000007E-2</v>
      </c>
      <c r="G620" s="433">
        <v>0.19</v>
      </c>
      <c r="H620" s="433">
        <v>0.34</v>
      </c>
      <c r="I620" s="433">
        <v>0.41</v>
      </c>
      <c r="J620" s="433">
        <v>0.56000000000000005</v>
      </c>
      <c r="K620" s="433">
        <v>0.77</v>
      </c>
      <c r="L620" s="433">
        <v>0.88</v>
      </c>
      <c r="M620" s="433">
        <v>1.23</v>
      </c>
      <c r="N620" s="433">
        <v>1.45</v>
      </c>
    </row>
    <row r="621" spans="2:14">
      <c r="B621" s="486">
        <v>43914</v>
      </c>
      <c r="C621" s="487">
        <v>0.01</v>
      </c>
      <c r="D621" s="487">
        <v>0.01</v>
      </c>
      <c r="E621" s="487">
        <v>0.01</v>
      </c>
      <c r="F621" s="487">
        <v>0.09</v>
      </c>
      <c r="G621" s="487">
        <v>0.25</v>
      </c>
      <c r="H621" s="487">
        <v>0.38</v>
      </c>
      <c r="I621" s="487">
        <v>0.44</v>
      </c>
      <c r="J621" s="487">
        <v>0.52</v>
      </c>
      <c r="K621" s="487">
        <v>0.75</v>
      </c>
      <c r="L621" s="487">
        <v>0.84</v>
      </c>
      <c r="M621" s="487">
        <v>1.19</v>
      </c>
      <c r="N621" s="487">
        <v>1.39</v>
      </c>
    </row>
    <row r="622" spans="2:14">
      <c r="B622" s="432">
        <v>43913</v>
      </c>
      <c r="C622" s="433">
        <v>0.01</v>
      </c>
      <c r="D622" s="433">
        <v>0.04</v>
      </c>
      <c r="E622" s="433">
        <v>0.02</v>
      </c>
      <c r="F622" s="433">
        <v>0.08</v>
      </c>
      <c r="G622" s="433">
        <v>0.17</v>
      </c>
      <c r="H622" s="433">
        <v>0.28000000000000003</v>
      </c>
      <c r="I622" s="433">
        <v>0.31</v>
      </c>
      <c r="J622" s="433">
        <v>0.38</v>
      </c>
      <c r="K622" s="433">
        <v>0.63</v>
      </c>
      <c r="L622" s="433">
        <v>0.76</v>
      </c>
      <c r="M622" s="433">
        <v>1.1200000000000001</v>
      </c>
      <c r="N622" s="433">
        <v>1.33</v>
      </c>
    </row>
    <row r="623" spans="2:14">
      <c r="B623" s="486">
        <v>43910</v>
      </c>
      <c r="C623" s="487">
        <v>0.04</v>
      </c>
      <c r="D623" s="487">
        <v>0.05</v>
      </c>
      <c r="E623" s="487">
        <v>0.05</v>
      </c>
      <c r="F623" s="487">
        <v>0.05</v>
      </c>
      <c r="G623" s="487">
        <v>0.15</v>
      </c>
      <c r="H623" s="487">
        <v>0.37</v>
      </c>
      <c r="I623" s="487">
        <v>0.41</v>
      </c>
      <c r="J623" s="487">
        <v>0.52</v>
      </c>
      <c r="K623" s="487">
        <v>0.82</v>
      </c>
      <c r="L623" s="487">
        <v>0.92</v>
      </c>
      <c r="M623" s="487">
        <v>1.35</v>
      </c>
      <c r="N623" s="487">
        <v>1.55</v>
      </c>
    </row>
    <row r="624" spans="2:14">
      <c r="B624" s="432">
        <v>43909</v>
      </c>
      <c r="C624" s="433">
        <v>0.04</v>
      </c>
      <c r="D624" s="433">
        <v>0.04</v>
      </c>
      <c r="E624" s="433">
        <v>0.04</v>
      </c>
      <c r="F624" s="433">
        <v>0.06</v>
      </c>
      <c r="G624" s="433">
        <v>0.2</v>
      </c>
      <c r="H624" s="433">
        <v>0.44</v>
      </c>
      <c r="I624" s="433">
        <v>0.53</v>
      </c>
      <c r="J624" s="433">
        <v>0.66</v>
      </c>
      <c r="K624" s="433">
        <v>1</v>
      </c>
      <c r="L624" s="433">
        <v>1.1200000000000001</v>
      </c>
      <c r="M624" s="433">
        <v>1.56</v>
      </c>
      <c r="N624" s="433">
        <v>1.78</v>
      </c>
    </row>
    <row r="625" spans="2:14">
      <c r="B625" s="486">
        <v>43908</v>
      </c>
      <c r="C625" s="487">
        <v>0.04</v>
      </c>
      <c r="D625" s="487">
        <v>0.03</v>
      </c>
      <c r="E625" s="487">
        <v>0.02</v>
      </c>
      <c r="F625" s="487">
        <v>0.08</v>
      </c>
      <c r="G625" s="487">
        <v>0.21</v>
      </c>
      <c r="H625" s="487">
        <v>0.54</v>
      </c>
      <c r="I625" s="487">
        <v>0.66</v>
      </c>
      <c r="J625" s="487">
        <v>0.79</v>
      </c>
      <c r="K625" s="487">
        <v>1.08</v>
      </c>
      <c r="L625" s="487">
        <v>1.18</v>
      </c>
      <c r="M625" s="487">
        <v>1.6</v>
      </c>
      <c r="N625" s="487">
        <v>1.77</v>
      </c>
    </row>
    <row r="626" spans="2:14">
      <c r="B626" s="432">
        <v>43907</v>
      </c>
      <c r="C626" s="433">
        <v>0.12</v>
      </c>
      <c r="D626" s="433">
        <v>0.18</v>
      </c>
      <c r="E626" s="433">
        <v>0.19</v>
      </c>
      <c r="F626" s="433">
        <v>0.24</v>
      </c>
      <c r="G626" s="433">
        <v>0.3</v>
      </c>
      <c r="H626" s="433">
        <v>0.47</v>
      </c>
      <c r="I626" s="433">
        <v>0.54</v>
      </c>
      <c r="J626" s="433">
        <v>0.66</v>
      </c>
      <c r="K626" s="433">
        <v>0.91</v>
      </c>
      <c r="L626" s="433">
        <v>1.02</v>
      </c>
      <c r="M626" s="433">
        <v>1.45</v>
      </c>
      <c r="N626" s="433">
        <v>1.63</v>
      </c>
    </row>
    <row r="627" spans="2:14">
      <c r="B627" s="486">
        <v>43906</v>
      </c>
      <c r="C627" s="487">
        <v>0.25</v>
      </c>
      <c r="D627" s="487">
        <v>0.25</v>
      </c>
      <c r="E627" s="487">
        <v>0.24</v>
      </c>
      <c r="F627" s="487">
        <v>0.28999999999999998</v>
      </c>
      <c r="G627" s="487">
        <v>0.28999999999999998</v>
      </c>
      <c r="H627" s="487">
        <v>0.36</v>
      </c>
      <c r="I627" s="487">
        <v>0.43</v>
      </c>
      <c r="J627" s="487">
        <v>0.49</v>
      </c>
      <c r="K627" s="487">
        <v>0.67</v>
      </c>
      <c r="L627" s="487">
        <v>0.73</v>
      </c>
      <c r="M627" s="487">
        <v>1.1000000000000001</v>
      </c>
      <c r="N627" s="487">
        <v>1.34</v>
      </c>
    </row>
    <row r="628" spans="2:14">
      <c r="B628" s="432">
        <v>43903</v>
      </c>
      <c r="C628" s="433">
        <v>0.33</v>
      </c>
      <c r="D628" s="433">
        <v>0.3</v>
      </c>
      <c r="E628" s="433">
        <v>0.28000000000000003</v>
      </c>
      <c r="F628" s="433">
        <v>0.38</v>
      </c>
      <c r="G628" s="433">
        <v>0.38</v>
      </c>
      <c r="H628" s="433">
        <v>0.49</v>
      </c>
      <c r="I628" s="433">
        <v>0.57999999999999996</v>
      </c>
      <c r="J628" s="433">
        <v>0.7</v>
      </c>
      <c r="K628" s="433">
        <v>0.89</v>
      </c>
      <c r="L628" s="433">
        <v>0.94</v>
      </c>
      <c r="M628" s="433">
        <v>1.31</v>
      </c>
      <c r="N628" s="433">
        <v>1.56</v>
      </c>
    </row>
    <row r="629" spans="2:14">
      <c r="B629" s="486">
        <v>43902</v>
      </c>
      <c r="C629" s="487">
        <v>0.41</v>
      </c>
      <c r="D629" s="487">
        <v>0.33</v>
      </c>
      <c r="E629" s="487">
        <v>0.33</v>
      </c>
      <c r="F629" s="487">
        <v>0.37</v>
      </c>
      <c r="G629" s="487">
        <v>0.39</v>
      </c>
      <c r="H629" s="487">
        <v>0.5</v>
      </c>
      <c r="I629" s="487">
        <v>0.57999999999999996</v>
      </c>
      <c r="J629" s="487">
        <v>0.66</v>
      </c>
      <c r="K629" s="487">
        <v>0.82</v>
      </c>
      <c r="L629" s="487">
        <v>0.88</v>
      </c>
      <c r="M629" s="487">
        <v>1.27</v>
      </c>
      <c r="N629" s="487">
        <v>1.49</v>
      </c>
    </row>
    <row r="630" spans="2:14">
      <c r="B630" s="432">
        <v>43901</v>
      </c>
      <c r="C630" s="433">
        <v>0.42</v>
      </c>
      <c r="D630" s="433">
        <v>0.42</v>
      </c>
      <c r="E630" s="433">
        <v>0.42</v>
      </c>
      <c r="F630" s="433">
        <v>0.4</v>
      </c>
      <c r="G630" s="433">
        <v>0.4</v>
      </c>
      <c r="H630" s="433">
        <v>0.5</v>
      </c>
      <c r="I630" s="433">
        <v>0.57999999999999996</v>
      </c>
      <c r="J630" s="433">
        <v>0.66</v>
      </c>
      <c r="K630" s="433">
        <v>0.78</v>
      </c>
      <c r="L630" s="433">
        <v>0.82</v>
      </c>
      <c r="M630" s="433">
        <v>1.1299999999999999</v>
      </c>
      <c r="N630" s="433">
        <v>1.3</v>
      </c>
    </row>
    <row r="631" spans="2:14">
      <c r="B631" s="486">
        <v>43900</v>
      </c>
      <c r="C631" s="487">
        <v>0.56999999999999995</v>
      </c>
      <c r="D631" s="487">
        <v>0.55000000000000004</v>
      </c>
      <c r="E631" s="487">
        <v>0.44</v>
      </c>
      <c r="F631" s="487">
        <v>0.43</v>
      </c>
      <c r="G631" s="487">
        <v>0.43</v>
      </c>
      <c r="H631" s="487">
        <v>0.5</v>
      </c>
      <c r="I631" s="487">
        <v>0.57999999999999996</v>
      </c>
      <c r="J631" s="487">
        <v>0.63</v>
      </c>
      <c r="K631" s="487">
        <v>0.73</v>
      </c>
      <c r="L631" s="487">
        <v>0.76</v>
      </c>
      <c r="M631" s="487">
        <v>1.1599999999999999</v>
      </c>
      <c r="N631" s="487">
        <v>1.28</v>
      </c>
    </row>
    <row r="632" spans="2:14">
      <c r="B632" s="432">
        <v>43899</v>
      </c>
      <c r="C632" s="433">
        <v>0.56999999999999995</v>
      </c>
      <c r="D632" s="433">
        <v>0.52</v>
      </c>
      <c r="E632" s="433">
        <v>0.33</v>
      </c>
      <c r="F632" s="433">
        <v>0.27</v>
      </c>
      <c r="G632" s="433">
        <v>0.31</v>
      </c>
      <c r="H632" s="433">
        <v>0.38</v>
      </c>
      <c r="I632" s="433">
        <v>0.4</v>
      </c>
      <c r="J632" s="433">
        <v>0.46</v>
      </c>
      <c r="K632" s="433">
        <v>0.56000000000000005</v>
      </c>
      <c r="L632" s="433">
        <v>0.54</v>
      </c>
      <c r="M632" s="433">
        <v>0.87</v>
      </c>
      <c r="N632" s="433">
        <v>0.99</v>
      </c>
    </row>
    <row r="633" spans="2:14">
      <c r="B633" s="486">
        <v>43896</v>
      </c>
      <c r="C633" s="487">
        <v>0.79</v>
      </c>
      <c r="D633" s="487">
        <v>0.64</v>
      </c>
      <c r="E633" s="487">
        <v>0.45</v>
      </c>
      <c r="F633" s="487">
        <v>0.41</v>
      </c>
      <c r="G633" s="487">
        <v>0.39</v>
      </c>
      <c r="H633" s="487">
        <v>0.49</v>
      </c>
      <c r="I633" s="487">
        <v>0.53</v>
      </c>
      <c r="J633" s="487">
        <v>0.57999999999999996</v>
      </c>
      <c r="K633" s="487">
        <v>0.69</v>
      </c>
      <c r="L633" s="487">
        <v>0.74</v>
      </c>
      <c r="M633" s="487">
        <v>1.0900000000000001</v>
      </c>
      <c r="N633" s="487">
        <v>1.25</v>
      </c>
    </row>
    <row r="634" spans="2:14">
      <c r="B634" s="432">
        <v>43895</v>
      </c>
      <c r="C634" s="433">
        <v>0.92</v>
      </c>
      <c r="D634" s="433">
        <v>0.83</v>
      </c>
      <c r="E634" s="433">
        <v>0.62</v>
      </c>
      <c r="F634" s="433">
        <v>0.53</v>
      </c>
      <c r="G634" s="433">
        <v>0.48</v>
      </c>
      <c r="H634" s="433">
        <v>0.59</v>
      </c>
      <c r="I634" s="433">
        <v>0.61</v>
      </c>
      <c r="J634" s="433">
        <v>0.67</v>
      </c>
      <c r="K634" s="433">
        <v>0.81</v>
      </c>
      <c r="L634" s="433">
        <v>0.92</v>
      </c>
      <c r="M634" s="433">
        <v>1.34</v>
      </c>
      <c r="N634" s="433">
        <v>1.56</v>
      </c>
    </row>
    <row r="635" spans="2:14">
      <c r="B635" s="486">
        <v>43894</v>
      </c>
      <c r="C635" s="487">
        <v>1</v>
      </c>
      <c r="D635" s="487">
        <v>0.87</v>
      </c>
      <c r="E635" s="487">
        <v>0.72</v>
      </c>
      <c r="F635" s="487">
        <v>0.68</v>
      </c>
      <c r="G635" s="487">
        <v>0.59</v>
      </c>
      <c r="H635" s="487">
        <v>0.67</v>
      </c>
      <c r="I635" s="487">
        <v>0.68</v>
      </c>
      <c r="J635" s="487">
        <v>0.75</v>
      </c>
      <c r="K635" s="487">
        <v>0.9</v>
      </c>
      <c r="L635" s="487">
        <v>1.02</v>
      </c>
      <c r="M635" s="487">
        <v>1.45</v>
      </c>
      <c r="N635" s="487">
        <v>1.67</v>
      </c>
    </row>
    <row r="636" spans="2:14">
      <c r="B636" s="432">
        <v>43893</v>
      </c>
      <c r="C636" s="433">
        <v>1.1100000000000001</v>
      </c>
      <c r="D636" s="433">
        <v>1.05</v>
      </c>
      <c r="E636" s="433">
        <v>0.95</v>
      </c>
      <c r="F636" s="433">
        <v>0.83</v>
      </c>
      <c r="G636" s="433">
        <v>0.73</v>
      </c>
      <c r="H636" s="433">
        <v>0.71</v>
      </c>
      <c r="I636" s="433">
        <v>0.72</v>
      </c>
      <c r="J636" s="433">
        <v>0.77</v>
      </c>
      <c r="K636" s="433">
        <v>0.91</v>
      </c>
      <c r="L636" s="433">
        <v>1.02</v>
      </c>
      <c r="M636" s="433">
        <v>1.44</v>
      </c>
      <c r="N636" s="433">
        <v>1.64</v>
      </c>
    </row>
    <row r="637" spans="2:14">
      <c r="B637" s="486">
        <v>43892</v>
      </c>
      <c r="C637" s="487">
        <v>1.41</v>
      </c>
      <c r="D637" s="487">
        <v>1.27</v>
      </c>
      <c r="E637" s="487">
        <v>1.1299999999999999</v>
      </c>
      <c r="F637" s="487">
        <v>0.95</v>
      </c>
      <c r="G637" s="487">
        <v>0.89</v>
      </c>
      <c r="H637" s="487">
        <v>0.84</v>
      </c>
      <c r="I637" s="487">
        <v>0.85</v>
      </c>
      <c r="J637" s="487">
        <v>0.88</v>
      </c>
      <c r="K637" s="487">
        <v>1.01</v>
      </c>
      <c r="L637" s="487">
        <v>1.1000000000000001</v>
      </c>
      <c r="M637" s="487">
        <v>1.46</v>
      </c>
      <c r="N637" s="487">
        <v>1.66</v>
      </c>
    </row>
    <row r="638" spans="2:14">
      <c r="B638" s="432">
        <v>43889</v>
      </c>
      <c r="C638" s="433">
        <v>1.45</v>
      </c>
      <c r="D638" s="433">
        <v>1.37</v>
      </c>
      <c r="E638" s="433">
        <v>1.27</v>
      </c>
      <c r="F638" s="433">
        <v>1.1100000000000001</v>
      </c>
      <c r="G638" s="433">
        <v>0.97</v>
      </c>
      <c r="H638" s="433">
        <v>0.86</v>
      </c>
      <c r="I638" s="433">
        <v>0.85</v>
      </c>
      <c r="J638" s="433">
        <v>0.89</v>
      </c>
      <c r="K638" s="433">
        <v>1.03</v>
      </c>
      <c r="L638" s="433">
        <v>1.1299999999999999</v>
      </c>
      <c r="M638" s="433">
        <v>1.46</v>
      </c>
      <c r="N638" s="433">
        <v>1.65</v>
      </c>
    </row>
    <row r="639" spans="2:14">
      <c r="B639" s="486">
        <v>43888</v>
      </c>
      <c r="C639" s="487">
        <v>1.56</v>
      </c>
      <c r="D639" s="487">
        <v>1.53</v>
      </c>
      <c r="E639" s="487">
        <v>1.45</v>
      </c>
      <c r="F639" s="487">
        <v>1.33</v>
      </c>
      <c r="G639" s="487">
        <v>1.18</v>
      </c>
      <c r="H639" s="487">
        <v>1.1100000000000001</v>
      </c>
      <c r="I639" s="487">
        <v>1.08</v>
      </c>
      <c r="J639" s="487">
        <v>1.1100000000000001</v>
      </c>
      <c r="K639" s="487">
        <v>1.22</v>
      </c>
      <c r="L639" s="487">
        <v>1.3</v>
      </c>
      <c r="M639" s="487">
        <v>1.61</v>
      </c>
      <c r="N639" s="487">
        <v>1.79</v>
      </c>
    </row>
    <row r="640" spans="2:14">
      <c r="B640" s="432">
        <v>43887</v>
      </c>
      <c r="C640" s="433">
        <v>1.59</v>
      </c>
      <c r="D640" s="433">
        <v>1.56</v>
      </c>
      <c r="E640" s="433">
        <v>1.53</v>
      </c>
      <c r="F640" s="433">
        <v>1.42</v>
      </c>
      <c r="G640" s="433">
        <v>1.26</v>
      </c>
      <c r="H640" s="433">
        <v>1.1599999999999999</v>
      </c>
      <c r="I640" s="433">
        <v>1.1399999999999999</v>
      </c>
      <c r="J640" s="433">
        <v>1.1399999999999999</v>
      </c>
      <c r="K640" s="433">
        <v>1.25</v>
      </c>
      <c r="L640" s="433">
        <v>1.33</v>
      </c>
      <c r="M640" s="433">
        <v>1.64</v>
      </c>
      <c r="N640" s="433">
        <v>1.81</v>
      </c>
    </row>
    <row r="641" spans="2:14">
      <c r="B641" s="486">
        <v>43886</v>
      </c>
      <c r="C641" s="487">
        <v>1.59</v>
      </c>
      <c r="D641" s="487">
        <v>1.58</v>
      </c>
      <c r="E641" s="487">
        <v>1.53</v>
      </c>
      <c r="F641" s="487">
        <v>1.47</v>
      </c>
      <c r="G641" s="487">
        <v>1.3</v>
      </c>
      <c r="H641" s="487">
        <v>1.2</v>
      </c>
      <c r="I641" s="487">
        <v>1.1599999999999999</v>
      </c>
      <c r="J641" s="487">
        <v>1.1599999999999999</v>
      </c>
      <c r="K641" s="487">
        <v>1.25</v>
      </c>
      <c r="L641" s="487">
        <v>1.33</v>
      </c>
      <c r="M641" s="487">
        <v>1.63</v>
      </c>
      <c r="N641" s="487">
        <v>1.8</v>
      </c>
    </row>
    <row r="642" spans="2:14">
      <c r="B642" s="432">
        <v>43885</v>
      </c>
      <c r="C642" s="433">
        <v>1.6</v>
      </c>
      <c r="D642" s="433">
        <v>1.59</v>
      </c>
      <c r="E642" s="433">
        <v>1.53</v>
      </c>
      <c r="F642" s="433">
        <v>1.49</v>
      </c>
      <c r="G642" s="433">
        <v>1.35</v>
      </c>
      <c r="H642" s="433">
        <v>1.26</v>
      </c>
      <c r="I642" s="433">
        <v>1.21</v>
      </c>
      <c r="J642" s="433">
        <v>1.21</v>
      </c>
      <c r="K642" s="433">
        <v>1.3</v>
      </c>
      <c r="L642" s="433">
        <v>1.38</v>
      </c>
      <c r="M642" s="433">
        <v>1.68</v>
      </c>
      <c r="N642" s="433">
        <v>1.84</v>
      </c>
    </row>
    <row r="643" spans="2:14">
      <c r="B643" s="486">
        <v>43882</v>
      </c>
      <c r="C643" s="487">
        <v>1.6</v>
      </c>
      <c r="D643" s="487">
        <v>1.6</v>
      </c>
      <c r="E643" s="487">
        <v>1.56</v>
      </c>
      <c r="F643" s="487">
        <v>1.53</v>
      </c>
      <c r="G643" s="487">
        <v>1.43</v>
      </c>
      <c r="H643" s="487">
        <v>1.34</v>
      </c>
      <c r="I643" s="487">
        <v>1.3</v>
      </c>
      <c r="J643" s="487">
        <v>1.3</v>
      </c>
      <c r="K643" s="487">
        <v>1.39</v>
      </c>
      <c r="L643" s="487">
        <v>1.46</v>
      </c>
      <c r="M643" s="487">
        <v>1.75</v>
      </c>
      <c r="N643" s="487">
        <v>1.9</v>
      </c>
    </row>
    <row r="644" spans="2:14">
      <c r="B644" s="432">
        <v>43881</v>
      </c>
      <c r="C644" s="433">
        <v>1.61</v>
      </c>
      <c r="D644" s="433">
        <v>1.6</v>
      </c>
      <c r="E644" s="433">
        <v>1.58</v>
      </c>
      <c r="F644" s="433">
        <v>1.55</v>
      </c>
      <c r="G644" s="433">
        <v>1.46</v>
      </c>
      <c r="H644" s="433">
        <v>1.39</v>
      </c>
      <c r="I644" s="433">
        <v>1.35</v>
      </c>
      <c r="J644" s="433">
        <v>1.37</v>
      </c>
      <c r="K644" s="433">
        <v>1.45</v>
      </c>
      <c r="L644" s="433">
        <v>1.52</v>
      </c>
      <c r="M644" s="433">
        <v>1.81</v>
      </c>
      <c r="N644" s="433">
        <v>1.97</v>
      </c>
    </row>
    <row r="645" spans="2:14">
      <c r="B645" s="486">
        <v>43880</v>
      </c>
      <c r="C645" s="487">
        <v>1.61</v>
      </c>
      <c r="D645" s="487">
        <v>1.61</v>
      </c>
      <c r="E645" s="487">
        <v>1.58</v>
      </c>
      <c r="F645" s="487">
        <v>1.56</v>
      </c>
      <c r="G645" s="487">
        <v>1.47</v>
      </c>
      <c r="H645" s="487">
        <v>1.42</v>
      </c>
      <c r="I645" s="487">
        <v>1.39</v>
      </c>
      <c r="J645" s="487">
        <v>1.41</v>
      </c>
      <c r="K645" s="487">
        <v>1.5</v>
      </c>
      <c r="L645" s="487">
        <v>1.56</v>
      </c>
      <c r="M645" s="487">
        <v>1.86</v>
      </c>
      <c r="N645" s="487">
        <v>2.0099999999999998</v>
      </c>
    </row>
    <row r="646" spans="2:14">
      <c r="B646" s="432">
        <v>43879</v>
      </c>
      <c r="C646" s="433">
        <v>1.61</v>
      </c>
      <c r="D646" s="433">
        <v>1.6</v>
      </c>
      <c r="E646" s="433">
        <v>1.58</v>
      </c>
      <c r="F646" s="433">
        <v>1.56</v>
      </c>
      <c r="G646" s="433">
        <v>1.47</v>
      </c>
      <c r="H646" s="433">
        <v>1.41</v>
      </c>
      <c r="I646" s="433">
        <v>1.37</v>
      </c>
      <c r="J646" s="433">
        <v>1.39</v>
      </c>
      <c r="K646" s="433">
        <v>1.48</v>
      </c>
      <c r="L646" s="433">
        <v>1.55</v>
      </c>
      <c r="M646" s="433">
        <v>1.85</v>
      </c>
      <c r="N646" s="433">
        <v>2</v>
      </c>
    </row>
    <row r="647" spans="2:14">
      <c r="B647" s="486">
        <v>43875</v>
      </c>
      <c r="C647" s="487">
        <v>1.6</v>
      </c>
      <c r="D647" s="487">
        <v>1.6</v>
      </c>
      <c r="E647" s="487">
        <v>1.58</v>
      </c>
      <c r="F647" s="487">
        <v>1.56</v>
      </c>
      <c r="G647" s="487">
        <v>1.49</v>
      </c>
      <c r="H647" s="487">
        <v>1.42</v>
      </c>
      <c r="I647" s="487">
        <v>1.4</v>
      </c>
      <c r="J647" s="487">
        <v>1.42</v>
      </c>
      <c r="K647" s="487">
        <v>1.51</v>
      </c>
      <c r="L647" s="487">
        <v>1.59</v>
      </c>
      <c r="M647" s="487">
        <v>1.89</v>
      </c>
      <c r="N647" s="487">
        <v>2.04</v>
      </c>
    </row>
    <row r="648" spans="2:14">
      <c r="B648" s="432">
        <v>43874</v>
      </c>
      <c r="C648" s="433">
        <v>1.59</v>
      </c>
      <c r="D648" s="433">
        <v>1.59</v>
      </c>
      <c r="E648" s="433">
        <v>1.59</v>
      </c>
      <c r="F648" s="433">
        <v>1.56</v>
      </c>
      <c r="G648" s="433">
        <v>1.48</v>
      </c>
      <c r="H648" s="433">
        <v>1.44</v>
      </c>
      <c r="I648" s="433">
        <v>1.42</v>
      </c>
      <c r="J648" s="433">
        <v>1.43</v>
      </c>
      <c r="K648" s="433">
        <v>1.53</v>
      </c>
      <c r="L648" s="433">
        <v>1.61</v>
      </c>
      <c r="M648" s="433">
        <v>1.91</v>
      </c>
      <c r="N648" s="433">
        <v>2.0699999999999998</v>
      </c>
    </row>
    <row r="649" spans="2:14">
      <c r="B649" s="486">
        <v>43873</v>
      </c>
      <c r="C649" s="487">
        <v>1.57</v>
      </c>
      <c r="D649" s="487">
        <v>1.59</v>
      </c>
      <c r="E649" s="487">
        <v>1.58</v>
      </c>
      <c r="F649" s="487">
        <v>1.56</v>
      </c>
      <c r="G649" s="487">
        <v>1.49</v>
      </c>
      <c r="H649" s="487">
        <v>1.44</v>
      </c>
      <c r="I649" s="487">
        <v>1.42</v>
      </c>
      <c r="J649" s="487">
        <v>1.45</v>
      </c>
      <c r="K649" s="487">
        <v>1.55</v>
      </c>
      <c r="L649" s="487">
        <v>1.62</v>
      </c>
      <c r="M649" s="487">
        <v>1.93</v>
      </c>
      <c r="N649" s="487">
        <v>2.09</v>
      </c>
    </row>
    <row r="650" spans="2:14">
      <c r="B650" s="432">
        <v>43872</v>
      </c>
      <c r="C650" s="433">
        <v>1.57</v>
      </c>
      <c r="D650" s="433">
        <v>1.58</v>
      </c>
      <c r="E650" s="433">
        <v>1.57</v>
      </c>
      <c r="F650" s="433">
        <v>1.55</v>
      </c>
      <c r="G650" s="433">
        <v>1.48</v>
      </c>
      <c r="H650" s="433">
        <v>1.41</v>
      </c>
      <c r="I650" s="433">
        <v>1.39</v>
      </c>
      <c r="J650" s="433">
        <v>1.4</v>
      </c>
      <c r="K650" s="433">
        <v>1.5</v>
      </c>
      <c r="L650" s="433">
        <v>1.59</v>
      </c>
      <c r="M650" s="433">
        <v>1.89</v>
      </c>
      <c r="N650" s="433">
        <v>2.0499999999999998</v>
      </c>
    </row>
    <row r="651" spans="2:14">
      <c r="B651" s="486">
        <v>43871</v>
      </c>
      <c r="C651" s="487">
        <v>1.58</v>
      </c>
      <c r="D651" s="487">
        <v>1.58</v>
      </c>
      <c r="E651" s="487">
        <v>1.58</v>
      </c>
      <c r="F651" s="487">
        <v>1.58</v>
      </c>
      <c r="G651" s="487">
        <v>1.45</v>
      </c>
      <c r="H651" s="487">
        <v>1.37</v>
      </c>
      <c r="I651" s="487">
        <v>1.36</v>
      </c>
      <c r="J651" s="487">
        <v>1.38</v>
      </c>
      <c r="K651" s="487">
        <v>1.47</v>
      </c>
      <c r="L651" s="487">
        <v>1.56</v>
      </c>
      <c r="M651" s="487">
        <v>1.87</v>
      </c>
      <c r="N651" s="487">
        <v>2.0299999999999998</v>
      </c>
    </row>
    <row r="652" spans="2:14">
      <c r="B652" s="432">
        <v>43868</v>
      </c>
      <c r="C652" s="433">
        <v>1.57</v>
      </c>
      <c r="D652" s="433">
        <v>1.58</v>
      </c>
      <c r="E652" s="433">
        <v>1.56</v>
      </c>
      <c r="F652" s="433">
        <v>1.57</v>
      </c>
      <c r="G652" s="433">
        <v>1.49</v>
      </c>
      <c r="H652" s="433">
        <v>1.41</v>
      </c>
      <c r="I652" s="433">
        <v>1.39</v>
      </c>
      <c r="J652" s="433">
        <v>1.41</v>
      </c>
      <c r="K652" s="433">
        <v>1.51</v>
      </c>
      <c r="L652" s="433">
        <v>1.59</v>
      </c>
      <c r="M652" s="433">
        <v>1.89</v>
      </c>
      <c r="N652" s="433">
        <v>2.0499999999999998</v>
      </c>
    </row>
    <row r="653" spans="2:14">
      <c r="B653" s="486">
        <v>43867</v>
      </c>
      <c r="C653" s="487">
        <v>1.59</v>
      </c>
      <c r="D653" s="487">
        <v>1.59</v>
      </c>
      <c r="E653" s="487">
        <v>1.57</v>
      </c>
      <c r="F653" s="487">
        <v>1.58</v>
      </c>
      <c r="G653" s="487">
        <v>1.51</v>
      </c>
      <c r="H653" s="487">
        <v>1.44</v>
      </c>
      <c r="I653" s="487">
        <v>1.43</v>
      </c>
      <c r="J653" s="487">
        <v>1.45</v>
      </c>
      <c r="K653" s="487">
        <v>1.56</v>
      </c>
      <c r="L653" s="487">
        <v>1.65</v>
      </c>
      <c r="M653" s="487">
        <v>1.94</v>
      </c>
      <c r="N653" s="487">
        <v>2.11</v>
      </c>
    </row>
    <row r="654" spans="2:14">
      <c r="B654" s="432">
        <v>43866</v>
      </c>
      <c r="C654" s="433">
        <v>1.55</v>
      </c>
      <c r="D654" s="433">
        <v>1.56</v>
      </c>
      <c r="E654" s="433">
        <v>1.57</v>
      </c>
      <c r="F654" s="433">
        <v>1.57</v>
      </c>
      <c r="G654" s="433">
        <v>1.49</v>
      </c>
      <c r="H654" s="433">
        <v>1.44</v>
      </c>
      <c r="I654" s="433">
        <v>1.43</v>
      </c>
      <c r="J654" s="433">
        <v>1.46</v>
      </c>
      <c r="K654" s="433">
        <v>1.57</v>
      </c>
      <c r="L654" s="433">
        <v>1.66</v>
      </c>
      <c r="M654" s="433">
        <v>1.97</v>
      </c>
      <c r="N654" s="433">
        <v>2.14</v>
      </c>
    </row>
    <row r="655" spans="2:14">
      <c r="B655" s="486">
        <v>43865</v>
      </c>
      <c r="C655" s="487">
        <v>1.55</v>
      </c>
      <c r="D655" s="487">
        <v>1.57</v>
      </c>
      <c r="E655" s="487">
        <v>1.57</v>
      </c>
      <c r="F655" s="487">
        <v>1.57</v>
      </c>
      <c r="G655" s="487">
        <v>1.48</v>
      </c>
      <c r="H655" s="487">
        <v>1.41</v>
      </c>
      <c r="I655" s="487">
        <v>1.4</v>
      </c>
      <c r="J655" s="487">
        <v>1.42</v>
      </c>
      <c r="K655" s="487">
        <v>1.52</v>
      </c>
      <c r="L655" s="487">
        <v>1.61</v>
      </c>
      <c r="M655" s="487">
        <v>1.91</v>
      </c>
      <c r="N655" s="487">
        <v>2.08</v>
      </c>
    </row>
    <row r="656" spans="2:14">
      <c r="B656" s="432">
        <v>43864</v>
      </c>
      <c r="C656" s="433">
        <v>1.56</v>
      </c>
      <c r="D656" s="433">
        <v>1.57</v>
      </c>
      <c r="E656" s="433">
        <v>1.57</v>
      </c>
      <c r="F656" s="433">
        <v>1.56</v>
      </c>
      <c r="G656" s="433">
        <v>1.46</v>
      </c>
      <c r="H656" s="433">
        <v>1.36</v>
      </c>
      <c r="I656" s="433">
        <v>1.34</v>
      </c>
      <c r="J656" s="433">
        <v>1.35</v>
      </c>
      <c r="K656" s="433">
        <v>1.45</v>
      </c>
      <c r="L656" s="433">
        <v>1.54</v>
      </c>
      <c r="M656" s="433">
        <v>1.84</v>
      </c>
      <c r="N656" s="433">
        <v>2.0099999999999998</v>
      </c>
    </row>
    <row r="657" spans="2:14">
      <c r="B657" s="486">
        <v>43861</v>
      </c>
      <c r="C657" s="487">
        <v>1.56</v>
      </c>
      <c r="D657" s="487">
        <v>1.57</v>
      </c>
      <c r="E657" s="487">
        <v>1.55</v>
      </c>
      <c r="F657" s="487">
        <v>1.54</v>
      </c>
      <c r="G657" s="487">
        <v>1.45</v>
      </c>
      <c r="H657" s="487">
        <v>1.33</v>
      </c>
      <c r="I657" s="487">
        <v>1.3</v>
      </c>
      <c r="J657" s="487">
        <v>1.32</v>
      </c>
      <c r="K657" s="487">
        <v>1.42</v>
      </c>
      <c r="L657" s="487">
        <v>1.51</v>
      </c>
      <c r="M657" s="487">
        <v>1.83</v>
      </c>
      <c r="N657" s="487">
        <v>1.99</v>
      </c>
    </row>
    <row r="658" spans="2:14">
      <c r="B658" s="432">
        <v>43860</v>
      </c>
      <c r="C658" s="433">
        <v>1.59</v>
      </c>
      <c r="D658" s="433">
        <v>1.58</v>
      </c>
      <c r="E658" s="433">
        <v>1.57</v>
      </c>
      <c r="F658" s="433">
        <v>1.57</v>
      </c>
      <c r="G658" s="433">
        <v>1.48</v>
      </c>
      <c r="H658" s="433">
        <v>1.41</v>
      </c>
      <c r="I658" s="433">
        <v>1.37</v>
      </c>
      <c r="J658" s="433">
        <v>1.39</v>
      </c>
      <c r="K658" s="433">
        <v>1.49</v>
      </c>
      <c r="L658" s="433">
        <v>1.57</v>
      </c>
      <c r="M658" s="433">
        <v>1.88</v>
      </c>
      <c r="N658" s="433">
        <v>2.04</v>
      </c>
    </row>
    <row r="659" spans="2:14">
      <c r="B659" s="486">
        <v>43859</v>
      </c>
      <c r="C659" s="487">
        <v>1.52</v>
      </c>
      <c r="D659" s="487">
        <v>1.55</v>
      </c>
      <c r="E659" s="487">
        <v>1.56</v>
      </c>
      <c r="F659" s="487">
        <v>1.57</v>
      </c>
      <c r="G659" s="487">
        <v>1.51</v>
      </c>
      <c r="H659" s="487">
        <v>1.42</v>
      </c>
      <c r="I659" s="487">
        <v>1.39</v>
      </c>
      <c r="J659" s="487">
        <v>1.41</v>
      </c>
      <c r="K659" s="487">
        <v>1.51</v>
      </c>
      <c r="L659" s="487">
        <v>1.6</v>
      </c>
      <c r="M659" s="487">
        <v>1.89</v>
      </c>
      <c r="N659" s="487">
        <v>2.0499999999999998</v>
      </c>
    </row>
    <row r="660" spans="2:14">
      <c r="B660" s="432">
        <v>43858</v>
      </c>
      <c r="C660" s="433">
        <v>1.53</v>
      </c>
      <c r="D660" s="433">
        <v>1.57</v>
      </c>
      <c r="E660" s="433">
        <v>1.57</v>
      </c>
      <c r="F660" s="433">
        <v>1.58</v>
      </c>
      <c r="G660" s="433">
        <v>1.53</v>
      </c>
      <c r="H660" s="433">
        <v>1.45</v>
      </c>
      <c r="I660" s="433">
        <v>1.45</v>
      </c>
      <c r="J660" s="433">
        <v>1.47</v>
      </c>
      <c r="K660" s="433">
        <v>1.56</v>
      </c>
      <c r="L660" s="433">
        <v>1.65</v>
      </c>
      <c r="M660" s="433">
        <v>1.95</v>
      </c>
      <c r="N660" s="433">
        <v>2.1</v>
      </c>
    </row>
    <row r="661" spans="2:14">
      <c r="B661" s="486">
        <v>43857</v>
      </c>
      <c r="C661" s="487">
        <v>1.53</v>
      </c>
      <c r="D661" s="487">
        <v>1.55</v>
      </c>
      <c r="E661" s="487">
        <v>1.55</v>
      </c>
      <c r="F661" s="487">
        <v>1.57</v>
      </c>
      <c r="G661" s="487">
        <v>1.53</v>
      </c>
      <c r="H661" s="487">
        <v>1.44</v>
      </c>
      <c r="I661" s="487">
        <v>1.41</v>
      </c>
      <c r="J661" s="487">
        <v>1.44</v>
      </c>
      <c r="K661" s="487">
        <v>1.52</v>
      </c>
      <c r="L661" s="487">
        <v>1.61</v>
      </c>
      <c r="M661" s="487">
        <v>1.91</v>
      </c>
      <c r="N661" s="487">
        <v>2.0499999999999998</v>
      </c>
    </row>
    <row r="662" spans="2:14">
      <c r="B662" s="432">
        <v>43854</v>
      </c>
      <c r="C662" s="433">
        <v>1.54</v>
      </c>
      <c r="D662" s="433">
        <v>1.55</v>
      </c>
      <c r="E662" s="433">
        <v>1.54</v>
      </c>
      <c r="F662" s="433">
        <v>1.55</v>
      </c>
      <c r="G662" s="433">
        <v>1.55</v>
      </c>
      <c r="H662" s="433">
        <v>1.49</v>
      </c>
      <c r="I662" s="433">
        <v>1.48</v>
      </c>
      <c r="J662" s="433">
        <v>1.51</v>
      </c>
      <c r="K662" s="433">
        <v>1.61</v>
      </c>
      <c r="L662" s="433">
        <v>1.7</v>
      </c>
      <c r="M662" s="433">
        <v>2</v>
      </c>
      <c r="N662" s="433">
        <v>2.14</v>
      </c>
    </row>
    <row r="663" spans="2:14">
      <c r="B663" s="486">
        <v>43853</v>
      </c>
      <c r="C663" s="487">
        <v>1.55</v>
      </c>
      <c r="D663" s="487">
        <v>1.57</v>
      </c>
      <c r="E663" s="487">
        <v>1.55</v>
      </c>
      <c r="F663" s="487">
        <v>1.56</v>
      </c>
      <c r="G663" s="487">
        <v>1.55</v>
      </c>
      <c r="H663" s="487">
        <v>1.51</v>
      </c>
      <c r="I663" s="487">
        <v>1.51</v>
      </c>
      <c r="J663" s="487">
        <v>1.55</v>
      </c>
      <c r="K663" s="487">
        <v>1.65</v>
      </c>
      <c r="L663" s="487">
        <v>1.74</v>
      </c>
      <c r="M663" s="487">
        <v>2.0299999999999998</v>
      </c>
      <c r="N663" s="487">
        <v>2.1800000000000002</v>
      </c>
    </row>
    <row r="664" spans="2:14">
      <c r="B664" s="432">
        <v>43852</v>
      </c>
      <c r="C664" s="433">
        <v>1.52</v>
      </c>
      <c r="D664" s="433">
        <v>1.53</v>
      </c>
      <c r="E664" s="433">
        <v>1.55</v>
      </c>
      <c r="F664" s="433">
        <v>1.56</v>
      </c>
      <c r="G664" s="433">
        <v>1.55</v>
      </c>
      <c r="H664" s="433">
        <v>1.53</v>
      </c>
      <c r="I664" s="433">
        <v>1.52</v>
      </c>
      <c r="J664" s="433">
        <v>1.57</v>
      </c>
      <c r="K664" s="433">
        <v>1.68</v>
      </c>
      <c r="L664" s="433">
        <v>1.77</v>
      </c>
      <c r="M664" s="433">
        <v>2.0699999999999998</v>
      </c>
      <c r="N664" s="433">
        <v>2.2200000000000002</v>
      </c>
    </row>
    <row r="665" spans="2:14">
      <c r="B665" s="486">
        <v>43851</v>
      </c>
      <c r="C665" s="487">
        <v>1.52</v>
      </c>
      <c r="D665" s="487">
        <v>1.54</v>
      </c>
      <c r="E665" s="487">
        <v>1.56</v>
      </c>
      <c r="F665" s="487">
        <v>1.57</v>
      </c>
      <c r="G665" s="487">
        <v>1.54</v>
      </c>
      <c r="H665" s="487">
        <v>1.53</v>
      </c>
      <c r="I665" s="487">
        <v>1.53</v>
      </c>
      <c r="J665" s="487">
        <v>1.57</v>
      </c>
      <c r="K665" s="487">
        <v>1.69</v>
      </c>
      <c r="L665" s="487">
        <v>1.78</v>
      </c>
      <c r="M665" s="487">
        <v>2.1</v>
      </c>
      <c r="N665" s="487">
        <v>2.23</v>
      </c>
    </row>
    <row r="666" spans="2:14">
      <c r="B666" s="432">
        <v>43847</v>
      </c>
      <c r="C666" s="433">
        <v>1.54</v>
      </c>
      <c r="D666" s="433">
        <v>1.56</v>
      </c>
      <c r="E666" s="433">
        <v>1.56</v>
      </c>
      <c r="F666" s="433">
        <v>1.57</v>
      </c>
      <c r="G666" s="433">
        <v>1.56</v>
      </c>
      <c r="H666" s="433">
        <v>1.58</v>
      </c>
      <c r="I666" s="433">
        <v>1.56</v>
      </c>
      <c r="J666" s="433">
        <v>1.63</v>
      </c>
      <c r="K666" s="433">
        <v>1.74</v>
      </c>
      <c r="L666" s="433">
        <v>1.84</v>
      </c>
      <c r="M666" s="433">
        <v>2.16</v>
      </c>
      <c r="N666" s="433">
        <v>2.29</v>
      </c>
    </row>
    <row r="667" spans="2:14">
      <c r="B667" s="486">
        <v>43846</v>
      </c>
      <c r="C667" s="487">
        <v>1.54</v>
      </c>
      <c r="D667" s="487">
        <v>1.56</v>
      </c>
      <c r="E667" s="487">
        <v>1.55</v>
      </c>
      <c r="F667" s="487">
        <v>1.56</v>
      </c>
      <c r="G667" s="487">
        <v>1.54</v>
      </c>
      <c r="H667" s="487">
        <v>1.58</v>
      </c>
      <c r="I667" s="487">
        <v>1.58</v>
      </c>
      <c r="J667" s="487">
        <v>1.63</v>
      </c>
      <c r="K667" s="487">
        <v>1.73</v>
      </c>
      <c r="L667" s="487">
        <v>1.81</v>
      </c>
      <c r="M667" s="487">
        <v>2.11</v>
      </c>
      <c r="N667" s="487">
        <v>2.2599999999999998</v>
      </c>
    </row>
    <row r="668" spans="2:14">
      <c r="B668" s="432">
        <v>43845</v>
      </c>
      <c r="C668" s="433">
        <v>1.53</v>
      </c>
      <c r="D668" s="433">
        <v>1.56</v>
      </c>
      <c r="E668" s="433">
        <v>1.57</v>
      </c>
      <c r="F668" s="433">
        <v>1.58</v>
      </c>
      <c r="G668" s="433">
        <v>1.54</v>
      </c>
      <c r="H668" s="433">
        <v>1.56</v>
      </c>
      <c r="I668" s="433">
        <v>1.56</v>
      </c>
      <c r="J668" s="433">
        <v>1.6</v>
      </c>
      <c r="K668" s="433">
        <v>1.71</v>
      </c>
      <c r="L668" s="433">
        <v>1.79</v>
      </c>
      <c r="M668" s="433">
        <v>2.09</v>
      </c>
      <c r="N668" s="433">
        <v>2.23</v>
      </c>
    </row>
    <row r="669" spans="2:14">
      <c r="B669" s="486">
        <v>43844</v>
      </c>
      <c r="C669" s="487">
        <v>1.53</v>
      </c>
      <c r="D669" s="487">
        <v>1.56</v>
      </c>
      <c r="E669" s="487">
        <v>1.57</v>
      </c>
      <c r="F669" s="487">
        <v>1.57</v>
      </c>
      <c r="G669" s="487">
        <v>1.53</v>
      </c>
      <c r="H669" s="487">
        <v>1.58</v>
      </c>
      <c r="I669" s="487">
        <v>1.59</v>
      </c>
      <c r="J669" s="487">
        <v>1.63</v>
      </c>
      <c r="K669" s="487">
        <v>1.74</v>
      </c>
      <c r="L669" s="487">
        <v>1.82</v>
      </c>
      <c r="M669" s="487">
        <v>2.12</v>
      </c>
      <c r="N669" s="487">
        <v>2.27</v>
      </c>
    </row>
    <row r="670" spans="2:14">
      <c r="B670" s="432">
        <v>43843</v>
      </c>
      <c r="C670" s="433">
        <v>1.54</v>
      </c>
      <c r="D670" s="433">
        <v>1.56</v>
      </c>
      <c r="E670" s="433">
        <v>1.57</v>
      </c>
      <c r="F670" s="433">
        <v>1.57</v>
      </c>
      <c r="G670" s="433">
        <v>1.53</v>
      </c>
      <c r="H670" s="433">
        <v>1.58</v>
      </c>
      <c r="I670" s="433">
        <v>1.6</v>
      </c>
      <c r="J670" s="433">
        <v>1.65</v>
      </c>
      <c r="K670" s="433">
        <v>1.76</v>
      </c>
      <c r="L670" s="433">
        <v>1.85</v>
      </c>
      <c r="M670" s="433">
        <v>2.16</v>
      </c>
      <c r="N670" s="433">
        <v>2.2999999999999998</v>
      </c>
    </row>
    <row r="671" spans="2:14">
      <c r="B671" s="486">
        <v>43840</v>
      </c>
      <c r="C671" s="487">
        <v>1.52</v>
      </c>
      <c r="D671" s="487">
        <v>1.55</v>
      </c>
      <c r="E671" s="487">
        <v>1.54</v>
      </c>
      <c r="F671" s="487">
        <v>1.55</v>
      </c>
      <c r="G671" s="487">
        <v>1.53</v>
      </c>
      <c r="H671" s="487">
        <v>1.56</v>
      </c>
      <c r="I671" s="487">
        <v>1.59</v>
      </c>
      <c r="J671" s="487">
        <v>1.63</v>
      </c>
      <c r="K671" s="487">
        <v>1.74</v>
      </c>
      <c r="L671" s="487">
        <v>1.83</v>
      </c>
      <c r="M671" s="487">
        <v>2.14</v>
      </c>
      <c r="N671" s="487">
        <v>2.2799999999999998</v>
      </c>
    </row>
    <row r="672" spans="2:14">
      <c r="B672" s="432">
        <v>43839</v>
      </c>
      <c r="C672" s="433">
        <v>1.53</v>
      </c>
      <c r="D672" s="433">
        <v>1.55</v>
      </c>
      <c r="E672" s="433">
        <v>1.54</v>
      </c>
      <c r="F672" s="433">
        <v>1.56</v>
      </c>
      <c r="G672" s="433">
        <v>1.54</v>
      </c>
      <c r="H672" s="433">
        <v>1.58</v>
      </c>
      <c r="I672" s="433">
        <v>1.59</v>
      </c>
      <c r="J672" s="433">
        <v>1.65</v>
      </c>
      <c r="K672" s="433">
        <v>1.77</v>
      </c>
      <c r="L672" s="433">
        <v>1.85</v>
      </c>
      <c r="M672" s="433">
        <v>2.17</v>
      </c>
      <c r="N672" s="433">
        <v>2.38</v>
      </c>
    </row>
    <row r="673" spans="2:14">
      <c r="B673" s="486">
        <v>43838</v>
      </c>
      <c r="C673" s="487">
        <v>1.5</v>
      </c>
      <c r="D673" s="487">
        <v>1.53</v>
      </c>
      <c r="E673" s="487">
        <v>1.54</v>
      </c>
      <c r="F673" s="487">
        <v>1.56</v>
      </c>
      <c r="G673" s="487">
        <v>1.55</v>
      </c>
      <c r="H673" s="487">
        <v>1.58</v>
      </c>
      <c r="I673" s="487">
        <v>1.61</v>
      </c>
      <c r="J673" s="487">
        <v>1.67</v>
      </c>
      <c r="K673" s="487">
        <v>1.78</v>
      </c>
      <c r="L673" s="487">
        <v>1.87</v>
      </c>
      <c r="M673" s="487">
        <v>2.21</v>
      </c>
      <c r="N673" s="487">
        <v>2.35</v>
      </c>
    </row>
    <row r="674" spans="2:14">
      <c r="B674" s="432">
        <v>43837</v>
      </c>
      <c r="C674" s="433">
        <v>1.52</v>
      </c>
      <c r="D674" s="433">
        <v>1.53</v>
      </c>
      <c r="E674" s="433">
        <v>1.54</v>
      </c>
      <c r="F674" s="433">
        <v>1.56</v>
      </c>
      <c r="G674" s="433">
        <v>1.53</v>
      </c>
      <c r="H674" s="433">
        <v>1.54</v>
      </c>
      <c r="I674" s="433">
        <v>1.55</v>
      </c>
      <c r="J674" s="433">
        <v>1.62</v>
      </c>
      <c r="K674" s="433">
        <v>1.74</v>
      </c>
      <c r="L674" s="433">
        <v>1.83</v>
      </c>
      <c r="M674" s="433">
        <v>2.16</v>
      </c>
      <c r="N674" s="433">
        <v>2.31</v>
      </c>
    </row>
    <row r="675" spans="2:14">
      <c r="B675" s="486">
        <v>43836</v>
      </c>
      <c r="C675" s="487">
        <v>1.54</v>
      </c>
      <c r="D675" s="487">
        <v>1.54</v>
      </c>
      <c r="E675" s="487">
        <v>1.56</v>
      </c>
      <c r="F675" s="487">
        <v>1.56</v>
      </c>
      <c r="G675" s="487">
        <v>1.54</v>
      </c>
      <c r="H675" s="487">
        <v>1.54</v>
      </c>
      <c r="I675" s="487">
        <v>1.56</v>
      </c>
      <c r="J675" s="487">
        <v>1.61</v>
      </c>
      <c r="K675" s="487">
        <v>1.72</v>
      </c>
      <c r="L675" s="487">
        <v>1.81</v>
      </c>
      <c r="M675" s="487">
        <v>2.13</v>
      </c>
      <c r="N675" s="487">
        <v>2.2799999999999998</v>
      </c>
    </row>
    <row r="676" spans="2:14">
      <c r="B676" s="432">
        <v>43833</v>
      </c>
      <c r="C676" s="433">
        <v>1.52</v>
      </c>
      <c r="D676" s="433">
        <v>1.55</v>
      </c>
      <c r="E676" s="433">
        <v>1.52</v>
      </c>
      <c r="F676" s="433">
        <v>1.55</v>
      </c>
      <c r="G676" s="433">
        <v>1.55</v>
      </c>
      <c r="H676" s="433">
        <v>1.53</v>
      </c>
      <c r="I676" s="433">
        <v>1.54</v>
      </c>
      <c r="J676" s="433">
        <v>1.59</v>
      </c>
      <c r="K676" s="433">
        <v>1.71</v>
      </c>
      <c r="L676" s="433">
        <v>1.8</v>
      </c>
      <c r="M676" s="433">
        <v>2.11</v>
      </c>
      <c r="N676" s="433">
        <v>2.2599999999999998</v>
      </c>
    </row>
    <row r="677" spans="2:14">
      <c r="B677" s="486">
        <v>43832</v>
      </c>
      <c r="C677" s="487">
        <v>1.53</v>
      </c>
      <c r="D677" s="487">
        <v>1.55</v>
      </c>
      <c r="E677" s="487">
        <v>1.54</v>
      </c>
      <c r="F677" s="487">
        <v>1.57</v>
      </c>
      <c r="G677" s="487">
        <v>1.56</v>
      </c>
      <c r="H677" s="487">
        <v>1.58</v>
      </c>
      <c r="I677" s="487">
        <v>1.59</v>
      </c>
      <c r="J677" s="487">
        <v>1.67</v>
      </c>
      <c r="K677" s="487">
        <v>1.79</v>
      </c>
      <c r="L677" s="487">
        <v>1.88</v>
      </c>
      <c r="M677" s="487">
        <v>2.19</v>
      </c>
      <c r="N677" s="487">
        <v>2.33</v>
      </c>
    </row>
    <row r="678" spans="2:14">
      <c r="B678" s="432">
        <v>43830</v>
      </c>
      <c r="C678" s="433">
        <v>1.48</v>
      </c>
      <c r="D678" s="433">
        <v>1.51</v>
      </c>
      <c r="E678" s="433">
        <v>1.55</v>
      </c>
      <c r="F678" s="433">
        <v>1.6</v>
      </c>
      <c r="G678" s="433">
        <v>1.59</v>
      </c>
      <c r="H678" s="433">
        <v>1.58</v>
      </c>
      <c r="I678" s="433">
        <v>1.62</v>
      </c>
      <c r="J678" s="433">
        <v>1.69</v>
      </c>
      <c r="K678" s="433">
        <v>1.83</v>
      </c>
      <c r="L678" s="433">
        <v>1.92</v>
      </c>
      <c r="M678" s="433">
        <v>2.25</v>
      </c>
      <c r="N678" s="433">
        <v>2.39</v>
      </c>
    </row>
    <row r="679" spans="2:14">
      <c r="B679" s="486">
        <v>43829</v>
      </c>
      <c r="C679" s="487">
        <v>1.51</v>
      </c>
      <c r="D679" s="487">
        <v>1.53</v>
      </c>
      <c r="E679" s="487">
        <v>1.57</v>
      </c>
      <c r="F679" s="487">
        <v>1.6</v>
      </c>
      <c r="G679" s="487">
        <v>1.57</v>
      </c>
      <c r="H679" s="487">
        <v>1.58</v>
      </c>
      <c r="I679" s="487">
        <v>1.59</v>
      </c>
      <c r="J679" s="487">
        <v>1.68</v>
      </c>
      <c r="K679" s="487">
        <v>1.81</v>
      </c>
      <c r="L679" s="487">
        <v>1.9</v>
      </c>
      <c r="M679" s="487">
        <v>2.21</v>
      </c>
      <c r="N679" s="487">
        <v>2.34</v>
      </c>
    </row>
    <row r="680" spans="2:14">
      <c r="B680" s="432">
        <v>43826</v>
      </c>
      <c r="C680" s="433">
        <v>1.56</v>
      </c>
      <c r="D680" s="433">
        <v>1.56</v>
      </c>
      <c r="E680" s="433">
        <v>1.57</v>
      </c>
      <c r="F680" s="433">
        <v>1.59</v>
      </c>
      <c r="G680" s="433">
        <v>1.51</v>
      </c>
      <c r="H680" s="433">
        <v>1.59</v>
      </c>
      <c r="I680" s="433">
        <v>1.6</v>
      </c>
      <c r="J680" s="433">
        <v>1.68</v>
      </c>
      <c r="K680" s="433">
        <v>1.8</v>
      </c>
      <c r="L680" s="433">
        <v>1.88</v>
      </c>
      <c r="M680" s="433">
        <v>2.1800000000000002</v>
      </c>
      <c r="N680" s="433">
        <v>2.3199999999999998</v>
      </c>
    </row>
    <row r="681" spans="2:14">
      <c r="B681" s="486">
        <v>43825</v>
      </c>
      <c r="C681" s="487">
        <v>1.59</v>
      </c>
      <c r="D681" s="487">
        <v>1.6</v>
      </c>
      <c r="E681" s="487">
        <v>1.58</v>
      </c>
      <c r="F681" s="487">
        <v>1.61</v>
      </c>
      <c r="G681" s="487">
        <v>1.53</v>
      </c>
      <c r="H681" s="487">
        <v>1.64</v>
      </c>
      <c r="I681" s="487">
        <v>1.65</v>
      </c>
      <c r="J681" s="487">
        <v>1.72</v>
      </c>
      <c r="K681" s="487">
        <v>1.85</v>
      </c>
      <c r="L681" s="487">
        <v>1.9</v>
      </c>
      <c r="M681" s="487">
        <v>2.19</v>
      </c>
      <c r="N681" s="487">
        <v>2.33</v>
      </c>
    </row>
    <row r="682" spans="2:14">
      <c r="B682" s="432">
        <v>43823</v>
      </c>
      <c r="C682" s="433">
        <v>1.55</v>
      </c>
      <c r="D682" s="433">
        <v>1.58</v>
      </c>
      <c r="E682" s="433">
        <v>1.58</v>
      </c>
      <c r="F682" s="433">
        <v>1.61</v>
      </c>
      <c r="G682" s="433">
        <v>1.53</v>
      </c>
      <c r="H682" s="433">
        <v>1.62</v>
      </c>
      <c r="I682" s="433">
        <v>1.64</v>
      </c>
      <c r="J682" s="433">
        <v>1.72</v>
      </c>
      <c r="K682" s="433">
        <v>1.83</v>
      </c>
      <c r="L682" s="433">
        <v>1.9</v>
      </c>
      <c r="M682" s="433">
        <v>2.2000000000000002</v>
      </c>
      <c r="N682" s="433">
        <v>2.33</v>
      </c>
    </row>
    <row r="683" spans="2:14">
      <c r="B683" s="486">
        <v>43822</v>
      </c>
      <c r="C683" s="487">
        <v>1.57</v>
      </c>
      <c r="D683" s="487">
        <v>1.57</v>
      </c>
      <c r="E683" s="487">
        <v>1.59</v>
      </c>
      <c r="F683" s="487">
        <v>1.6</v>
      </c>
      <c r="G683" s="487">
        <v>1.53</v>
      </c>
      <c r="H683" s="487">
        <v>1.64</v>
      </c>
      <c r="I683" s="487">
        <v>1.67</v>
      </c>
      <c r="J683" s="487">
        <v>1.75</v>
      </c>
      <c r="K683" s="487">
        <v>1.86</v>
      </c>
      <c r="L683" s="487">
        <v>1.93</v>
      </c>
      <c r="M683" s="487">
        <v>2.2200000000000002</v>
      </c>
      <c r="N683" s="487">
        <v>2.35</v>
      </c>
    </row>
    <row r="684" spans="2:14">
      <c r="B684" s="432">
        <v>43819</v>
      </c>
      <c r="C684" s="433">
        <v>1.57</v>
      </c>
      <c r="D684" s="433">
        <v>1.59</v>
      </c>
      <c r="E684" s="433">
        <v>1.58</v>
      </c>
      <c r="F684" s="433">
        <v>1.58</v>
      </c>
      <c r="G684" s="433">
        <v>1.52</v>
      </c>
      <c r="H684" s="433">
        <v>1.63</v>
      </c>
      <c r="I684" s="433">
        <v>1.67</v>
      </c>
      <c r="J684" s="433">
        <v>1.73</v>
      </c>
      <c r="K684" s="433">
        <v>1.84</v>
      </c>
      <c r="L684" s="433">
        <v>1.92</v>
      </c>
      <c r="M684" s="433">
        <v>2.21</v>
      </c>
      <c r="N684" s="433">
        <v>2.34</v>
      </c>
    </row>
    <row r="685" spans="2:14">
      <c r="B685" s="486">
        <v>43818</v>
      </c>
      <c r="C685" s="487">
        <v>1.54</v>
      </c>
      <c r="D685" s="487">
        <v>1.58</v>
      </c>
      <c r="E685" s="487">
        <v>1.57</v>
      </c>
      <c r="F685" s="487">
        <v>1.57</v>
      </c>
      <c r="G685" s="487">
        <v>1.52</v>
      </c>
      <c r="H685" s="487">
        <v>1.62</v>
      </c>
      <c r="I685" s="487">
        <v>1.65</v>
      </c>
      <c r="J685" s="487">
        <v>1.73</v>
      </c>
      <c r="K685" s="487">
        <v>1.84</v>
      </c>
      <c r="L685" s="487">
        <v>1.92</v>
      </c>
      <c r="M685" s="487">
        <v>2.21</v>
      </c>
      <c r="N685" s="487">
        <v>2.35</v>
      </c>
    </row>
    <row r="686" spans="2:14">
      <c r="B686" s="432">
        <v>43817</v>
      </c>
      <c r="C686" s="433">
        <v>1.56</v>
      </c>
      <c r="D686" s="433">
        <v>1.57</v>
      </c>
      <c r="E686" s="433">
        <v>1.56</v>
      </c>
      <c r="F686" s="433">
        <v>1.58</v>
      </c>
      <c r="G686" s="433">
        <v>1.54</v>
      </c>
      <c r="H686" s="433">
        <v>1.63</v>
      </c>
      <c r="I686" s="433">
        <v>1.67</v>
      </c>
      <c r="J686" s="433">
        <v>1.74</v>
      </c>
      <c r="K686" s="433">
        <v>1.86</v>
      </c>
      <c r="L686" s="433">
        <v>1.92</v>
      </c>
      <c r="M686" s="433">
        <v>2.2200000000000002</v>
      </c>
      <c r="N686" s="433">
        <v>2.35</v>
      </c>
    </row>
    <row r="687" spans="2:14">
      <c r="B687" s="486">
        <v>43816</v>
      </c>
      <c r="C687" s="487">
        <v>1.56</v>
      </c>
      <c r="D687" s="487">
        <v>1.56</v>
      </c>
      <c r="E687" s="487">
        <v>1.56</v>
      </c>
      <c r="F687" s="487">
        <v>1.58</v>
      </c>
      <c r="G687" s="487">
        <v>1.53</v>
      </c>
      <c r="H687" s="487">
        <v>1.63</v>
      </c>
      <c r="I687" s="487">
        <v>1.66</v>
      </c>
      <c r="J687" s="487">
        <v>1.71</v>
      </c>
      <c r="K687" s="487">
        <v>1.82</v>
      </c>
      <c r="L687" s="487">
        <v>1.89</v>
      </c>
      <c r="M687" s="487">
        <v>2.1800000000000002</v>
      </c>
      <c r="N687" s="487">
        <v>2.31</v>
      </c>
    </row>
    <row r="688" spans="2:14">
      <c r="B688" s="432">
        <v>43815</v>
      </c>
      <c r="C688" s="433">
        <v>1.57</v>
      </c>
      <c r="D688" s="433">
        <v>1.57</v>
      </c>
      <c r="E688" s="433">
        <v>1.57</v>
      </c>
      <c r="F688" s="433">
        <v>1.58</v>
      </c>
      <c r="G688" s="433">
        <v>1.54</v>
      </c>
      <c r="H688" s="433">
        <v>1.65</v>
      </c>
      <c r="I688" s="433">
        <v>1.67</v>
      </c>
      <c r="J688" s="433">
        <v>1.72</v>
      </c>
      <c r="K688" s="433">
        <v>1.82</v>
      </c>
      <c r="L688" s="433">
        <v>1.89</v>
      </c>
      <c r="M688" s="433">
        <v>2.17</v>
      </c>
      <c r="N688" s="433">
        <v>2.2999999999999998</v>
      </c>
    </row>
    <row r="689" spans="2:14">
      <c r="B689" s="486">
        <v>43812</v>
      </c>
      <c r="C689" s="487">
        <v>1.55</v>
      </c>
      <c r="D689" s="487">
        <v>1.57</v>
      </c>
      <c r="E689" s="487">
        <v>1.57</v>
      </c>
      <c r="F689" s="487">
        <v>1.56</v>
      </c>
      <c r="G689" s="487">
        <v>1.54</v>
      </c>
      <c r="H689" s="487">
        <v>1.61</v>
      </c>
      <c r="I689" s="487">
        <v>1.62</v>
      </c>
      <c r="J689" s="487">
        <v>1.66</v>
      </c>
      <c r="K689" s="487">
        <v>1.76</v>
      </c>
      <c r="L689" s="487">
        <v>1.82</v>
      </c>
      <c r="M689" s="487">
        <v>2.11</v>
      </c>
      <c r="N689" s="487">
        <v>2.2599999999999998</v>
      </c>
    </row>
    <row r="690" spans="2:14">
      <c r="B690" s="432">
        <v>43811</v>
      </c>
      <c r="C690" s="433">
        <v>1.57</v>
      </c>
      <c r="D690" s="433">
        <v>1.57</v>
      </c>
      <c r="E690" s="433">
        <v>1.56</v>
      </c>
      <c r="F690" s="433">
        <v>1.57</v>
      </c>
      <c r="G690" s="433">
        <v>1.55</v>
      </c>
      <c r="H690" s="433">
        <v>1.66</v>
      </c>
      <c r="I690" s="433">
        <v>1.69</v>
      </c>
      <c r="J690" s="433">
        <v>1.73</v>
      </c>
      <c r="K690" s="433">
        <v>1.84</v>
      </c>
      <c r="L690" s="433">
        <v>1.9</v>
      </c>
      <c r="M690" s="433">
        <v>2.1800000000000002</v>
      </c>
      <c r="N690" s="433">
        <v>2.3199999999999998</v>
      </c>
    </row>
    <row r="691" spans="2:14">
      <c r="B691" s="486">
        <v>43810</v>
      </c>
      <c r="C691" s="487">
        <v>1.54</v>
      </c>
      <c r="D691" s="487">
        <v>1.56</v>
      </c>
      <c r="E691" s="487">
        <v>1.57</v>
      </c>
      <c r="F691" s="487">
        <v>1.58</v>
      </c>
      <c r="G691" s="487">
        <v>1.55</v>
      </c>
      <c r="H691" s="487">
        <v>1.61</v>
      </c>
      <c r="I691" s="487">
        <v>1.62</v>
      </c>
      <c r="J691" s="487">
        <v>1.64</v>
      </c>
      <c r="K691" s="487">
        <v>1.74</v>
      </c>
      <c r="L691" s="487">
        <v>1.79</v>
      </c>
      <c r="M691" s="487">
        <v>2.08</v>
      </c>
      <c r="N691" s="487">
        <v>2.23</v>
      </c>
    </row>
    <row r="692" spans="2:14">
      <c r="B692" s="432">
        <v>43809</v>
      </c>
      <c r="C692" s="433">
        <v>1.53</v>
      </c>
      <c r="D692" s="433">
        <v>1.55</v>
      </c>
      <c r="E692" s="433">
        <v>1.56</v>
      </c>
      <c r="F692" s="433">
        <v>1.57</v>
      </c>
      <c r="G692" s="433">
        <v>1.56</v>
      </c>
      <c r="H692" s="433">
        <v>1.65</v>
      </c>
      <c r="I692" s="433">
        <v>1.67</v>
      </c>
      <c r="J692" s="433">
        <v>1.68</v>
      </c>
      <c r="K692" s="433">
        <v>1.78</v>
      </c>
      <c r="L692" s="433">
        <v>1.85</v>
      </c>
      <c r="M692" s="433">
        <v>2.12</v>
      </c>
      <c r="N692" s="433">
        <v>2.2599999999999998</v>
      </c>
    </row>
    <row r="693" spans="2:14">
      <c r="B693" s="486">
        <v>43808</v>
      </c>
      <c r="C693" s="487">
        <v>1.54</v>
      </c>
      <c r="D693" s="487">
        <v>1.54</v>
      </c>
      <c r="E693" s="487">
        <v>1.54</v>
      </c>
      <c r="F693" s="487">
        <v>1.58</v>
      </c>
      <c r="G693" s="487">
        <v>1.56</v>
      </c>
      <c r="H693" s="487">
        <v>1.63</v>
      </c>
      <c r="I693" s="487">
        <v>1.63</v>
      </c>
      <c r="J693" s="487">
        <v>1.67</v>
      </c>
      <c r="K693" s="487">
        <v>1.77</v>
      </c>
      <c r="L693" s="487">
        <v>1.83</v>
      </c>
      <c r="M693" s="487">
        <v>2.13</v>
      </c>
      <c r="N693" s="487">
        <v>2.27</v>
      </c>
    </row>
    <row r="694" spans="2:14">
      <c r="B694" s="432">
        <v>43805</v>
      </c>
      <c r="C694" s="433">
        <v>1.52</v>
      </c>
      <c r="D694" s="433">
        <v>1.55</v>
      </c>
      <c r="E694" s="433">
        <v>1.53</v>
      </c>
      <c r="F694" s="433">
        <v>1.56</v>
      </c>
      <c r="G694" s="433">
        <v>1.57</v>
      </c>
      <c r="H694" s="433">
        <v>1.61</v>
      </c>
      <c r="I694" s="433">
        <v>1.64</v>
      </c>
      <c r="J694" s="433">
        <v>1.67</v>
      </c>
      <c r="K694" s="433">
        <v>1.78</v>
      </c>
      <c r="L694" s="433">
        <v>1.84</v>
      </c>
      <c r="M694" s="433">
        <v>2.14</v>
      </c>
      <c r="N694" s="433">
        <v>2.29</v>
      </c>
    </row>
    <row r="695" spans="2:14">
      <c r="B695" s="486">
        <v>43804</v>
      </c>
      <c r="C695" s="487">
        <v>1.52</v>
      </c>
      <c r="D695" s="487">
        <v>1.56</v>
      </c>
      <c r="E695" s="487">
        <v>1.54</v>
      </c>
      <c r="F695" s="487">
        <v>1.55</v>
      </c>
      <c r="G695" s="487">
        <v>1.56</v>
      </c>
      <c r="H695" s="487">
        <v>1.58</v>
      </c>
      <c r="I695" s="487">
        <v>1.6</v>
      </c>
      <c r="J695" s="487">
        <v>1.62</v>
      </c>
      <c r="K695" s="487">
        <v>1.73</v>
      </c>
      <c r="L695" s="487">
        <v>1.8</v>
      </c>
      <c r="M695" s="487">
        <v>2.11</v>
      </c>
      <c r="N695" s="487">
        <v>2.2400000000000002</v>
      </c>
    </row>
    <row r="696" spans="2:14">
      <c r="B696" s="432">
        <v>43803</v>
      </c>
      <c r="C696" s="433">
        <v>1.59</v>
      </c>
      <c r="D696" s="433">
        <v>1.54</v>
      </c>
      <c r="E696" s="433">
        <v>1.55</v>
      </c>
      <c r="F696" s="433">
        <v>1.56</v>
      </c>
      <c r="G696" s="433">
        <v>1.56</v>
      </c>
      <c r="H696" s="433">
        <v>1.58</v>
      </c>
      <c r="I696" s="433">
        <v>1.58</v>
      </c>
      <c r="J696" s="433">
        <v>1.6</v>
      </c>
      <c r="K696" s="433">
        <v>1.71</v>
      </c>
      <c r="L696" s="433">
        <v>1.77</v>
      </c>
      <c r="M696" s="433">
        <v>2.08</v>
      </c>
      <c r="N696" s="433">
        <v>2.2200000000000002</v>
      </c>
    </row>
    <row r="697" spans="2:14">
      <c r="B697" s="486">
        <v>43802</v>
      </c>
      <c r="C697" s="487">
        <v>1.56</v>
      </c>
      <c r="D697" s="487">
        <v>1.54</v>
      </c>
      <c r="E697" s="487">
        <v>1.57</v>
      </c>
      <c r="F697" s="487">
        <v>1.57</v>
      </c>
      <c r="G697" s="487">
        <v>1.57</v>
      </c>
      <c r="H697" s="487">
        <v>1.53</v>
      </c>
      <c r="I697" s="487">
        <v>1.54</v>
      </c>
      <c r="J697" s="487">
        <v>1.54</v>
      </c>
      <c r="K697" s="487">
        <v>1.65</v>
      </c>
      <c r="L697" s="487">
        <v>1.72</v>
      </c>
      <c r="M697" s="487">
        <v>2.0299999999999998</v>
      </c>
      <c r="N697" s="487">
        <v>2.17</v>
      </c>
    </row>
    <row r="698" spans="2:14">
      <c r="B698" s="432">
        <v>43801</v>
      </c>
      <c r="C698" s="433">
        <v>1.6</v>
      </c>
      <c r="D698" s="433">
        <v>1.58</v>
      </c>
      <c r="E698" s="433">
        <v>1.6</v>
      </c>
      <c r="F698" s="433">
        <v>1.62</v>
      </c>
      <c r="G698" s="433">
        <v>1.6</v>
      </c>
      <c r="H698" s="433">
        <v>1.61</v>
      </c>
      <c r="I698" s="433">
        <v>1.63</v>
      </c>
      <c r="J698" s="433">
        <v>1.65</v>
      </c>
      <c r="K698" s="433">
        <v>1.77</v>
      </c>
      <c r="L698" s="433">
        <v>1.83</v>
      </c>
      <c r="M698" s="433">
        <v>2.15</v>
      </c>
      <c r="N698" s="433">
        <v>2.2799999999999998</v>
      </c>
    </row>
    <row r="699" spans="2:14">
      <c r="B699" s="486">
        <v>43798</v>
      </c>
      <c r="C699" s="487">
        <v>1.62</v>
      </c>
      <c r="D699" s="487">
        <v>1.6</v>
      </c>
      <c r="E699" s="487">
        <v>1.59</v>
      </c>
      <c r="F699" s="487">
        <v>1.63</v>
      </c>
      <c r="G699" s="487">
        <v>1.6</v>
      </c>
      <c r="H699" s="487">
        <v>1.61</v>
      </c>
      <c r="I699" s="487">
        <v>1.61</v>
      </c>
      <c r="J699" s="487">
        <v>1.62</v>
      </c>
      <c r="K699" s="487">
        <v>1.73</v>
      </c>
      <c r="L699" s="487">
        <v>1.78</v>
      </c>
      <c r="M699" s="487">
        <v>2.0699999999999998</v>
      </c>
      <c r="N699" s="487">
        <v>2.21</v>
      </c>
    </row>
    <row r="700" spans="2:14">
      <c r="B700" s="432">
        <v>43796</v>
      </c>
      <c r="C700" s="433">
        <v>1.65</v>
      </c>
      <c r="D700" s="433">
        <v>1.6</v>
      </c>
      <c r="E700" s="433">
        <v>1.62</v>
      </c>
      <c r="F700" s="433">
        <v>1.63</v>
      </c>
      <c r="G700" s="433">
        <v>1.6</v>
      </c>
      <c r="H700" s="433">
        <v>1.63</v>
      </c>
      <c r="I700" s="433">
        <v>1.61</v>
      </c>
      <c r="J700" s="433">
        <v>1.63</v>
      </c>
      <c r="K700" s="433">
        <v>1.71</v>
      </c>
      <c r="L700" s="433">
        <v>1.77</v>
      </c>
      <c r="M700" s="433">
        <v>2.06</v>
      </c>
      <c r="N700" s="433">
        <v>2.19</v>
      </c>
    </row>
    <row r="701" spans="2:14">
      <c r="B701" s="486">
        <v>43795</v>
      </c>
      <c r="C701" s="487">
        <v>1.63</v>
      </c>
      <c r="D701" s="487">
        <v>1.61</v>
      </c>
      <c r="E701" s="487">
        <v>1.6</v>
      </c>
      <c r="F701" s="487">
        <v>1.62</v>
      </c>
      <c r="G701" s="487">
        <v>1.59</v>
      </c>
      <c r="H701" s="487">
        <v>1.58</v>
      </c>
      <c r="I701" s="487">
        <v>1.58</v>
      </c>
      <c r="J701" s="487">
        <v>1.58</v>
      </c>
      <c r="K701" s="487">
        <v>1.68</v>
      </c>
      <c r="L701" s="487">
        <v>1.74</v>
      </c>
      <c r="M701" s="487">
        <v>2.04</v>
      </c>
      <c r="N701" s="487">
        <v>2.1800000000000002</v>
      </c>
    </row>
    <row r="702" spans="2:14">
      <c r="B702" s="432">
        <v>43794</v>
      </c>
      <c r="C702" s="433">
        <v>1.6</v>
      </c>
      <c r="D702" s="433">
        <v>1.6</v>
      </c>
      <c r="E702" s="433">
        <v>1.61</v>
      </c>
      <c r="F702" s="433">
        <v>1.61</v>
      </c>
      <c r="G702" s="433">
        <v>1.58</v>
      </c>
      <c r="H702" s="433">
        <v>1.61</v>
      </c>
      <c r="I702" s="433">
        <v>1.6</v>
      </c>
      <c r="J702" s="433">
        <v>1.62</v>
      </c>
      <c r="K702" s="433">
        <v>1.71</v>
      </c>
      <c r="L702" s="433">
        <v>1.76</v>
      </c>
      <c r="M702" s="433">
        <v>2.0699999999999998</v>
      </c>
      <c r="N702" s="433">
        <v>2.21</v>
      </c>
    </row>
    <row r="703" spans="2:14">
      <c r="B703" s="486">
        <v>43791</v>
      </c>
      <c r="C703" s="487">
        <v>1.58</v>
      </c>
      <c r="D703" s="487">
        <v>1.59</v>
      </c>
      <c r="E703" s="487">
        <v>1.58</v>
      </c>
      <c r="F703" s="487">
        <v>1.59</v>
      </c>
      <c r="G703" s="487">
        <v>1.56</v>
      </c>
      <c r="H703" s="487">
        <v>1.61</v>
      </c>
      <c r="I703" s="487">
        <v>1.6</v>
      </c>
      <c r="J703" s="487">
        <v>1.62</v>
      </c>
      <c r="K703" s="487">
        <v>1.71</v>
      </c>
      <c r="L703" s="487">
        <v>1.77</v>
      </c>
      <c r="M703" s="487">
        <v>2.08</v>
      </c>
      <c r="N703" s="487">
        <v>2.2200000000000002</v>
      </c>
    </row>
    <row r="704" spans="2:14">
      <c r="B704" s="432">
        <v>43790</v>
      </c>
      <c r="C704" s="433">
        <v>1.57</v>
      </c>
      <c r="D704" s="433">
        <v>1.57</v>
      </c>
      <c r="E704" s="433">
        <v>1.58</v>
      </c>
      <c r="F704" s="433">
        <v>1.59</v>
      </c>
      <c r="G704" s="433">
        <v>1.55</v>
      </c>
      <c r="H704" s="433">
        <v>1.6</v>
      </c>
      <c r="I704" s="433">
        <v>1.59</v>
      </c>
      <c r="J704" s="433">
        <v>1.62</v>
      </c>
      <c r="K704" s="433">
        <v>1.71</v>
      </c>
      <c r="L704" s="433">
        <v>1.77</v>
      </c>
      <c r="M704" s="433">
        <v>2.09</v>
      </c>
      <c r="N704" s="433">
        <v>2.2400000000000002</v>
      </c>
    </row>
    <row r="705" spans="2:14">
      <c r="B705" s="486">
        <v>43789</v>
      </c>
      <c r="C705" s="487">
        <v>1.57</v>
      </c>
      <c r="D705" s="487">
        <v>1.56</v>
      </c>
      <c r="E705" s="487">
        <v>1.57</v>
      </c>
      <c r="F705" s="487">
        <v>1.58</v>
      </c>
      <c r="G705" s="487">
        <v>1.54</v>
      </c>
      <c r="H705" s="487">
        <v>1.56</v>
      </c>
      <c r="I705" s="487">
        <v>1.55</v>
      </c>
      <c r="J705" s="487">
        <v>1.58</v>
      </c>
      <c r="K705" s="487">
        <v>1.66</v>
      </c>
      <c r="L705" s="487">
        <v>1.73</v>
      </c>
      <c r="M705" s="487">
        <v>2.0499999999999998</v>
      </c>
      <c r="N705" s="487">
        <v>2.2000000000000002</v>
      </c>
    </row>
    <row r="706" spans="2:14">
      <c r="B706" s="432">
        <v>43788</v>
      </c>
      <c r="C706" s="433">
        <v>1.58</v>
      </c>
      <c r="D706" s="433">
        <v>1.57</v>
      </c>
      <c r="E706" s="433">
        <v>1.57</v>
      </c>
      <c r="F706" s="433">
        <v>1.58</v>
      </c>
      <c r="G706" s="433">
        <v>1.54</v>
      </c>
      <c r="H706" s="433">
        <v>1.6</v>
      </c>
      <c r="I706" s="433">
        <v>1.59</v>
      </c>
      <c r="J706" s="433">
        <v>1.63</v>
      </c>
      <c r="K706" s="433">
        <v>1.71</v>
      </c>
      <c r="L706" s="433">
        <v>1.79</v>
      </c>
      <c r="M706" s="433">
        <v>2.11</v>
      </c>
      <c r="N706" s="433">
        <v>2.2599999999999998</v>
      </c>
    </row>
    <row r="707" spans="2:14">
      <c r="B707" s="486">
        <v>43787</v>
      </c>
      <c r="C707" s="487">
        <v>1.59</v>
      </c>
      <c r="D707" s="487">
        <v>1.57</v>
      </c>
      <c r="E707" s="487">
        <v>1.57</v>
      </c>
      <c r="F707" s="487">
        <v>1.58</v>
      </c>
      <c r="G707" s="487">
        <v>1.54</v>
      </c>
      <c r="H707" s="487">
        <v>1.6</v>
      </c>
      <c r="I707" s="487">
        <v>1.59</v>
      </c>
      <c r="J707" s="487">
        <v>1.63</v>
      </c>
      <c r="K707" s="487">
        <v>1.73</v>
      </c>
      <c r="L707" s="487">
        <v>1.81</v>
      </c>
      <c r="M707" s="487">
        <v>2.14</v>
      </c>
      <c r="N707" s="487">
        <v>2.2999999999999998</v>
      </c>
    </row>
    <row r="708" spans="2:14">
      <c r="B708" s="432">
        <v>43784</v>
      </c>
      <c r="C708" s="433">
        <v>1.59</v>
      </c>
      <c r="D708" s="433">
        <v>1.56</v>
      </c>
      <c r="E708" s="433">
        <v>1.57</v>
      </c>
      <c r="F708" s="433">
        <v>1.59</v>
      </c>
      <c r="G708" s="433">
        <v>1.54</v>
      </c>
      <c r="H708" s="433">
        <v>1.61</v>
      </c>
      <c r="I708" s="433">
        <v>1.61</v>
      </c>
      <c r="J708" s="433">
        <v>1.65</v>
      </c>
      <c r="K708" s="433">
        <v>1.75</v>
      </c>
      <c r="L708" s="433">
        <v>1.84</v>
      </c>
      <c r="M708" s="433">
        <v>2.16</v>
      </c>
      <c r="N708" s="433">
        <v>2.31</v>
      </c>
    </row>
    <row r="709" spans="2:14">
      <c r="B709" s="486">
        <v>43783</v>
      </c>
      <c r="C709" s="487">
        <v>1.59</v>
      </c>
      <c r="D709" s="487">
        <v>1.57</v>
      </c>
      <c r="E709" s="487">
        <v>1.57</v>
      </c>
      <c r="F709" s="487">
        <v>1.58</v>
      </c>
      <c r="G709" s="487">
        <v>1.55</v>
      </c>
      <c r="H709" s="487">
        <v>1.58</v>
      </c>
      <c r="I709" s="487">
        <v>1.59</v>
      </c>
      <c r="J709" s="487">
        <v>1.63</v>
      </c>
      <c r="K709" s="487">
        <v>1.73</v>
      </c>
      <c r="L709" s="487">
        <v>1.82</v>
      </c>
      <c r="M709" s="487">
        <v>2.15</v>
      </c>
      <c r="N709" s="487">
        <v>2.31</v>
      </c>
    </row>
    <row r="710" spans="2:14">
      <c r="B710" s="432">
        <v>43782</v>
      </c>
      <c r="C710" s="433">
        <v>1.56</v>
      </c>
      <c r="D710" s="433">
        <v>1.57</v>
      </c>
      <c r="E710" s="433">
        <v>1.57</v>
      </c>
      <c r="F710" s="433">
        <v>1.59</v>
      </c>
      <c r="G710" s="433">
        <v>1.57</v>
      </c>
      <c r="H710" s="433">
        <v>1.63</v>
      </c>
      <c r="I710" s="433">
        <v>1.65</v>
      </c>
      <c r="J710" s="433">
        <v>1.69</v>
      </c>
      <c r="K710" s="433">
        <v>1.79</v>
      </c>
      <c r="L710" s="433">
        <v>1.88</v>
      </c>
      <c r="M710" s="433">
        <v>2.2000000000000002</v>
      </c>
      <c r="N710" s="433">
        <v>2.36</v>
      </c>
    </row>
    <row r="711" spans="2:14">
      <c r="B711" s="486">
        <v>43781</v>
      </c>
      <c r="C711" s="487">
        <v>1.56</v>
      </c>
      <c r="D711" s="487">
        <v>1.56</v>
      </c>
      <c r="E711" s="487">
        <v>1.59</v>
      </c>
      <c r="F711" s="487">
        <v>1.59</v>
      </c>
      <c r="G711" s="487">
        <v>1.58</v>
      </c>
      <c r="H711" s="487">
        <v>1.66</v>
      </c>
      <c r="I711" s="487">
        <v>1.69</v>
      </c>
      <c r="J711" s="487">
        <v>1.73</v>
      </c>
      <c r="K711" s="487">
        <v>1.84</v>
      </c>
      <c r="L711" s="487">
        <v>1.92</v>
      </c>
      <c r="M711" s="487">
        <v>2.2400000000000002</v>
      </c>
      <c r="N711" s="487">
        <v>2.39</v>
      </c>
    </row>
    <row r="712" spans="2:14">
      <c r="B712" s="432">
        <v>43777</v>
      </c>
      <c r="C712" s="433">
        <v>1.56</v>
      </c>
      <c r="D712" s="433">
        <v>1.56</v>
      </c>
      <c r="E712" s="433">
        <v>1.55</v>
      </c>
      <c r="F712" s="433">
        <v>1.58</v>
      </c>
      <c r="G712" s="433">
        <v>1.58</v>
      </c>
      <c r="H712" s="433">
        <v>1.68</v>
      </c>
      <c r="I712" s="433">
        <v>1.7</v>
      </c>
      <c r="J712" s="433">
        <v>1.74</v>
      </c>
      <c r="K712" s="433">
        <v>1.86</v>
      </c>
      <c r="L712" s="433">
        <v>1.94</v>
      </c>
      <c r="M712" s="433">
        <v>2.27</v>
      </c>
      <c r="N712" s="433">
        <v>2.4300000000000002</v>
      </c>
    </row>
    <row r="713" spans="2:14">
      <c r="B713" s="486">
        <v>43776</v>
      </c>
      <c r="C713" s="487">
        <v>1.57</v>
      </c>
      <c r="D713" s="487">
        <v>1.57</v>
      </c>
      <c r="E713" s="487">
        <v>1.56</v>
      </c>
      <c r="F713" s="487">
        <v>1.58</v>
      </c>
      <c r="G713" s="487">
        <v>1.58</v>
      </c>
      <c r="H713" s="487">
        <v>1.68</v>
      </c>
      <c r="I713" s="487">
        <v>1.7</v>
      </c>
      <c r="J713" s="487">
        <v>1.74</v>
      </c>
      <c r="K713" s="487">
        <v>1.84</v>
      </c>
      <c r="L713" s="487">
        <v>1.92</v>
      </c>
      <c r="M713" s="487">
        <v>2.2400000000000002</v>
      </c>
      <c r="N713" s="487">
        <v>2.4</v>
      </c>
    </row>
    <row r="714" spans="2:14">
      <c r="B714" s="432">
        <v>43775</v>
      </c>
      <c r="C714" s="433">
        <v>1.55</v>
      </c>
      <c r="D714" s="433">
        <v>1.56</v>
      </c>
      <c r="E714" s="433">
        <v>1.56</v>
      </c>
      <c r="F714" s="433">
        <v>1.57</v>
      </c>
      <c r="G714" s="433">
        <v>1.58</v>
      </c>
      <c r="H714" s="433">
        <v>1.61</v>
      </c>
      <c r="I714" s="433">
        <v>1.6</v>
      </c>
      <c r="J714" s="433">
        <v>1.63</v>
      </c>
      <c r="K714" s="433">
        <v>1.73</v>
      </c>
      <c r="L714" s="433">
        <v>1.81</v>
      </c>
      <c r="M714" s="433">
        <v>2.13</v>
      </c>
      <c r="N714" s="433">
        <v>2.2999999999999998</v>
      </c>
    </row>
    <row r="715" spans="2:14">
      <c r="B715" s="486">
        <v>43774</v>
      </c>
      <c r="C715" s="487">
        <v>1.56</v>
      </c>
      <c r="D715" s="487">
        <v>1.57</v>
      </c>
      <c r="E715" s="487">
        <v>1.56</v>
      </c>
      <c r="F715" s="487">
        <v>1.58</v>
      </c>
      <c r="G715" s="487">
        <v>1.62</v>
      </c>
      <c r="H715" s="487">
        <v>1.63</v>
      </c>
      <c r="I715" s="487">
        <v>1.63</v>
      </c>
      <c r="J715" s="487">
        <v>1.66</v>
      </c>
      <c r="K715" s="487">
        <v>1.77</v>
      </c>
      <c r="L715" s="487">
        <v>1.86</v>
      </c>
      <c r="M715" s="487">
        <v>2.17</v>
      </c>
      <c r="N715" s="487">
        <v>2.34</v>
      </c>
    </row>
    <row r="716" spans="2:14">
      <c r="B716" s="432">
        <v>43773</v>
      </c>
      <c r="C716" s="433">
        <v>1.58</v>
      </c>
      <c r="D716" s="433">
        <v>1.57</v>
      </c>
      <c r="E716" s="433">
        <v>1.53</v>
      </c>
      <c r="F716" s="433">
        <v>1.57</v>
      </c>
      <c r="G716" s="433">
        <v>1.56</v>
      </c>
      <c r="H716" s="433">
        <v>1.6</v>
      </c>
      <c r="I716" s="433">
        <v>1.59</v>
      </c>
      <c r="J716" s="433">
        <v>1.6</v>
      </c>
      <c r="K716" s="433">
        <v>1.69</v>
      </c>
      <c r="L716" s="433">
        <v>1.79</v>
      </c>
      <c r="M716" s="433">
        <v>2.1</v>
      </c>
      <c r="N716" s="433">
        <v>2.27</v>
      </c>
    </row>
    <row r="717" spans="2:14">
      <c r="B717" s="486">
        <v>43770</v>
      </c>
      <c r="C717" s="487">
        <v>1.58</v>
      </c>
      <c r="D717" s="487">
        <v>1.58</v>
      </c>
      <c r="E717" s="487">
        <v>1.52</v>
      </c>
      <c r="F717" s="487">
        <v>1.55</v>
      </c>
      <c r="G717" s="487">
        <v>1.53</v>
      </c>
      <c r="H717" s="487">
        <v>1.56</v>
      </c>
      <c r="I717" s="487">
        <v>1.55</v>
      </c>
      <c r="J717" s="487">
        <v>1.55</v>
      </c>
      <c r="K717" s="487">
        <v>1.63</v>
      </c>
      <c r="L717" s="487">
        <v>1.73</v>
      </c>
      <c r="M717" s="487">
        <v>2.0299999999999998</v>
      </c>
      <c r="N717" s="487">
        <v>2.21</v>
      </c>
    </row>
    <row r="718" spans="2:14">
      <c r="B718" s="432">
        <v>43769</v>
      </c>
      <c r="C718" s="433">
        <v>1.59</v>
      </c>
      <c r="D718" s="433">
        <v>1.59</v>
      </c>
      <c r="E718" s="433">
        <v>1.54</v>
      </c>
      <c r="F718" s="433">
        <v>1.57</v>
      </c>
      <c r="G718" s="433">
        <v>1.53</v>
      </c>
      <c r="H718" s="433">
        <v>1.52</v>
      </c>
      <c r="I718" s="433">
        <v>1.52</v>
      </c>
      <c r="J718" s="433">
        <v>1.51</v>
      </c>
      <c r="K718" s="433">
        <v>1.6</v>
      </c>
      <c r="L718" s="433">
        <v>1.69</v>
      </c>
      <c r="M718" s="433">
        <v>2</v>
      </c>
      <c r="N718" s="433">
        <v>2.17</v>
      </c>
    </row>
    <row r="719" spans="2:14">
      <c r="B719" s="486">
        <v>43768</v>
      </c>
      <c r="C719" s="487">
        <v>1.61</v>
      </c>
      <c r="D719" s="487">
        <v>1.6</v>
      </c>
      <c r="E719" s="487">
        <v>1.62</v>
      </c>
      <c r="F719" s="487">
        <v>1.62</v>
      </c>
      <c r="G719" s="487">
        <v>1.59</v>
      </c>
      <c r="H719" s="487">
        <v>1.61</v>
      </c>
      <c r="I719" s="487">
        <v>1.6</v>
      </c>
      <c r="J719" s="487">
        <v>1.61</v>
      </c>
      <c r="K719" s="487">
        <v>1.69</v>
      </c>
      <c r="L719" s="487">
        <v>1.78</v>
      </c>
      <c r="M719" s="487">
        <v>2.08</v>
      </c>
      <c r="N719" s="487">
        <v>2.2599999999999998</v>
      </c>
    </row>
    <row r="720" spans="2:14">
      <c r="B720" s="432">
        <v>43767</v>
      </c>
      <c r="C720" s="433">
        <v>1.66</v>
      </c>
      <c r="D720" s="433">
        <v>1.67</v>
      </c>
      <c r="E720" s="433">
        <v>1.63</v>
      </c>
      <c r="F720" s="433">
        <v>1.64</v>
      </c>
      <c r="G720" s="433">
        <v>1.59</v>
      </c>
      <c r="H720" s="433">
        <v>1.64</v>
      </c>
      <c r="I720" s="433">
        <v>1.65</v>
      </c>
      <c r="J720" s="433">
        <v>1.66</v>
      </c>
      <c r="K720" s="433">
        <v>1.74</v>
      </c>
      <c r="L720" s="433">
        <v>1.84</v>
      </c>
      <c r="M720" s="433">
        <v>2.15</v>
      </c>
      <c r="N720" s="433">
        <v>2.33</v>
      </c>
    </row>
    <row r="721" spans="2:14">
      <c r="B721" s="486">
        <v>43766</v>
      </c>
      <c r="C721" s="487">
        <v>1.74</v>
      </c>
      <c r="D721" s="487">
        <v>1.71</v>
      </c>
      <c r="E721" s="487">
        <v>1.65</v>
      </c>
      <c r="F721" s="487">
        <v>1.65</v>
      </c>
      <c r="G721" s="487">
        <v>1.6</v>
      </c>
      <c r="H721" s="487">
        <v>1.64</v>
      </c>
      <c r="I721" s="487">
        <v>1.65</v>
      </c>
      <c r="J721" s="487">
        <v>1.66</v>
      </c>
      <c r="K721" s="487">
        <v>1.75</v>
      </c>
      <c r="L721" s="487">
        <v>1.85</v>
      </c>
      <c r="M721" s="487">
        <v>2.16</v>
      </c>
      <c r="N721" s="487">
        <v>2.34</v>
      </c>
    </row>
    <row r="722" spans="2:14">
      <c r="B722" s="432">
        <v>43763</v>
      </c>
      <c r="C722" s="433">
        <v>1.73</v>
      </c>
      <c r="D722" s="433">
        <v>1.72</v>
      </c>
      <c r="E722" s="433">
        <v>1.66</v>
      </c>
      <c r="F722" s="433">
        <v>1.66</v>
      </c>
      <c r="G722" s="433">
        <v>1.6</v>
      </c>
      <c r="H722" s="433">
        <v>1.63</v>
      </c>
      <c r="I722" s="433">
        <v>1.62</v>
      </c>
      <c r="J722" s="433">
        <v>1.62</v>
      </c>
      <c r="K722" s="433">
        <v>1.71</v>
      </c>
      <c r="L722" s="433">
        <v>1.8</v>
      </c>
      <c r="M722" s="433">
        <v>2.1</v>
      </c>
      <c r="N722" s="433">
        <v>2.29</v>
      </c>
    </row>
    <row r="723" spans="2:14">
      <c r="B723" s="486">
        <v>43762</v>
      </c>
      <c r="C723" s="487">
        <v>1.75</v>
      </c>
      <c r="D723" s="487">
        <v>1.73</v>
      </c>
      <c r="E723" s="487">
        <v>1.67</v>
      </c>
      <c r="F723" s="487">
        <v>1.65</v>
      </c>
      <c r="G723" s="487">
        <v>1.59</v>
      </c>
      <c r="H723" s="487">
        <v>1.58</v>
      </c>
      <c r="I723" s="487">
        <v>1.58</v>
      </c>
      <c r="J723" s="487">
        <v>1.58</v>
      </c>
      <c r="K723" s="487">
        <v>1.67</v>
      </c>
      <c r="L723" s="487">
        <v>1.77</v>
      </c>
      <c r="M723" s="487">
        <v>2.08</v>
      </c>
      <c r="N723" s="487">
        <v>2.2599999999999998</v>
      </c>
    </row>
    <row r="724" spans="2:14">
      <c r="B724" s="432">
        <v>43761</v>
      </c>
      <c r="C724" s="433">
        <v>1.74</v>
      </c>
      <c r="D724" s="433">
        <v>1.69</v>
      </c>
      <c r="E724" s="433">
        <v>1.65</v>
      </c>
      <c r="F724" s="433">
        <v>1.64</v>
      </c>
      <c r="G724" s="433">
        <v>1.58</v>
      </c>
      <c r="H724" s="433">
        <v>1.58</v>
      </c>
      <c r="I724" s="433">
        <v>1.58</v>
      </c>
      <c r="J724" s="433">
        <v>1.58</v>
      </c>
      <c r="K724" s="433">
        <v>1.67</v>
      </c>
      <c r="L724" s="433">
        <v>1.77</v>
      </c>
      <c r="M724" s="433">
        <v>2.06</v>
      </c>
      <c r="N724" s="433">
        <v>2.25</v>
      </c>
    </row>
    <row r="725" spans="2:14">
      <c r="B725" s="486">
        <v>43760</v>
      </c>
      <c r="C725" s="487">
        <v>1.75</v>
      </c>
      <c r="D725" s="487">
        <v>1.69</v>
      </c>
      <c r="E725" s="487">
        <v>1.65</v>
      </c>
      <c r="F725" s="487">
        <v>1.64</v>
      </c>
      <c r="G725" s="487">
        <v>1.59</v>
      </c>
      <c r="H725" s="487">
        <v>1.6</v>
      </c>
      <c r="I725" s="487">
        <v>1.59</v>
      </c>
      <c r="J725" s="487">
        <v>1.6</v>
      </c>
      <c r="K725" s="487">
        <v>1.68</v>
      </c>
      <c r="L725" s="487">
        <v>1.78</v>
      </c>
      <c r="M725" s="487">
        <v>2.0699999999999998</v>
      </c>
      <c r="N725" s="487">
        <v>2.2599999999999998</v>
      </c>
    </row>
    <row r="726" spans="2:14">
      <c r="B726" s="432">
        <v>43759</v>
      </c>
      <c r="C726" s="433">
        <v>1.76</v>
      </c>
      <c r="D726" s="433">
        <v>1.7</v>
      </c>
      <c r="E726" s="433">
        <v>1.67</v>
      </c>
      <c r="F726" s="433">
        <v>1.65</v>
      </c>
      <c r="G726" s="433">
        <v>1.59</v>
      </c>
      <c r="H726" s="433">
        <v>1.62</v>
      </c>
      <c r="I726" s="433">
        <v>1.59</v>
      </c>
      <c r="J726" s="433">
        <v>1.61</v>
      </c>
      <c r="K726" s="433">
        <v>1.7</v>
      </c>
      <c r="L726" s="433">
        <v>1.8</v>
      </c>
      <c r="M726" s="433">
        <v>2.1</v>
      </c>
      <c r="N726" s="433">
        <v>2.2799999999999998</v>
      </c>
    </row>
    <row r="727" spans="2:14">
      <c r="B727" s="486">
        <v>43756</v>
      </c>
      <c r="C727" s="487">
        <v>1.75</v>
      </c>
      <c r="D727" s="487">
        <v>1.69</v>
      </c>
      <c r="E727" s="487">
        <v>1.66</v>
      </c>
      <c r="F727" s="487">
        <v>1.63</v>
      </c>
      <c r="G727" s="487">
        <v>1.58</v>
      </c>
      <c r="H727" s="487">
        <v>1.58</v>
      </c>
      <c r="I727" s="487">
        <v>1.56</v>
      </c>
      <c r="J727" s="487">
        <v>1.56</v>
      </c>
      <c r="K727" s="487">
        <v>1.66</v>
      </c>
      <c r="L727" s="487">
        <v>1.76</v>
      </c>
      <c r="M727" s="487">
        <v>2.06</v>
      </c>
      <c r="N727" s="487">
        <v>2.25</v>
      </c>
    </row>
    <row r="728" spans="2:14">
      <c r="B728" s="432">
        <v>43755</v>
      </c>
      <c r="C728" s="433">
        <v>1.74</v>
      </c>
      <c r="D728" s="433">
        <v>1.7</v>
      </c>
      <c r="E728" s="433">
        <v>1.66</v>
      </c>
      <c r="F728" s="433">
        <v>1.63</v>
      </c>
      <c r="G728" s="433">
        <v>1.59</v>
      </c>
      <c r="H728" s="433">
        <v>1.6</v>
      </c>
      <c r="I728" s="433">
        <v>1.57</v>
      </c>
      <c r="J728" s="433">
        <v>1.57</v>
      </c>
      <c r="K728" s="433">
        <v>1.66</v>
      </c>
      <c r="L728" s="433">
        <v>1.76</v>
      </c>
      <c r="M728" s="433">
        <v>2.0499999999999998</v>
      </c>
      <c r="N728" s="433">
        <v>2.2400000000000002</v>
      </c>
    </row>
    <row r="729" spans="2:14">
      <c r="B729" s="486">
        <v>43754</v>
      </c>
      <c r="C729" s="487">
        <v>1.71</v>
      </c>
      <c r="D729" s="487">
        <v>1.68</v>
      </c>
      <c r="E729" s="487">
        <v>1.66</v>
      </c>
      <c r="F729" s="487">
        <v>1.64</v>
      </c>
      <c r="G729" s="487">
        <v>1.59</v>
      </c>
      <c r="H729" s="487">
        <v>1.58</v>
      </c>
      <c r="I729" s="487">
        <v>1.57</v>
      </c>
      <c r="J729" s="487">
        <v>1.57</v>
      </c>
      <c r="K729" s="487">
        <v>1.65</v>
      </c>
      <c r="L729" s="487">
        <v>1.75</v>
      </c>
      <c r="M729" s="487">
        <v>2.0499999999999998</v>
      </c>
      <c r="N729" s="487">
        <v>2.23</v>
      </c>
    </row>
    <row r="730" spans="2:14">
      <c r="B730" s="432">
        <v>43753</v>
      </c>
      <c r="C730" s="433">
        <v>1.74</v>
      </c>
      <c r="D730" s="433">
        <v>1.72</v>
      </c>
      <c r="E730" s="433">
        <v>1.67</v>
      </c>
      <c r="F730" s="433">
        <v>1.67</v>
      </c>
      <c r="G730" s="433">
        <v>1.65</v>
      </c>
      <c r="H730" s="433">
        <v>1.61</v>
      </c>
      <c r="I730" s="433">
        <v>1.6</v>
      </c>
      <c r="J730" s="433">
        <v>1.59</v>
      </c>
      <c r="K730" s="433">
        <v>1.68</v>
      </c>
      <c r="L730" s="433">
        <v>1.77</v>
      </c>
      <c r="M730" s="433">
        <v>2.06</v>
      </c>
      <c r="N730" s="433">
        <v>2.23</v>
      </c>
    </row>
    <row r="731" spans="2:14">
      <c r="B731" s="486">
        <v>43749</v>
      </c>
      <c r="C731" s="487">
        <v>1.76</v>
      </c>
      <c r="D731" s="487">
        <v>1.74</v>
      </c>
      <c r="E731" s="487">
        <v>1.68</v>
      </c>
      <c r="F731" s="487">
        <v>1.68</v>
      </c>
      <c r="G731" s="487">
        <v>1.67</v>
      </c>
      <c r="H731" s="487">
        <v>1.63</v>
      </c>
      <c r="I731" s="487">
        <v>1.6</v>
      </c>
      <c r="J731" s="487">
        <v>1.59</v>
      </c>
      <c r="K731" s="487">
        <v>1.68</v>
      </c>
      <c r="L731" s="487">
        <v>1.76</v>
      </c>
      <c r="M731" s="487">
        <v>2.04</v>
      </c>
      <c r="N731" s="487">
        <v>2.2200000000000002</v>
      </c>
    </row>
    <row r="732" spans="2:14">
      <c r="B732" s="432">
        <v>43748</v>
      </c>
      <c r="C732" s="433">
        <v>1.74</v>
      </c>
      <c r="D732" s="433">
        <v>1.71</v>
      </c>
      <c r="E732" s="433">
        <v>1.68</v>
      </c>
      <c r="F732" s="433">
        <v>1.68</v>
      </c>
      <c r="G732" s="433">
        <v>1.63</v>
      </c>
      <c r="H732" s="433">
        <v>1.53</v>
      </c>
      <c r="I732" s="433">
        <v>1.49</v>
      </c>
      <c r="J732" s="433">
        <v>1.48</v>
      </c>
      <c r="K732" s="433">
        <v>1.57</v>
      </c>
      <c r="L732" s="433">
        <v>1.67</v>
      </c>
      <c r="M732" s="433">
        <v>1.96</v>
      </c>
      <c r="N732" s="433">
        <v>2.16</v>
      </c>
    </row>
    <row r="733" spans="2:14">
      <c r="B733" s="486">
        <v>43747</v>
      </c>
      <c r="C733" s="487">
        <v>1.69</v>
      </c>
      <c r="D733" s="487">
        <v>1.7</v>
      </c>
      <c r="E733" s="487">
        <v>1.69</v>
      </c>
      <c r="F733" s="487">
        <v>1.69</v>
      </c>
      <c r="G733" s="487">
        <v>1.59</v>
      </c>
      <c r="H733" s="487">
        <v>1.47</v>
      </c>
      <c r="I733" s="487">
        <v>1.43</v>
      </c>
      <c r="J733" s="487">
        <v>1.4</v>
      </c>
      <c r="K733" s="487">
        <v>1.5</v>
      </c>
      <c r="L733" s="487">
        <v>1.59</v>
      </c>
      <c r="M733" s="487">
        <v>1.88</v>
      </c>
      <c r="N733" s="487">
        <v>2.08</v>
      </c>
    </row>
    <row r="734" spans="2:14">
      <c r="B734" s="432">
        <v>43746</v>
      </c>
      <c r="C734" s="433">
        <v>1.69</v>
      </c>
      <c r="D734" s="433">
        <v>1.72</v>
      </c>
      <c r="E734" s="433">
        <v>1.72</v>
      </c>
      <c r="F734" s="433">
        <v>1.69</v>
      </c>
      <c r="G734" s="433">
        <v>1.62</v>
      </c>
      <c r="H734" s="433">
        <v>1.42</v>
      </c>
      <c r="I734" s="433">
        <v>1.38</v>
      </c>
      <c r="J734" s="433">
        <v>1.36</v>
      </c>
      <c r="K734" s="433">
        <v>1.45</v>
      </c>
      <c r="L734" s="433">
        <v>1.54</v>
      </c>
      <c r="M734" s="433">
        <v>1.84</v>
      </c>
      <c r="N734" s="433">
        <v>2.04</v>
      </c>
    </row>
    <row r="735" spans="2:14">
      <c r="B735" s="486">
        <v>43745</v>
      </c>
      <c r="C735" s="487">
        <v>1.76</v>
      </c>
      <c r="D735" s="487">
        <v>1.76</v>
      </c>
      <c r="E735" s="487">
        <v>1.75</v>
      </c>
      <c r="F735" s="487">
        <v>1.73</v>
      </c>
      <c r="G735" s="487">
        <v>1.64</v>
      </c>
      <c r="H735" s="487">
        <v>1.46</v>
      </c>
      <c r="I735" s="487">
        <v>1.41</v>
      </c>
      <c r="J735" s="487">
        <v>1.38</v>
      </c>
      <c r="K735" s="487">
        <v>1.47</v>
      </c>
      <c r="L735" s="487">
        <v>1.56</v>
      </c>
      <c r="M735" s="487">
        <v>1.85</v>
      </c>
      <c r="N735" s="487">
        <v>2.0499999999999998</v>
      </c>
    </row>
    <row r="736" spans="2:14">
      <c r="B736" s="432">
        <v>43742</v>
      </c>
      <c r="C736" s="433">
        <v>1.73</v>
      </c>
      <c r="D736" s="433">
        <v>1.74</v>
      </c>
      <c r="E736" s="433">
        <v>1.71</v>
      </c>
      <c r="F736" s="433">
        <v>1.65</v>
      </c>
      <c r="G736" s="433">
        <v>1.58</v>
      </c>
      <c r="H736" s="433">
        <v>1.4</v>
      </c>
      <c r="I736" s="433">
        <v>1.35</v>
      </c>
      <c r="J736" s="433">
        <v>1.34</v>
      </c>
      <c r="K736" s="433">
        <v>1.43</v>
      </c>
      <c r="L736" s="433">
        <v>1.52</v>
      </c>
      <c r="M736" s="433">
        <v>1.81</v>
      </c>
      <c r="N736" s="433">
        <v>2.0099999999999998</v>
      </c>
    </row>
    <row r="737" spans="2:14">
      <c r="B737" s="486">
        <v>43741</v>
      </c>
      <c r="C737" s="487">
        <v>1.78</v>
      </c>
      <c r="D737" s="487">
        <v>1.75</v>
      </c>
      <c r="E737" s="487">
        <v>1.7</v>
      </c>
      <c r="F737" s="487">
        <v>1.66</v>
      </c>
      <c r="G737" s="487">
        <v>1.58</v>
      </c>
      <c r="H737" s="487">
        <v>1.39</v>
      </c>
      <c r="I737" s="487">
        <v>1.34</v>
      </c>
      <c r="J737" s="487">
        <v>1.34</v>
      </c>
      <c r="K737" s="487">
        <v>1.45</v>
      </c>
      <c r="L737" s="487">
        <v>1.54</v>
      </c>
      <c r="M737" s="487">
        <v>1.85</v>
      </c>
      <c r="N737" s="487">
        <v>2.04</v>
      </c>
    </row>
    <row r="738" spans="2:14">
      <c r="B738" s="432">
        <v>43740</v>
      </c>
      <c r="C738" s="433">
        <v>1.75</v>
      </c>
      <c r="D738" s="433">
        <v>1.75</v>
      </c>
      <c r="E738" s="433">
        <v>1.79</v>
      </c>
      <c r="F738" s="433">
        <v>1.75</v>
      </c>
      <c r="G738" s="433">
        <v>1.67</v>
      </c>
      <c r="H738" s="433">
        <v>1.48</v>
      </c>
      <c r="I738" s="433">
        <v>1.43</v>
      </c>
      <c r="J738" s="433">
        <v>1.43</v>
      </c>
      <c r="K738" s="433">
        <v>1.53</v>
      </c>
      <c r="L738" s="433">
        <v>1.6</v>
      </c>
      <c r="M738" s="433">
        <v>1.9</v>
      </c>
      <c r="N738" s="433">
        <v>2.09</v>
      </c>
    </row>
    <row r="739" spans="2:14">
      <c r="B739" s="486">
        <v>43739</v>
      </c>
      <c r="C739" s="487">
        <v>1.79</v>
      </c>
      <c r="D739" s="487">
        <v>1.77</v>
      </c>
      <c r="E739" s="487">
        <v>1.82</v>
      </c>
      <c r="F739" s="487">
        <v>1.81</v>
      </c>
      <c r="G739" s="487">
        <v>1.73</v>
      </c>
      <c r="H739" s="487">
        <v>1.56</v>
      </c>
      <c r="I739" s="487">
        <v>1.51</v>
      </c>
      <c r="J739" s="487">
        <v>1.51</v>
      </c>
      <c r="K739" s="487">
        <v>1.59</v>
      </c>
      <c r="L739" s="487">
        <v>1.65</v>
      </c>
      <c r="M739" s="487">
        <v>1.93</v>
      </c>
      <c r="N739" s="487">
        <v>2.11</v>
      </c>
    </row>
    <row r="740" spans="2:14">
      <c r="B740" s="432">
        <v>43738</v>
      </c>
      <c r="C740" s="433">
        <v>1.91</v>
      </c>
      <c r="D740" s="433">
        <v>1.87</v>
      </c>
      <c r="E740" s="433">
        <v>1.88</v>
      </c>
      <c r="F740" s="433">
        <v>1.83</v>
      </c>
      <c r="G740" s="433">
        <v>1.75</v>
      </c>
      <c r="H740" s="433">
        <v>1.63</v>
      </c>
      <c r="I740" s="433">
        <v>1.56</v>
      </c>
      <c r="J740" s="433">
        <v>1.55</v>
      </c>
      <c r="K740" s="433">
        <v>1.62</v>
      </c>
      <c r="L740" s="433">
        <v>1.68</v>
      </c>
      <c r="M740" s="433">
        <v>1.94</v>
      </c>
      <c r="N740" s="433">
        <v>2.12</v>
      </c>
    </row>
    <row r="741" spans="2:14">
      <c r="B741" s="486">
        <v>43735</v>
      </c>
      <c r="C741" s="487">
        <v>1.9</v>
      </c>
      <c r="D741" s="487">
        <v>1.86</v>
      </c>
      <c r="E741" s="487">
        <v>1.8</v>
      </c>
      <c r="F741" s="487">
        <v>1.85</v>
      </c>
      <c r="G741" s="487">
        <v>1.74</v>
      </c>
      <c r="H741" s="487">
        <v>1.63</v>
      </c>
      <c r="I741" s="487">
        <v>1.58</v>
      </c>
      <c r="J741" s="487">
        <v>1.56</v>
      </c>
      <c r="K741" s="487">
        <v>1.62</v>
      </c>
      <c r="L741" s="487">
        <v>1.69</v>
      </c>
      <c r="M741" s="487">
        <v>1.95</v>
      </c>
      <c r="N741" s="487">
        <v>2.13</v>
      </c>
    </row>
    <row r="742" spans="2:14">
      <c r="B742" s="432">
        <v>43734</v>
      </c>
      <c r="C742" s="433">
        <v>1.91</v>
      </c>
      <c r="D742" s="433">
        <v>1.9</v>
      </c>
      <c r="E742" s="433">
        <v>1.83</v>
      </c>
      <c r="F742" s="433">
        <v>1.88</v>
      </c>
      <c r="G742" s="433">
        <v>1.79</v>
      </c>
      <c r="H742" s="433">
        <v>1.66</v>
      </c>
      <c r="I742" s="433">
        <v>1.61</v>
      </c>
      <c r="J742" s="433">
        <v>1.59</v>
      </c>
      <c r="K742" s="433">
        <v>1.65</v>
      </c>
      <c r="L742" s="433">
        <v>1.7</v>
      </c>
      <c r="M742" s="433">
        <v>1.96</v>
      </c>
      <c r="N742" s="433">
        <v>2.15</v>
      </c>
    </row>
    <row r="743" spans="2:14">
      <c r="B743" s="486">
        <v>43733</v>
      </c>
      <c r="C743" s="487">
        <v>1.8</v>
      </c>
      <c r="D743" s="487">
        <v>1.86</v>
      </c>
      <c r="E743" s="487">
        <v>1.89</v>
      </c>
      <c r="F743" s="487">
        <v>1.9</v>
      </c>
      <c r="G743" s="487">
        <v>1.82</v>
      </c>
      <c r="H743" s="487">
        <v>1.68</v>
      </c>
      <c r="I743" s="487">
        <v>1.61</v>
      </c>
      <c r="J743" s="487">
        <v>1.6</v>
      </c>
      <c r="K743" s="487">
        <v>1.66</v>
      </c>
      <c r="L743" s="487">
        <v>1.73</v>
      </c>
      <c r="M743" s="487">
        <v>1.99</v>
      </c>
      <c r="N743" s="487">
        <v>2.1800000000000002</v>
      </c>
    </row>
    <row r="744" spans="2:14">
      <c r="B744" s="432">
        <v>43732</v>
      </c>
      <c r="C744" s="433">
        <v>1.9</v>
      </c>
      <c r="D744" s="433">
        <v>1.9</v>
      </c>
      <c r="E744" s="433">
        <v>1.92</v>
      </c>
      <c r="F744" s="433">
        <v>1.91</v>
      </c>
      <c r="G744" s="433">
        <v>1.78</v>
      </c>
      <c r="H744" s="433">
        <v>1.6</v>
      </c>
      <c r="I744" s="433">
        <v>1.53</v>
      </c>
      <c r="J744" s="433">
        <v>1.52</v>
      </c>
      <c r="K744" s="433">
        <v>1.58</v>
      </c>
      <c r="L744" s="433">
        <v>1.64</v>
      </c>
      <c r="M744" s="433">
        <v>1.91</v>
      </c>
      <c r="N744" s="433">
        <v>2.09</v>
      </c>
    </row>
    <row r="745" spans="2:14">
      <c r="B745" s="486">
        <v>43731</v>
      </c>
      <c r="C745" s="487">
        <v>1.94</v>
      </c>
      <c r="D745" s="487">
        <v>1.94</v>
      </c>
      <c r="E745" s="487">
        <v>1.94</v>
      </c>
      <c r="F745" s="487">
        <v>1.93</v>
      </c>
      <c r="G745" s="487">
        <v>1.81</v>
      </c>
      <c r="H745" s="487">
        <v>1.68</v>
      </c>
      <c r="I745" s="487">
        <v>1.61</v>
      </c>
      <c r="J745" s="487">
        <v>1.59</v>
      </c>
      <c r="K745" s="487">
        <v>1.65</v>
      </c>
      <c r="L745" s="487">
        <v>1.72</v>
      </c>
      <c r="M745" s="487">
        <v>1.98</v>
      </c>
      <c r="N745" s="487">
        <v>2.16</v>
      </c>
    </row>
    <row r="746" spans="2:14">
      <c r="B746" s="432">
        <v>43728</v>
      </c>
      <c r="C746" s="433">
        <v>1.95</v>
      </c>
      <c r="D746" s="433">
        <v>1.94</v>
      </c>
      <c r="E746" s="433">
        <v>1.91</v>
      </c>
      <c r="F746" s="433">
        <v>1.91</v>
      </c>
      <c r="G746" s="433">
        <v>1.84</v>
      </c>
      <c r="H746" s="433">
        <v>1.69</v>
      </c>
      <c r="I746" s="433">
        <v>1.63</v>
      </c>
      <c r="J746" s="433">
        <v>1.61</v>
      </c>
      <c r="K746" s="433">
        <v>1.68</v>
      </c>
      <c r="L746" s="433">
        <v>1.74</v>
      </c>
      <c r="M746" s="433">
        <v>1.99</v>
      </c>
      <c r="N746" s="433">
        <v>2.17</v>
      </c>
    </row>
    <row r="747" spans="2:14">
      <c r="B747" s="486">
        <v>43727</v>
      </c>
      <c r="C747" s="487">
        <v>2.0099999999999998</v>
      </c>
      <c r="D747" s="487">
        <v>1.99</v>
      </c>
      <c r="E747" s="487">
        <v>1.93</v>
      </c>
      <c r="F747" s="487">
        <v>1.92</v>
      </c>
      <c r="G747" s="487">
        <v>1.88</v>
      </c>
      <c r="H747" s="487">
        <v>1.74</v>
      </c>
      <c r="I747" s="487">
        <v>1.68</v>
      </c>
      <c r="J747" s="487">
        <v>1.66</v>
      </c>
      <c r="K747" s="487">
        <v>1.73</v>
      </c>
      <c r="L747" s="487">
        <v>1.79</v>
      </c>
      <c r="M747" s="487">
        <v>2.04</v>
      </c>
      <c r="N747" s="487">
        <v>2.2200000000000002</v>
      </c>
    </row>
    <row r="748" spans="2:14">
      <c r="B748" s="432">
        <v>43726</v>
      </c>
      <c r="C748" s="433">
        <v>1.94</v>
      </c>
      <c r="D748" s="433">
        <v>1.93</v>
      </c>
      <c r="E748" s="433">
        <v>1.95</v>
      </c>
      <c r="F748" s="433">
        <v>1.91</v>
      </c>
      <c r="G748" s="433">
        <v>1.87</v>
      </c>
      <c r="H748" s="433">
        <v>1.77</v>
      </c>
      <c r="I748" s="433">
        <v>1.72</v>
      </c>
      <c r="J748" s="433">
        <v>1.68</v>
      </c>
      <c r="K748" s="433">
        <v>1.76</v>
      </c>
      <c r="L748" s="433">
        <v>1.8</v>
      </c>
      <c r="M748" s="433">
        <v>2.06</v>
      </c>
      <c r="N748" s="433">
        <v>2.25</v>
      </c>
    </row>
    <row r="749" spans="2:14">
      <c r="B749" s="486">
        <v>43725</v>
      </c>
      <c r="C749" s="487">
        <v>2.1</v>
      </c>
      <c r="D749" s="487">
        <v>2.06</v>
      </c>
      <c r="E749" s="487">
        <v>1.99</v>
      </c>
      <c r="F749" s="487">
        <v>1.93</v>
      </c>
      <c r="G749" s="487">
        <v>1.87</v>
      </c>
      <c r="H749" s="487">
        <v>1.72</v>
      </c>
      <c r="I749" s="487">
        <v>1.68</v>
      </c>
      <c r="J749" s="487">
        <v>1.66</v>
      </c>
      <c r="K749" s="487">
        <v>1.75</v>
      </c>
      <c r="L749" s="487">
        <v>1.81</v>
      </c>
      <c r="M749" s="487">
        <v>2.08</v>
      </c>
      <c r="N749" s="487">
        <v>2.27</v>
      </c>
    </row>
    <row r="750" spans="2:14">
      <c r="B750" s="432">
        <v>43724</v>
      </c>
      <c r="C750" s="433">
        <v>2.08</v>
      </c>
      <c r="D750" s="433">
        <v>2.02</v>
      </c>
      <c r="E750" s="433">
        <v>1.99</v>
      </c>
      <c r="F750" s="433">
        <v>1.93</v>
      </c>
      <c r="G750" s="433">
        <v>1.86</v>
      </c>
      <c r="H750" s="433">
        <v>1.74</v>
      </c>
      <c r="I750" s="433">
        <v>1.71</v>
      </c>
      <c r="J750" s="433">
        <v>1.69</v>
      </c>
      <c r="K750" s="433">
        <v>1.77</v>
      </c>
      <c r="L750" s="433">
        <v>1.84</v>
      </c>
      <c r="M750" s="433">
        <v>2.11</v>
      </c>
      <c r="N750" s="433">
        <v>2.31</v>
      </c>
    </row>
    <row r="751" spans="2:14">
      <c r="B751" s="486">
        <v>43721</v>
      </c>
      <c r="C751" s="487">
        <v>1.99</v>
      </c>
      <c r="D751" s="487">
        <v>1.98</v>
      </c>
      <c r="E751" s="487">
        <v>1.96</v>
      </c>
      <c r="F751" s="487">
        <v>1.92</v>
      </c>
      <c r="G751" s="487">
        <v>1.88</v>
      </c>
      <c r="H751" s="487">
        <v>1.79</v>
      </c>
      <c r="I751" s="487">
        <v>1.76</v>
      </c>
      <c r="J751" s="487">
        <v>1.75</v>
      </c>
      <c r="K751" s="487">
        <v>1.83</v>
      </c>
      <c r="L751" s="487">
        <v>1.9</v>
      </c>
      <c r="M751" s="487">
        <v>2.17</v>
      </c>
      <c r="N751" s="487">
        <v>2.37</v>
      </c>
    </row>
    <row r="752" spans="2:14">
      <c r="B752" s="432">
        <v>43720</v>
      </c>
      <c r="C752" s="433">
        <v>1.99</v>
      </c>
      <c r="D752" s="433">
        <v>1.97</v>
      </c>
      <c r="E752" s="433">
        <v>1.95</v>
      </c>
      <c r="F752" s="433">
        <v>1.9</v>
      </c>
      <c r="G752" s="433">
        <v>1.82</v>
      </c>
      <c r="H752" s="433">
        <v>1.72</v>
      </c>
      <c r="I752" s="433">
        <v>1.67</v>
      </c>
      <c r="J752" s="433">
        <v>1.65</v>
      </c>
      <c r="K752" s="433">
        <v>1.72</v>
      </c>
      <c r="L752" s="433">
        <v>1.79</v>
      </c>
      <c r="M752" s="433">
        <v>2.06</v>
      </c>
      <c r="N752" s="433">
        <v>2.2200000000000002</v>
      </c>
    </row>
    <row r="753" spans="2:14">
      <c r="B753" s="486">
        <v>43719</v>
      </c>
      <c r="C753" s="487">
        <v>2.0099999999999998</v>
      </c>
      <c r="D753" s="487">
        <v>1.97</v>
      </c>
      <c r="E753" s="487">
        <v>1.96</v>
      </c>
      <c r="F753" s="487">
        <v>1.88</v>
      </c>
      <c r="G753" s="487">
        <v>1.79</v>
      </c>
      <c r="H753" s="487">
        <v>1.68</v>
      </c>
      <c r="I753" s="487">
        <v>1.62</v>
      </c>
      <c r="J753" s="487">
        <v>1.6</v>
      </c>
      <c r="K753" s="487">
        <v>1.68</v>
      </c>
      <c r="L753" s="487">
        <v>1.75</v>
      </c>
      <c r="M753" s="487">
        <v>2.02</v>
      </c>
      <c r="N753" s="487">
        <v>2.2200000000000002</v>
      </c>
    </row>
    <row r="754" spans="2:14">
      <c r="B754" s="432">
        <v>43718</v>
      </c>
      <c r="C754" s="433">
        <v>2.04</v>
      </c>
      <c r="D754" s="433">
        <v>1.99</v>
      </c>
      <c r="E754" s="433">
        <v>1.95</v>
      </c>
      <c r="F754" s="433">
        <v>1.89</v>
      </c>
      <c r="G754" s="433">
        <v>1.81</v>
      </c>
      <c r="H754" s="433">
        <v>1.67</v>
      </c>
      <c r="I754" s="433">
        <v>1.61</v>
      </c>
      <c r="J754" s="433">
        <v>1.58</v>
      </c>
      <c r="K754" s="433">
        <v>1.66</v>
      </c>
      <c r="L754" s="433">
        <v>1.72</v>
      </c>
      <c r="M754" s="433">
        <v>2</v>
      </c>
      <c r="N754" s="433">
        <v>2.19</v>
      </c>
    </row>
    <row r="755" spans="2:14">
      <c r="B755" s="486">
        <v>43717</v>
      </c>
      <c r="C755" s="487">
        <v>2.04</v>
      </c>
      <c r="D755" s="487">
        <v>1.99</v>
      </c>
      <c r="E755" s="487">
        <v>1.96</v>
      </c>
      <c r="F755" s="487">
        <v>1.87</v>
      </c>
      <c r="G755" s="487">
        <v>1.74</v>
      </c>
      <c r="H755" s="487">
        <v>1.58</v>
      </c>
      <c r="I755" s="487">
        <v>1.52</v>
      </c>
      <c r="J755" s="487">
        <v>1.49</v>
      </c>
      <c r="K755" s="487">
        <v>1.57</v>
      </c>
      <c r="L755" s="487">
        <v>1.63</v>
      </c>
      <c r="M755" s="487">
        <v>1.91</v>
      </c>
      <c r="N755" s="487">
        <v>2.11</v>
      </c>
    </row>
    <row r="756" spans="2:14">
      <c r="B756" s="432">
        <v>43714</v>
      </c>
      <c r="C756" s="433">
        <v>2.0499999999999998</v>
      </c>
      <c r="D756" s="433">
        <v>2</v>
      </c>
      <c r="E756" s="433">
        <v>1.96</v>
      </c>
      <c r="F756" s="433">
        <v>1.88</v>
      </c>
      <c r="G756" s="433">
        <v>1.73</v>
      </c>
      <c r="H756" s="433">
        <v>1.53</v>
      </c>
      <c r="I756" s="433">
        <v>1.46</v>
      </c>
      <c r="J756" s="433">
        <v>1.42</v>
      </c>
      <c r="K756" s="433">
        <v>1.5</v>
      </c>
      <c r="L756" s="433">
        <v>1.55</v>
      </c>
      <c r="M756" s="433">
        <v>1.83</v>
      </c>
      <c r="N756" s="433">
        <v>2.02</v>
      </c>
    </row>
    <row r="757" spans="2:14">
      <c r="B757" s="486">
        <v>43713</v>
      </c>
      <c r="C757" s="487">
        <v>2.0499999999999998</v>
      </c>
      <c r="D757" s="487">
        <v>2.0099999999999998</v>
      </c>
      <c r="E757" s="487">
        <v>1.97</v>
      </c>
      <c r="F757" s="487">
        <v>1.88</v>
      </c>
      <c r="G757" s="487">
        <v>1.73</v>
      </c>
      <c r="H757" s="487">
        <v>1.55</v>
      </c>
      <c r="I757" s="487">
        <v>1.47</v>
      </c>
      <c r="J757" s="487">
        <v>1.43</v>
      </c>
      <c r="K757" s="487">
        <v>1.51</v>
      </c>
      <c r="L757" s="487">
        <v>1.57</v>
      </c>
      <c r="M757" s="487">
        <v>1.86</v>
      </c>
      <c r="N757" s="487">
        <v>2.06</v>
      </c>
    </row>
    <row r="758" spans="2:14">
      <c r="B758" s="432">
        <v>43712</v>
      </c>
      <c r="C758" s="433">
        <v>2.0499999999999998</v>
      </c>
      <c r="D758" s="433">
        <v>2.02</v>
      </c>
      <c r="E758" s="433">
        <v>1.97</v>
      </c>
      <c r="F758" s="433">
        <v>1.87</v>
      </c>
      <c r="G758" s="433">
        <v>1.69</v>
      </c>
      <c r="H758" s="433">
        <v>1.43</v>
      </c>
      <c r="I758" s="433">
        <v>1.36</v>
      </c>
      <c r="J758" s="433">
        <v>1.32</v>
      </c>
      <c r="K758" s="433">
        <v>1.4</v>
      </c>
      <c r="L758" s="433">
        <v>1.47</v>
      </c>
      <c r="M758" s="433">
        <v>1.77</v>
      </c>
      <c r="N758" s="433">
        <v>1.97</v>
      </c>
    </row>
    <row r="759" spans="2:14">
      <c r="B759" s="486">
        <v>43711</v>
      </c>
      <c r="C759" s="487">
        <v>2.06</v>
      </c>
      <c r="D759" s="487">
        <v>2.0099999999999998</v>
      </c>
      <c r="E759" s="487">
        <v>1.98</v>
      </c>
      <c r="F759" s="487">
        <v>1.88</v>
      </c>
      <c r="G759" s="487">
        <v>1.72</v>
      </c>
      <c r="H759" s="487">
        <v>1.47</v>
      </c>
      <c r="I759" s="487">
        <v>1.38</v>
      </c>
      <c r="J759" s="487">
        <v>1.35</v>
      </c>
      <c r="K759" s="487">
        <v>1.42</v>
      </c>
      <c r="L759" s="487">
        <v>1.47</v>
      </c>
      <c r="M759" s="487">
        <v>1.77</v>
      </c>
      <c r="N759" s="487">
        <v>1.95</v>
      </c>
    </row>
    <row r="760" spans="2:14">
      <c r="B760" s="432">
        <v>43707</v>
      </c>
      <c r="C760" s="433">
        <v>2.1</v>
      </c>
      <c r="D760" s="433">
        <v>2.04</v>
      </c>
      <c r="E760" s="433">
        <v>1.99</v>
      </c>
      <c r="F760" s="433">
        <v>1.89</v>
      </c>
      <c r="G760" s="433">
        <v>1.76</v>
      </c>
      <c r="H760" s="433">
        <v>1.5</v>
      </c>
      <c r="I760" s="433">
        <v>1.42</v>
      </c>
      <c r="J760" s="433">
        <v>1.39</v>
      </c>
      <c r="K760" s="433">
        <v>1.45</v>
      </c>
      <c r="L760" s="433">
        <v>1.5</v>
      </c>
      <c r="M760" s="433">
        <v>1.78</v>
      </c>
      <c r="N760" s="433">
        <v>1.96</v>
      </c>
    </row>
    <row r="761" spans="2:14">
      <c r="B761" s="486">
        <v>43706</v>
      </c>
      <c r="C761" s="487">
        <v>2.1</v>
      </c>
      <c r="D761" s="487">
        <v>2.0299999999999998</v>
      </c>
      <c r="E761" s="487">
        <v>1.99</v>
      </c>
      <c r="F761" s="487">
        <v>1.89</v>
      </c>
      <c r="G761" s="487">
        <v>1.75</v>
      </c>
      <c r="H761" s="487">
        <v>1.53</v>
      </c>
      <c r="I761" s="487">
        <v>1.44</v>
      </c>
      <c r="J761" s="487">
        <v>1.4</v>
      </c>
      <c r="K761" s="487">
        <v>1.46</v>
      </c>
      <c r="L761" s="487">
        <v>1.5</v>
      </c>
      <c r="M761" s="487">
        <v>1.78</v>
      </c>
      <c r="N761" s="487">
        <v>1.97</v>
      </c>
    </row>
    <row r="762" spans="2:14">
      <c r="B762" s="432">
        <v>43705</v>
      </c>
      <c r="C762" s="433">
        <v>2.0699999999999998</v>
      </c>
      <c r="D762" s="433">
        <v>2.04</v>
      </c>
      <c r="E762" s="433">
        <v>1.99</v>
      </c>
      <c r="F762" s="433">
        <v>1.89</v>
      </c>
      <c r="G762" s="433">
        <v>1.74</v>
      </c>
      <c r="H762" s="433">
        <v>1.5</v>
      </c>
      <c r="I762" s="433">
        <v>1.42</v>
      </c>
      <c r="J762" s="433">
        <v>1.37</v>
      </c>
      <c r="K762" s="433">
        <v>1.42</v>
      </c>
      <c r="L762" s="433">
        <v>1.47</v>
      </c>
      <c r="M762" s="433">
        <v>1.76</v>
      </c>
      <c r="N762" s="433">
        <v>1.94</v>
      </c>
    </row>
    <row r="763" spans="2:14">
      <c r="B763" s="486">
        <v>43704</v>
      </c>
      <c r="C763" s="487">
        <v>2.0699999999999998</v>
      </c>
      <c r="D763" s="487">
        <v>2.0299999999999998</v>
      </c>
      <c r="E763" s="487">
        <v>1.98</v>
      </c>
      <c r="F763" s="487">
        <v>1.94</v>
      </c>
      <c r="G763" s="487">
        <v>1.77</v>
      </c>
      <c r="H763" s="487">
        <v>1.53</v>
      </c>
      <c r="I763" s="487">
        <v>1.43</v>
      </c>
      <c r="J763" s="487">
        <v>1.4</v>
      </c>
      <c r="K763" s="487">
        <v>1.44</v>
      </c>
      <c r="L763" s="487">
        <v>1.49</v>
      </c>
      <c r="M763" s="487">
        <v>1.77</v>
      </c>
      <c r="N763" s="487">
        <v>1.97</v>
      </c>
    </row>
    <row r="764" spans="2:14">
      <c r="B764" s="432">
        <v>43703</v>
      </c>
      <c r="C764" s="433">
        <v>2.09</v>
      </c>
      <c r="D764" s="433">
        <v>2.0299999999999998</v>
      </c>
      <c r="E764" s="433">
        <v>2.0099999999999998</v>
      </c>
      <c r="F764" s="433">
        <v>1.9</v>
      </c>
      <c r="G764" s="433">
        <v>1.75</v>
      </c>
      <c r="H764" s="433">
        <v>1.54</v>
      </c>
      <c r="I764" s="433">
        <v>1.47</v>
      </c>
      <c r="J764" s="433">
        <v>1.43</v>
      </c>
      <c r="K764" s="433">
        <v>1.49</v>
      </c>
      <c r="L764" s="433">
        <v>1.54</v>
      </c>
      <c r="M764" s="433">
        <v>1.84</v>
      </c>
      <c r="N764" s="433">
        <v>2.04</v>
      </c>
    </row>
    <row r="765" spans="2:14">
      <c r="B765" s="486">
        <v>43700</v>
      </c>
      <c r="C765" s="487">
        <v>2.0699999999999998</v>
      </c>
      <c r="D765" s="487">
        <v>2.02</v>
      </c>
      <c r="E765" s="487">
        <v>1.97</v>
      </c>
      <c r="F765" s="487">
        <v>1.87</v>
      </c>
      <c r="G765" s="487">
        <v>1.73</v>
      </c>
      <c r="H765" s="487">
        <v>1.51</v>
      </c>
      <c r="I765" s="487">
        <v>1.43</v>
      </c>
      <c r="J765" s="487">
        <v>1.4</v>
      </c>
      <c r="K765" s="487">
        <v>1.46</v>
      </c>
      <c r="L765" s="487">
        <v>1.52</v>
      </c>
      <c r="M765" s="487">
        <v>1.82</v>
      </c>
      <c r="N765" s="487">
        <v>2.02</v>
      </c>
    </row>
    <row r="766" spans="2:14">
      <c r="B766" s="432">
        <v>43699</v>
      </c>
      <c r="C766" s="433">
        <v>2.1</v>
      </c>
      <c r="D766" s="433">
        <v>2.02</v>
      </c>
      <c r="E766" s="433">
        <v>2</v>
      </c>
      <c r="F766" s="433">
        <v>1.91</v>
      </c>
      <c r="G766" s="433">
        <v>1.79</v>
      </c>
      <c r="H766" s="433">
        <v>1.61</v>
      </c>
      <c r="I766" s="433">
        <v>1.53</v>
      </c>
      <c r="J766" s="433">
        <v>1.5</v>
      </c>
      <c r="K766" s="433">
        <v>1.56</v>
      </c>
      <c r="L766" s="433">
        <v>1.62</v>
      </c>
      <c r="M766" s="433">
        <v>1.9</v>
      </c>
      <c r="N766" s="433">
        <v>2.11</v>
      </c>
    </row>
    <row r="767" spans="2:14">
      <c r="B767" s="486">
        <v>43698</v>
      </c>
      <c r="C767" s="487">
        <v>2.0299999999999998</v>
      </c>
      <c r="D767" s="487">
        <v>1.98</v>
      </c>
      <c r="E767" s="487">
        <v>1.97</v>
      </c>
      <c r="F767" s="487">
        <v>1.9</v>
      </c>
      <c r="G767" s="487">
        <v>1.77</v>
      </c>
      <c r="H767" s="487">
        <v>1.56</v>
      </c>
      <c r="I767" s="487">
        <v>1.5</v>
      </c>
      <c r="J767" s="487">
        <v>1.47</v>
      </c>
      <c r="K767" s="487">
        <v>1.54</v>
      </c>
      <c r="L767" s="487">
        <v>1.59</v>
      </c>
      <c r="M767" s="487">
        <v>1.87</v>
      </c>
      <c r="N767" s="487">
        <v>2.0699999999999998</v>
      </c>
    </row>
    <row r="768" spans="2:14">
      <c r="B768" s="432">
        <v>43697</v>
      </c>
      <c r="C768" s="433">
        <v>2.0499999999999998</v>
      </c>
      <c r="D768" s="433">
        <v>1.96</v>
      </c>
      <c r="E768" s="433">
        <v>1.94</v>
      </c>
      <c r="F768" s="433">
        <v>1.89</v>
      </c>
      <c r="G768" s="433">
        <v>1.72</v>
      </c>
      <c r="H768" s="433">
        <v>1.5</v>
      </c>
      <c r="I768" s="433">
        <v>1.44</v>
      </c>
      <c r="J768" s="433">
        <v>1.42</v>
      </c>
      <c r="K768" s="433">
        <v>1.49</v>
      </c>
      <c r="L768" s="433">
        <v>1.55</v>
      </c>
      <c r="M768" s="433">
        <v>1.84</v>
      </c>
      <c r="N768" s="433">
        <v>2.04</v>
      </c>
    </row>
    <row r="769" spans="2:14">
      <c r="B769" s="486">
        <v>43696</v>
      </c>
      <c r="C769" s="487">
        <v>2.06</v>
      </c>
      <c r="D769" s="487">
        <v>1.96</v>
      </c>
      <c r="E769" s="487">
        <v>1.94</v>
      </c>
      <c r="F769" s="487">
        <v>1.9</v>
      </c>
      <c r="G769" s="487">
        <v>1.75</v>
      </c>
      <c r="H769" s="487">
        <v>1.53</v>
      </c>
      <c r="I769" s="487">
        <v>1.49</v>
      </c>
      <c r="J769" s="487">
        <v>1.47</v>
      </c>
      <c r="K769" s="487">
        <v>1.54</v>
      </c>
      <c r="L769" s="487">
        <v>1.6</v>
      </c>
      <c r="M769" s="487">
        <v>1.88</v>
      </c>
      <c r="N769" s="487">
        <v>2.08</v>
      </c>
    </row>
    <row r="770" spans="2:14">
      <c r="B770" s="432">
        <v>43693</v>
      </c>
      <c r="C770" s="433">
        <v>2.0499999999999998</v>
      </c>
      <c r="D770" s="433">
        <v>1.95</v>
      </c>
      <c r="E770" s="433">
        <v>1.87</v>
      </c>
      <c r="F770" s="433">
        <v>1.85</v>
      </c>
      <c r="G770" s="433">
        <v>1.71</v>
      </c>
      <c r="H770" s="433">
        <v>1.48</v>
      </c>
      <c r="I770" s="433">
        <v>1.44</v>
      </c>
      <c r="J770" s="433">
        <v>1.42</v>
      </c>
      <c r="K770" s="433">
        <v>1.49</v>
      </c>
      <c r="L770" s="433">
        <v>1.55</v>
      </c>
      <c r="M770" s="433">
        <v>1.82</v>
      </c>
      <c r="N770" s="433">
        <v>2.0099999999999998</v>
      </c>
    </row>
    <row r="771" spans="2:14">
      <c r="B771" s="486">
        <v>43692</v>
      </c>
      <c r="C771" s="487">
        <v>2.08</v>
      </c>
      <c r="D771" s="487">
        <v>1.97</v>
      </c>
      <c r="E771" s="487">
        <v>1.91</v>
      </c>
      <c r="F771" s="487">
        <v>1.86</v>
      </c>
      <c r="G771" s="487">
        <v>1.72</v>
      </c>
      <c r="H771" s="487">
        <v>1.48</v>
      </c>
      <c r="I771" s="487">
        <v>1.44</v>
      </c>
      <c r="J771" s="487">
        <v>1.42</v>
      </c>
      <c r="K771" s="487">
        <v>1.47</v>
      </c>
      <c r="L771" s="487">
        <v>1.52</v>
      </c>
      <c r="M771" s="487">
        <v>1.8</v>
      </c>
      <c r="N771" s="487">
        <v>1.98</v>
      </c>
    </row>
    <row r="772" spans="2:14">
      <c r="B772" s="432">
        <v>43691</v>
      </c>
      <c r="C772" s="433">
        <v>1.98</v>
      </c>
      <c r="D772" s="433">
        <v>1.98</v>
      </c>
      <c r="E772" s="433">
        <v>1.96</v>
      </c>
      <c r="F772" s="433">
        <v>1.92</v>
      </c>
      <c r="G772" s="433">
        <v>1.79</v>
      </c>
      <c r="H772" s="433">
        <v>1.58</v>
      </c>
      <c r="I772" s="433">
        <v>1.53</v>
      </c>
      <c r="J772" s="433">
        <v>1.51</v>
      </c>
      <c r="K772" s="433">
        <v>1.55</v>
      </c>
      <c r="L772" s="433">
        <v>1.59</v>
      </c>
      <c r="M772" s="433">
        <v>1.84</v>
      </c>
      <c r="N772" s="433">
        <v>2.0299999999999998</v>
      </c>
    </row>
    <row r="773" spans="2:14">
      <c r="B773" s="486">
        <v>43690</v>
      </c>
      <c r="C773" s="487">
        <v>2.0499999999999998</v>
      </c>
      <c r="D773" s="487">
        <v>2.04</v>
      </c>
      <c r="E773" s="487">
        <v>2</v>
      </c>
      <c r="F773" s="487">
        <v>1.96</v>
      </c>
      <c r="G773" s="487">
        <v>1.86</v>
      </c>
      <c r="H773" s="487">
        <v>1.66</v>
      </c>
      <c r="I773" s="487">
        <v>1.6</v>
      </c>
      <c r="J773" s="487">
        <v>1.57</v>
      </c>
      <c r="K773" s="487">
        <v>1.62</v>
      </c>
      <c r="L773" s="487">
        <v>1.68</v>
      </c>
      <c r="M773" s="487">
        <v>1.94</v>
      </c>
      <c r="N773" s="487">
        <v>2.15</v>
      </c>
    </row>
    <row r="774" spans="2:14">
      <c r="B774" s="432">
        <v>43689</v>
      </c>
      <c r="C774" s="433">
        <v>2.09</v>
      </c>
      <c r="D774" s="433">
        <v>2.06</v>
      </c>
      <c r="E774" s="433">
        <v>2</v>
      </c>
      <c r="F774" s="433">
        <v>1.94</v>
      </c>
      <c r="G774" s="433">
        <v>1.75</v>
      </c>
      <c r="H774" s="433">
        <v>1.58</v>
      </c>
      <c r="I774" s="433">
        <v>1.51</v>
      </c>
      <c r="J774" s="433">
        <v>1.49</v>
      </c>
      <c r="K774" s="433">
        <v>1.56</v>
      </c>
      <c r="L774" s="433">
        <v>1.65</v>
      </c>
      <c r="M774" s="433">
        <v>1.92</v>
      </c>
      <c r="N774" s="433">
        <v>2.14</v>
      </c>
    </row>
    <row r="775" spans="2:14">
      <c r="B775" s="486">
        <v>43686</v>
      </c>
      <c r="C775" s="487">
        <v>2.0499999999999998</v>
      </c>
      <c r="D775" s="487">
        <v>2.06</v>
      </c>
      <c r="E775" s="487">
        <v>2</v>
      </c>
      <c r="F775" s="487">
        <v>1.95</v>
      </c>
      <c r="G775" s="487">
        <v>1.78</v>
      </c>
      <c r="H775" s="487">
        <v>1.63</v>
      </c>
      <c r="I775" s="487">
        <v>1.58</v>
      </c>
      <c r="J775" s="487">
        <v>1.57</v>
      </c>
      <c r="K775" s="487">
        <v>1.65</v>
      </c>
      <c r="L775" s="487">
        <v>1.74</v>
      </c>
      <c r="M775" s="487">
        <v>2.0299999999999998</v>
      </c>
      <c r="N775" s="487">
        <v>2.2599999999999998</v>
      </c>
    </row>
    <row r="776" spans="2:14">
      <c r="B776" s="432">
        <v>43685</v>
      </c>
      <c r="C776" s="433">
        <v>2.09</v>
      </c>
      <c r="D776" s="433">
        <v>2.0699999999999998</v>
      </c>
      <c r="E776" s="433">
        <v>2.02</v>
      </c>
      <c r="F776" s="433">
        <v>1.96</v>
      </c>
      <c r="G776" s="433">
        <v>1.79</v>
      </c>
      <c r="H776" s="433">
        <v>1.62</v>
      </c>
      <c r="I776" s="433">
        <v>1.54</v>
      </c>
      <c r="J776" s="433">
        <v>1.54</v>
      </c>
      <c r="K776" s="433">
        <v>1.62</v>
      </c>
      <c r="L776" s="433">
        <v>1.72</v>
      </c>
      <c r="M776" s="433">
        <v>2.02</v>
      </c>
      <c r="N776" s="433">
        <v>2.25</v>
      </c>
    </row>
    <row r="777" spans="2:14">
      <c r="B777" s="486">
        <v>43684</v>
      </c>
      <c r="C777" s="487">
        <v>2.02</v>
      </c>
      <c r="D777" s="487">
        <v>2.04</v>
      </c>
      <c r="E777" s="487">
        <v>2.02</v>
      </c>
      <c r="F777" s="487">
        <v>1.95</v>
      </c>
      <c r="G777" s="487">
        <v>1.75</v>
      </c>
      <c r="H777" s="487">
        <v>1.59</v>
      </c>
      <c r="I777" s="487">
        <v>1.51</v>
      </c>
      <c r="J777" s="487">
        <v>1.52</v>
      </c>
      <c r="K777" s="487">
        <v>1.6</v>
      </c>
      <c r="L777" s="487">
        <v>1.71</v>
      </c>
      <c r="M777" s="487">
        <v>2.0099999999999998</v>
      </c>
      <c r="N777" s="487">
        <v>2.2200000000000002</v>
      </c>
    </row>
    <row r="778" spans="2:14">
      <c r="B778" s="432">
        <v>43683</v>
      </c>
      <c r="C778" s="433">
        <v>2.0499999999999998</v>
      </c>
      <c r="D778" s="433">
        <v>2.08</v>
      </c>
      <c r="E778" s="433">
        <v>2.0499999999999998</v>
      </c>
      <c r="F778" s="433">
        <v>2</v>
      </c>
      <c r="G778" s="433">
        <v>1.8</v>
      </c>
      <c r="H778" s="433">
        <v>1.6</v>
      </c>
      <c r="I778" s="433">
        <v>1.54</v>
      </c>
      <c r="J778" s="433">
        <v>1.53</v>
      </c>
      <c r="K778" s="433">
        <v>1.62</v>
      </c>
      <c r="L778" s="433">
        <v>1.73</v>
      </c>
      <c r="M778" s="433">
        <v>2.0299999999999998</v>
      </c>
      <c r="N778" s="433">
        <v>2.25</v>
      </c>
    </row>
    <row r="779" spans="2:14">
      <c r="B779" s="486">
        <v>43682</v>
      </c>
      <c r="C779" s="487">
        <v>2.0699999999999998</v>
      </c>
      <c r="D779" s="487">
        <v>2.08</v>
      </c>
      <c r="E779" s="487">
        <v>2.0499999999999998</v>
      </c>
      <c r="F779" s="487">
        <v>1.99</v>
      </c>
      <c r="G779" s="487">
        <v>1.78</v>
      </c>
      <c r="H779" s="487">
        <v>1.59</v>
      </c>
      <c r="I779" s="487">
        <v>1.55</v>
      </c>
      <c r="J779" s="487">
        <v>1.55</v>
      </c>
      <c r="K779" s="487">
        <v>1.63</v>
      </c>
      <c r="L779" s="487">
        <v>1.75</v>
      </c>
      <c r="M779" s="487">
        <v>2.0699999999999998</v>
      </c>
      <c r="N779" s="487">
        <v>2.2999999999999998</v>
      </c>
    </row>
    <row r="780" spans="2:14">
      <c r="B780" s="432">
        <v>43679</v>
      </c>
      <c r="C780" s="433">
        <v>2.11</v>
      </c>
      <c r="D780" s="433">
        <v>2.12</v>
      </c>
      <c r="E780" s="433">
        <v>2.06</v>
      </c>
      <c r="F780" s="433">
        <v>2.02</v>
      </c>
      <c r="G780" s="433">
        <v>1.85</v>
      </c>
      <c r="H780" s="433">
        <v>1.72</v>
      </c>
      <c r="I780" s="433">
        <v>1.67</v>
      </c>
      <c r="J780" s="433">
        <v>1.66</v>
      </c>
      <c r="K780" s="433">
        <v>1.75</v>
      </c>
      <c r="L780" s="433">
        <v>1.86</v>
      </c>
      <c r="M780" s="433">
        <v>2.16</v>
      </c>
      <c r="N780" s="433">
        <v>2.39</v>
      </c>
    </row>
    <row r="781" spans="2:14">
      <c r="B781" s="486">
        <v>43678</v>
      </c>
      <c r="C781" s="487">
        <v>2.11</v>
      </c>
      <c r="D781" s="487">
        <v>2.14</v>
      </c>
      <c r="E781" s="487">
        <v>2.0699999999999998</v>
      </c>
      <c r="F781" s="487">
        <v>2.04</v>
      </c>
      <c r="G781" s="487">
        <v>1.88</v>
      </c>
      <c r="H781" s="487">
        <v>1.73</v>
      </c>
      <c r="I781" s="487">
        <v>1.67</v>
      </c>
      <c r="J781" s="487">
        <v>1.68</v>
      </c>
      <c r="K781" s="487">
        <v>1.77</v>
      </c>
      <c r="L781" s="487">
        <v>1.9</v>
      </c>
      <c r="M781" s="487">
        <v>2.21</v>
      </c>
      <c r="N781" s="487">
        <v>2.44</v>
      </c>
    </row>
    <row r="782" spans="2:14">
      <c r="B782" s="432">
        <v>43677</v>
      </c>
      <c r="C782" s="433">
        <v>2.0099999999999998</v>
      </c>
      <c r="D782" s="433">
        <v>2.0699999999999998</v>
      </c>
      <c r="E782" s="433">
        <v>2.08</v>
      </c>
      <c r="F782" s="433">
        <v>2.1</v>
      </c>
      <c r="G782" s="433">
        <v>2</v>
      </c>
      <c r="H782" s="433">
        <v>1.89</v>
      </c>
      <c r="I782" s="433">
        <v>1.84</v>
      </c>
      <c r="J782" s="433">
        <v>1.84</v>
      </c>
      <c r="K782" s="433">
        <v>1.92</v>
      </c>
      <c r="L782" s="433">
        <v>2.02</v>
      </c>
      <c r="M782" s="433">
        <v>2.31</v>
      </c>
      <c r="N782" s="433">
        <v>2.5299999999999998</v>
      </c>
    </row>
    <row r="783" spans="2:14">
      <c r="B783" s="486">
        <v>43676</v>
      </c>
      <c r="C783" s="487">
        <v>2.0699999999999998</v>
      </c>
      <c r="D783" s="487">
        <v>2.1</v>
      </c>
      <c r="E783" s="487">
        <v>2.08</v>
      </c>
      <c r="F783" s="487">
        <v>2.0699999999999998</v>
      </c>
      <c r="G783" s="487">
        <v>1.97</v>
      </c>
      <c r="H783" s="487">
        <v>1.85</v>
      </c>
      <c r="I783" s="487">
        <v>1.82</v>
      </c>
      <c r="J783" s="487">
        <v>1.84</v>
      </c>
      <c r="K783" s="487">
        <v>1.93</v>
      </c>
      <c r="L783" s="487">
        <v>2.06</v>
      </c>
      <c r="M783" s="487">
        <v>2.36</v>
      </c>
      <c r="N783" s="487">
        <v>2.58</v>
      </c>
    </row>
    <row r="784" spans="2:14">
      <c r="B784" s="432">
        <v>43675</v>
      </c>
      <c r="C784" s="433">
        <v>2.12</v>
      </c>
      <c r="D784" s="433">
        <v>2.16</v>
      </c>
      <c r="E784" s="433">
        <v>2.12</v>
      </c>
      <c r="F784" s="433">
        <v>2.1</v>
      </c>
      <c r="G784" s="433">
        <v>1.98</v>
      </c>
      <c r="H784" s="433">
        <v>1.85</v>
      </c>
      <c r="I784" s="433">
        <v>1.81</v>
      </c>
      <c r="J784" s="433">
        <v>1.84</v>
      </c>
      <c r="K784" s="433">
        <v>1.93</v>
      </c>
      <c r="L784" s="433">
        <v>2.06</v>
      </c>
      <c r="M784" s="433">
        <v>2.37</v>
      </c>
      <c r="N784" s="433">
        <v>2.59</v>
      </c>
    </row>
    <row r="785" spans="2:14">
      <c r="B785" s="486">
        <v>43672</v>
      </c>
      <c r="C785" s="487">
        <v>2.13</v>
      </c>
      <c r="D785" s="487">
        <v>2.15</v>
      </c>
      <c r="E785" s="487">
        <v>2.12</v>
      </c>
      <c r="F785" s="487">
        <v>2.1</v>
      </c>
      <c r="G785" s="487">
        <v>2</v>
      </c>
      <c r="H785" s="487">
        <v>1.86</v>
      </c>
      <c r="I785" s="487">
        <v>1.83</v>
      </c>
      <c r="J785" s="487">
        <v>1.85</v>
      </c>
      <c r="K785" s="487">
        <v>1.95</v>
      </c>
      <c r="L785" s="487">
        <v>2.08</v>
      </c>
      <c r="M785" s="487">
        <v>2.38</v>
      </c>
      <c r="N785" s="487">
        <v>2.59</v>
      </c>
    </row>
    <row r="786" spans="2:14">
      <c r="B786" s="432">
        <v>43671</v>
      </c>
      <c r="C786" s="433">
        <v>2.16</v>
      </c>
      <c r="D786" s="433">
        <v>2.17</v>
      </c>
      <c r="E786" s="433">
        <v>2.1</v>
      </c>
      <c r="F786" s="433">
        <v>2.08</v>
      </c>
      <c r="G786" s="433">
        <v>1.99</v>
      </c>
      <c r="H786" s="433">
        <v>1.86</v>
      </c>
      <c r="I786" s="433">
        <v>1.83</v>
      </c>
      <c r="J786" s="433">
        <v>1.85</v>
      </c>
      <c r="K786" s="433">
        <v>1.95</v>
      </c>
      <c r="L786" s="433">
        <v>2.08</v>
      </c>
      <c r="M786" s="433">
        <v>2.38</v>
      </c>
      <c r="N786" s="433">
        <v>2.6</v>
      </c>
    </row>
    <row r="787" spans="2:14">
      <c r="B787" s="486">
        <v>43670</v>
      </c>
      <c r="C787" s="487">
        <v>2.1</v>
      </c>
      <c r="D787" s="487">
        <v>2.14</v>
      </c>
      <c r="E787" s="487">
        <v>2.1</v>
      </c>
      <c r="F787" s="487">
        <v>2.08</v>
      </c>
      <c r="G787" s="487">
        <v>1.98</v>
      </c>
      <c r="H787" s="487">
        <v>1.83</v>
      </c>
      <c r="I787" s="487">
        <v>1.79</v>
      </c>
      <c r="J787" s="487">
        <v>1.82</v>
      </c>
      <c r="K787" s="487">
        <v>1.93</v>
      </c>
      <c r="L787" s="487">
        <v>2.0499999999999998</v>
      </c>
      <c r="M787" s="487">
        <v>2.36</v>
      </c>
      <c r="N787" s="487">
        <v>2.58</v>
      </c>
    </row>
    <row r="788" spans="2:14">
      <c r="B788" s="432">
        <v>43669</v>
      </c>
      <c r="C788" s="433">
        <v>2.12</v>
      </c>
      <c r="D788" s="433">
        <v>2.15</v>
      </c>
      <c r="E788" s="433">
        <v>2.06</v>
      </c>
      <c r="F788" s="433">
        <v>2.09</v>
      </c>
      <c r="G788" s="433">
        <v>1.97</v>
      </c>
      <c r="H788" s="433">
        <v>1.83</v>
      </c>
      <c r="I788" s="433">
        <v>1.79</v>
      </c>
      <c r="J788" s="433">
        <v>1.83</v>
      </c>
      <c r="K788" s="433">
        <v>1.94</v>
      </c>
      <c r="L788" s="433">
        <v>2.08</v>
      </c>
      <c r="M788" s="433">
        <v>2.38</v>
      </c>
      <c r="N788" s="433">
        <v>2.61</v>
      </c>
    </row>
    <row r="789" spans="2:14">
      <c r="B789" s="486">
        <v>43668</v>
      </c>
      <c r="C789" s="487">
        <v>2.13</v>
      </c>
      <c r="D789" s="487">
        <v>2.16</v>
      </c>
      <c r="E789" s="487">
        <v>2.09</v>
      </c>
      <c r="F789" s="487">
        <v>2.08</v>
      </c>
      <c r="G789" s="487">
        <v>1.95</v>
      </c>
      <c r="H789" s="487">
        <v>1.8</v>
      </c>
      <c r="I789" s="487">
        <v>1.77</v>
      </c>
      <c r="J789" s="487">
        <v>1.8</v>
      </c>
      <c r="K789" s="487">
        <v>1.92</v>
      </c>
      <c r="L789" s="487">
        <v>2.0499999999999998</v>
      </c>
      <c r="M789" s="487">
        <v>2.36</v>
      </c>
      <c r="N789" s="487">
        <v>2.58</v>
      </c>
    </row>
    <row r="790" spans="2:14">
      <c r="B790" s="432">
        <v>43665</v>
      </c>
      <c r="C790" s="433">
        <v>2.11</v>
      </c>
      <c r="D790" s="433">
        <v>2.16</v>
      </c>
      <c r="E790" s="433">
        <v>2.06</v>
      </c>
      <c r="F790" s="433">
        <v>2.0299999999999998</v>
      </c>
      <c r="G790" s="433">
        <v>1.94</v>
      </c>
      <c r="H790" s="433">
        <v>1.8</v>
      </c>
      <c r="I790" s="433">
        <v>1.77</v>
      </c>
      <c r="J790" s="433">
        <v>1.8</v>
      </c>
      <c r="K790" s="433">
        <v>1.91</v>
      </c>
      <c r="L790" s="433">
        <v>2.0499999999999998</v>
      </c>
      <c r="M790" s="433">
        <v>2.35</v>
      </c>
      <c r="N790" s="433">
        <v>2.57</v>
      </c>
    </row>
    <row r="791" spans="2:14">
      <c r="B791" s="486">
        <v>43664</v>
      </c>
      <c r="C791" s="487">
        <v>2.11</v>
      </c>
      <c r="D791" s="487">
        <v>2.12</v>
      </c>
      <c r="E791" s="487">
        <v>2.0499999999999998</v>
      </c>
      <c r="F791" s="487">
        <v>2.0099999999999998</v>
      </c>
      <c r="G791" s="487">
        <v>1.9</v>
      </c>
      <c r="H791" s="487">
        <v>1.77</v>
      </c>
      <c r="I791" s="487">
        <v>1.74</v>
      </c>
      <c r="J791" s="487">
        <v>1.78</v>
      </c>
      <c r="K791" s="487">
        <v>1.89</v>
      </c>
      <c r="L791" s="487">
        <v>2.04</v>
      </c>
      <c r="M791" s="487">
        <v>2.34</v>
      </c>
      <c r="N791" s="487">
        <v>2.56</v>
      </c>
    </row>
    <row r="792" spans="2:14">
      <c r="B792" s="432">
        <v>43663</v>
      </c>
      <c r="C792" s="433">
        <v>2.13</v>
      </c>
      <c r="D792" s="433">
        <v>2.14</v>
      </c>
      <c r="E792" s="433">
        <v>2.14</v>
      </c>
      <c r="F792" s="433">
        <v>2.04</v>
      </c>
      <c r="G792" s="433">
        <v>1.95</v>
      </c>
      <c r="H792" s="433">
        <v>1.83</v>
      </c>
      <c r="I792" s="433">
        <v>1.8</v>
      </c>
      <c r="J792" s="433">
        <v>1.83</v>
      </c>
      <c r="K792" s="433">
        <v>1.94</v>
      </c>
      <c r="L792" s="433">
        <v>2.06</v>
      </c>
      <c r="M792" s="433">
        <v>2.35</v>
      </c>
      <c r="N792" s="433">
        <v>2.57</v>
      </c>
    </row>
    <row r="793" spans="2:14">
      <c r="B793" s="486">
        <v>43662</v>
      </c>
      <c r="C793" s="487">
        <v>2.16</v>
      </c>
      <c r="D793" s="487">
        <v>2.17</v>
      </c>
      <c r="E793" s="487">
        <v>2.15</v>
      </c>
      <c r="F793" s="487">
        <v>2.06</v>
      </c>
      <c r="G793" s="487">
        <v>2</v>
      </c>
      <c r="H793" s="487">
        <v>1.87</v>
      </c>
      <c r="I793" s="487">
        <v>1.84</v>
      </c>
      <c r="J793" s="487">
        <v>1.88</v>
      </c>
      <c r="K793" s="487">
        <v>2</v>
      </c>
      <c r="L793" s="487">
        <v>2.13</v>
      </c>
      <c r="M793" s="487">
        <v>2.42</v>
      </c>
      <c r="N793" s="487">
        <v>2.63</v>
      </c>
    </row>
    <row r="794" spans="2:14">
      <c r="B794" s="432">
        <v>43661</v>
      </c>
      <c r="C794" s="433">
        <v>2.17</v>
      </c>
      <c r="D794" s="433">
        <v>2.19</v>
      </c>
      <c r="E794" s="433">
        <v>2.16</v>
      </c>
      <c r="F794" s="433">
        <v>2.06</v>
      </c>
      <c r="G794" s="433">
        <v>1.95</v>
      </c>
      <c r="H794" s="433">
        <v>1.83</v>
      </c>
      <c r="I794" s="433">
        <v>1.8</v>
      </c>
      <c r="J794" s="433">
        <v>1.84</v>
      </c>
      <c r="K794" s="433">
        <v>1.96</v>
      </c>
      <c r="L794" s="433">
        <v>2.09</v>
      </c>
      <c r="M794" s="433">
        <v>2.39</v>
      </c>
      <c r="N794" s="433">
        <v>2.61</v>
      </c>
    </row>
    <row r="795" spans="2:14">
      <c r="B795" s="486">
        <v>43658</v>
      </c>
      <c r="C795" s="487">
        <v>2.16</v>
      </c>
      <c r="D795" s="487">
        <v>2.1800000000000002</v>
      </c>
      <c r="E795" s="487">
        <v>2.14</v>
      </c>
      <c r="F795" s="487">
        <v>2.0699999999999998</v>
      </c>
      <c r="G795" s="487">
        <v>1.96</v>
      </c>
      <c r="H795" s="487">
        <v>1.84</v>
      </c>
      <c r="I795" s="487">
        <v>1.81</v>
      </c>
      <c r="J795" s="487">
        <v>1.86</v>
      </c>
      <c r="K795" s="487">
        <v>1.98</v>
      </c>
      <c r="L795" s="487">
        <v>2.12</v>
      </c>
      <c r="M795" s="487">
        <v>2.42</v>
      </c>
      <c r="N795" s="487">
        <v>2.64</v>
      </c>
    </row>
    <row r="796" spans="2:14">
      <c r="B796" s="432">
        <v>43657</v>
      </c>
      <c r="C796" s="433">
        <v>2.17</v>
      </c>
      <c r="D796" s="433">
        <v>2.17</v>
      </c>
      <c r="E796" s="433">
        <v>2.17</v>
      </c>
      <c r="F796" s="433">
        <v>2.08</v>
      </c>
      <c r="G796" s="433">
        <v>1.97</v>
      </c>
      <c r="H796" s="433">
        <v>1.85</v>
      </c>
      <c r="I796" s="433">
        <v>1.84</v>
      </c>
      <c r="J796" s="433">
        <v>1.88</v>
      </c>
      <c r="K796" s="433">
        <v>1.99</v>
      </c>
      <c r="L796" s="433">
        <v>2.13</v>
      </c>
      <c r="M796" s="433">
        <v>2.42</v>
      </c>
      <c r="N796" s="433">
        <v>2.65</v>
      </c>
    </row>
    <row r="797" spans="2:14">
      <c r="B797" s="486">
        <v>43656</v>
      </c>
      <c r="C797" s="487">
        <v>2.1800000000000002</v>
      </c>
      <c r="D797" s="487">
        <v>2.1800000000000002</v>
      </c>
      <c r="E797" s="487">
        <v>2.2000000000000002</v>
      </c>
      <c r="F797" s="487">
        <v>2.0699999999999998</v>
      </c>
      <c r="G797" s="487">
        <v>1.93</v>
      </c>
      <c r="H797" s="487">
        <v>1.82</v>
      </c>
      <c r="I797" s="487">
        <v>1.79</v>
      </c>
      <c r="J797" s="487">
        <v>1.82</v>
      </c>
      <c r="K797" s="487">
        <v>1.93</v>
      </c>
      <c r="L797" s="487">
        <v>2.0699999999999998</v>
      </c>
      <c r="M797" s="487">
        <v>2.36</v>
      </c>
      <c r="N797" s="487">
        <v>2.57</v>
      </c>
    </row>
    <row r="798" spans="2:14">
      <c r="B798" s="432">
        <v>43655</v>
      </c>
      <c r="C798" s="433">
        <v>2.2200000000000002</v>
      </c>
      <c r="D798" s="433">
        <v>2.2400000000000002</v>
      </c>
      <c r="E798" s="433">
        <v>2.2599999999999998</v>
      </c>
      <c r="F798" s="433">
        <v>2.15</v>
      </c>
      <c r="G798" s="433">
        <v>2</v>
      </c>
      <c r="H798" s="433">
        <v>1.92</v>
      </c>
      <c r="I798" s="433">
        <v>1.88</v>
      </c>
      <c r="J798" s="433">
        <v>1.88</v>
      </c>
      <c r="K798" s="433">
        <v>1.96</v>
      </c>
      <c r="L798" s="433">
        <v>2.0699999999999998</v>
      </c>
      <c r="M798" s="433">
        <v>2.34</v>
      </c>
      <c r="N798" s="433">
        <v>2.54</v>
      </c>
    </row>
    <row r="799" spans="2:14">
      <c r="B799" s="486">
        <v>43654</v>
      </c>
      <c r="C799" s="487">
        <v>2.23</v>
      </c>
      <c r="D799" s="487">
        <v>2.2400000000000002</v>
      </c>
      <c r="E799" s="487">
        <v>2.2599999999999998</v>
      </c>
      <c r="F799" s="487">
        <v>2.14</v>
      </c>
      <c r="G799" s="487">
        <v>1.99</v>
      </c>
      <c r="H799" s="487">
        <v>1.88</v>
      </c>
      <c r="I799" s="487">
        <v>1.84</v>
      </c>
      <c r="J799" s="487">
        <v>1.86</v>
      </c>
      <c r="K799" s="487">
        <v>1.94</v>
      </c>
      <c r="L799" s="487">
        <v>2.0499999999999998</v>
      </c>
      <c r="M799" s="487">
        <v>2.3199999999999998</v>
      </c>
      <c r="N799" s="487">
        <v>2.5299999999999998</v>
      </c>
    </row>
    <row r="800" spans="2:14">
      <c r="B800" s="432">
        <v>43651</v>
      </c>
      <c r="C800" s="433">
        <v>2.2599999999999998</v>
      </c>
      <c r="D800" s="433">
        <v>2.2200000000000002</v>
      </c>
      <c r="E800" s="433">
        <v>2.23</v>
      </c>
      <c r="F800" s="433">
        <v>2.14</v>
      </c>
      <c r="G800" s="433">
        <v>1.98</v>
      </c>
      <c r="H800" s="433">
        <v>1.87</v>
      </c>
      <c r="I800" s="433">
        <v>1.82</v>
      </c>
      <c r="J800" s="433">
        <v>1.84</v>
      </c>
      <c r="K800" s="433">
        <v>1.93</v>
      </c>
      <c r="L800" s="433">
        <v>2.04</v>
      </c>
      <c r="M800" s="433">
        <v>2.34</v>
      </c>
      <c r="N800" s="433">
        <v>2.54</v>
      </c>
    </row>
    <row r="801" spans="2:14">
      <c r="B801" s="486">
        <v>43649</v>
      </c>
      <c r="C801" s="487">
        <v>2.25</v>
      </c>
      <c r="D801" s="487">
        <v>2.2000000000000002</v>
      </c>
      <c r="E801" s="487">
        <v>2.21</v>
      </c>
      <c r="F801" s="487">
        <v>2.08</v>
      </c>
      <c r="G801" s="487">
        <v>1.91</v>
      </c>
      <c r="H801" s="487">
        <v>1.77</v>
      </c>
      <c r="I801" s="487">
        <v>1.71</v>
      </c>
      <c r="J801" s="487">
        <v>1.74</v>
      </c>
      <c r="K801" s="487">
        <v>1.83</v>
      </c>
      <c r="L801" s="487">
        <v>1.96</v>
      </c>
      <c r="M801" s="487">
        <v>2.25</v>
      </c>
      <c r="N801" s="487">
        <v>2.4700000000000002</v>
      </c>
    </row>
    <row r="802" spans="2:14">
      <c r="B802" s="432">
        <v>43648</v>
      </c>
      <c r="C802" s="433">
        <v>2.21</v>
      </c>
      <c r="D802" s="433">
        <v>2.17</v>
      </c>
      <c r="E802" s="433">
        <v>2.2000000000000002</v>
      </c>
      <c r="F802" s="433">
        <v>2.09</v>
      </c>
      <c r="G802" s="433">
        <v>1.91</v>
      </c>
      <c r="H802" s="433">
        <v>1.77</v>
      </c>
      <c r="I802" s="433">
        <v>1.71</v>
      </c>
      <c r="J802" s="433">
        <v>1.75</v>
      </c>
      <c r="K802" s="433">
        <v>1.85</v>
      </c>
      <c r="L802" s="433">
        <v>1.98</v>
      </c>
      <c r="M802" s="433">
        <v>2.29</v>
      </c>
      <c r="N802" s="433">
        <v>2.5099999999999998</v>
      </c>
    </row>
    <row r="803" spans="2:14">
      <c r="B803" s="486">
        <v>43647</v>
      </c>
      <c r="C803" s="487">
        <v>2.17</v>
      </c>
      <c r="D803" s="487">
        <v>2.16</v>
      </c>
      <c r="E803" s="487">
        <v>2.21</v>
      </c>
      <c r="F803" s="487">
        <v>2.1</v>
      </c>
      <c r="G803" s="487">
        <v>1.94</v>
      </c>
      <c r="H803" s="487">
        <v>1.78</v>
      </c>
      <c r="I803" s="487">
        <v>1.74</v>
      </c>
      <c r="J803" s="487">
        <v>1.79</v>
      </c>
      <c r="K803" s="487">
        <v>1.9</v>
      </c>
      <c r="L803" s="487">
        <v>2.0299999999999998</v>
      </c>
      <c r="M803" s="487">
        <v>2.34</v>
      </c>
      <c r="N803" s="487">
        <v>2.5499999999999998</v>
      </c>
    </row>
    <row r="804" spans="2:14">
      <c r="B804" s="432">
        <v>43644</v>
      </c>
      <c r="C804" s="433">
        <v>2.1800000000000002</v>
      </c>
      <c r="D804" s="433">
        <v>2.15</v>
      </c>
      <c r="E804" s="433">
        <v>2.12</v>
      </c>
      <c r="F804" s="433">
        <v>2.09</v>
      </c>
      <c r="G804" s="433">
        <v>1.92</v>
      </c>
      <c r="H804" s="433">
        <v>1.75</v>
      </c>
      <c r="I804" s="433">
        <v>1.71</v>
      </c>
      <c r="J804" s="433">
        <v>1.76</v>
      </c>
      <c r="K804" s="433">
        <v>1.87</v>
      </c>
      <c r="L804" s="433">
        <v>2</v>
      </c>
      <c r="M804" s="433">
        <v>2.31</v>
      </c>
      <c r="N804" s="433">
        <v>2.52</v>
      </c>
    </row>
    <row r="805" spans="2:14">
      <c r="B805" s="486">
        <v>43643</v>
      </c>
      <c r="C805" s="487">
        <v>2.19</v>
      </c>
      <c r="D805" s="487">
        <v>2.15</v>
      </c>
      <c r="E805" s="487">
        <v>2.14</v>
      </c>
      <c r="F805" s="487">
        <v>2.12</v>
      </c>
      <c r="G805" s="487">
        <v>1.93</v>
      </c>
      <c r="H805" s="487">
        <v>1.74</v>
      </c>
      <c r="I805" s="487">
        <v>1.71</v>
      </c>
      <c r="J805" s="487">
        <v>1.76</v>
      </c>
      <c r="K805" s="487">
        <v>1.88</v>
      </c>
      <c r="L805" s="487">
        <v>2.0099999999999998</v>
      </c>
      <c r="M805" s="487">
        <v>2.31</v>
      </c>
      <c r="N805" s="487">
        <v>2.52</v>
      </c>
    </row>
    <row r="806" spans="2:14">
      <c r="B806" s="432">
        <v>43642</v>
      </c>
      <c r="C806" s="433">
        <v>2.11</v>
      </c>
      <c r="D806" s="433">
        <v>2.12</v>
      </c>
      <c r="E806" s="433">
        <v>2.15</v>
      </c>
      <c r="F806" s="433">
        <v>2.12</v>
      </c>
      <c r="G806" s="433">
        <v>1.96</v>
      </c>
      <c r="H806" s="433">
        <v>1.77</v>
      </c>
      <c r="I806" s="433">
        <v>1.74</v>
      </c>
      <c r="J806" s="433">
        <v>1.8</v>
      </c>
      <c r="K806" s="433">
        <v>1.92</v>
      </c>
      <c r="L806" s="433">
        <v>2.0499999999999998</v>
      </c>
      <c r="M806" s="433">
        <v>2.35</v>
      </c>
      <c r="N806" s="433">
        <v>2.57</v>
      </c>
    </row>
    <row r="807" spans="2:14">
      <c r="B807" s="486">
        <v>43641</v>
      </c>
      <c r="C807" s="487">
        <v>2.11</v>
      </c>
      <c r="D807" s="487">
        <v>2.12</v>
      </c>
      <c r="E807" s="487">
        <v>2.12</v>
      </c>
      <c r="F807" s="487">
        <v>2.1</v>
      </c>
      <c r="G807" s="487">
        <v>1.93</v>
      </c>
      <c r="H807" s="487">
        <v>1.71</v>
      </c>
      <c r="I807" s="487">
        <v>1.67</v>
      </c>
      <c r="J807" s="487">
        <v>1.73</v>
      </c>
      <c r="K807" s="487">
        <v>1.86</v>
      </c>
      <c r="L807" s="487">
        <v>2</v>
      </c>
      <c r="M807" s="487">
        <v>2.31</v>
      </c>
      <c r="N807" s="487">
        <v>2.5299999999999998</v>
      </c>
    </row>
    <row r="808" spans="2:14">
      <c r="B808" s="432">
        <v>43640</v>
      </c>
      <c r="C808" s="433">
        <v>2.12</v>
      </c>
      <c r="D808" s="433">
        <v>2.13</v>
      </c>
      <c r="E808" s="433">
        <v>2.13</v>
      </c>
      <c r="F808" s="433">
        <v>2.1</v>
      </c>
      <c r="G808" s="433">
        <v>1.92</v>
      </c>
      <c r="H808" s="433">
        <v>1.72</v>
      </c>
      <c r="I808" s="433">
        <v>1.69</v>
      </c>
      <c r="J808" s="433">
        <v>1.75</v>
      </c>
      <c r="K808" s="433">
        <v>1.88</v>
      </c>
      <c r="L808" s="433">
        <v>2.02</v>
      </c>
      <c r="M808" s="433">
        <v>2.33</v>
      </c>
      <c r="N808" s="433">
        <v>2.5499999999999998</v>
      </c>
    </row>
    <row r="809" spans="2:14">
      <c r="B809" s="486">
        <v>43637</v>
      </c>
      <c r="C809" s="487">
        <v>2.16</v>
      </c>
      <c r="D809" s="487">
        <v>2.16</v>
      </c>
      <c r="E809" s="487">
        <v>2.11</v>
      </c>
      <c r="F809" s="487">
        <v>2.0499999999999998</v>
      </c>
      <c r="G809" s="487">
        <v>1.95</v>
      </c>
      <c r="H809" s="487">
        <v>1.77</v>
      </c>
      <c r="I809" s="487">
        <v>1.74</v>
      </c>
      <c r="J809" s="487">
        <v>1.8</v>
      </c>
      <c r="K809" s="487">
        <v>1.93</v>
      </c>
      <c r="L809" s="487">
        <v>2.0699999999999998</v>
      </c>
      <c r="M809" s="487">
        <v>2.37</v>
      </c>
      <c r="N809" s="487">
        <v>2.59</v>
      </c>
    </row>
    <row r="810" spans="2:14">
      <c r="B810" s="432">
        <v>43636</v>
      </c>
      <c r="C810" s="433">
        <v>2.17</v>
      </c>
      <c r="D810" s="433">
        <v>2.15</v>
      </c>
      <c r="E810" s="433">
        <v>2.14</v>
      </c>
      <c r="F810" s="433">
        <v>2.04</v>
      </c>
      <c r="G810" s="433">
        <v>1.91</v>
      </c>
      <c r="H810" s="433">
        <v>1.72</v>
      </c>
      <c r="I810" s="433">
        <v>1.69</v>
      </c>
      <c r="J810" s="433">
        <v>1.74</v>
      </c>
      <c r="K810" s="433">
        <v>1.87</v>
      </c>
      <c r="L810" s="433">
        <v>2.0099999999999998</v>
      </c>
      <c r="M810" s="433">
        <v>2.31</v>
      </c>
      <c r="N810" s="433">
        <v>2.5299999999999998</v>
      </c>
    </row>
    <row r="811" spans="2:14">
      <c r="B811" s="486">
        <v>43635</v>
      </c>
      <c r="C811" s="487">
        <v>2.14</v>
      </c>
      <c r="D811" s="487">
        <v>2.1800000000000002</v>
      </c>
      <c r="E811" s="487">
        <v>2.1800000000000002</v>
      </c>
      <c r="F811" s="487">
        <v>2.11</v>
      </c>
      <c r="G811" s="487">
        <v>1.96</v>
      </c>
      <c r="H811" s="487">
        <v>1.74</v>
      </c>
      <c r="I811" s="487">
        <v>1.7</v>
      </c>
      <c r="J811" s="487">
        <v>1.77</v>
      </c>
      <c r="K811" s="487">
        <v>1.89</v>
      </c>
      <c r="L811" s="487">
        <v>2.0299999999999998</v>
      </c>
      <c r="M811" s="487">
        <v>2.3199999999999998</v>
      </c>
      <c r="N811" s="487">
        <v>2.54</v>
      </c>
    </row>
    <row r="812" spans="2:14">
      <c r="B812" s="432">
        <v>43634</v>
      </c>
      <c r="C812" s="433">
        <v>2.1800000000000002</v>
      </c>
      <c r="D812" s="433">
        <v>2.2000000000000002</v>
      </c>
      <c r="E812" s="433">
        <v>2.2200000000000002</v>
      </c>
      <c r="F812" s="433">
        <v>2.2000000000000002</v>
      </c>
      <c r="G812" s="433">
        <v>2.04</v>
      </c>
      <c r="H812" s="433">
        <v>1.86</v>
      </c>
      <c r="I812" s="433">
        <v>1.8</v>
      </c>
      <c r="J812" s="433">
        <v>1.83</v>
      </c>
      <c r="K812" s="433">
        <v>1.93</v>
      </c>
      <c r="L812" s="433">
        <v>2.06</v>
      </c>
      <c r="M812" s="433">
        <v>2.34</v>
      </c>
      <c r="N812" s="433">
        <v>2.5499999999999998</v>
      </c>
    </row>
    <row r="813" spans="2:14">
      <c r="B813" s="486">
        <v>43633</v>
      </c>
      <c r="C813" s="487">
        <v>2.2200000000000002</v>
      </c>
      <c r="D813" s="487">
        <v>2.21</v>
      </c>
      <c r="E813" s="487">
        <v>2.23</v>
      </c>
      <c r="F813" s="487">
        <v>2.2000000000000002</v>
      </c>
      <c r="G813" s="487">
        <v>2.0299999999999998</v>
      </c>
      <c r="H813" s="487">
        <v>1.86</v>
      </c>
      <c r="I813" s="487">
        <v>1.8</v>
      </c>
      <c r="J813" s="487">
        <v>1.85</v>
      </c>
      <c r="K813" s="487">
        <v>1.96</v>
      </c>
      <c r="L813" s="487">
        <v>2.09</v>
      </c>
      <c r="M813" s="487">
        <v>2.37</v>
      </c>
      <c r="N813" s="487">
        <v>2.58</v>
      </c>
    </row>
    <row r="814" spans="2:14">
      <c r="B814" s="432">
        <v>43630</v>
      </c>
      <c r="C814" s="433">
        <v>2.23</v>
      </c>
      <c r="D814" s="433">
        <v>2.21</v>
      </c>
      <c r="E814" s="433">
        <v>2.2000000000000002</v>
      </c>
      <c r="F814" s="433">
        <v>2.1800000000000002</v>
      </c>
      <c r="G814" s="433">
        <v>2</v>
      </c>
      <c r="H814" s="433">
        <v>1.84</v>
      </c>
      <c r="I814" s="433">
        <v>1.79</v>
      </c>
      <c r="J814" s="433">
        <v>1.85</v>
      </c>
      <c r="K814" s="433">
        <v>1.96</v>
      </c>
      <c r="L814" s="433">
        <v>2.09</v>
      </c>
      <c r="M814" s="433">
        <v>2.38</v>
      </c>
      <c r="N814" s="433">
        <v>2.59</v>
      </c>
    </row>
    <row r="815" spans="2:14">
      <c r="B815" s="486">
        <v>43629</v>
      </c>
      <c r="C815" s="487">
        <v>2.2400000000000002</v>
      </c>
      <c r="D815" s="487">
        <v>2.23</v>
      </c>
      <c r="E815" s="487">
        <v>2.19</v>
      </c>
      <c r="F815" s="487">
        <v>2.1800000000000002</v>
      </c>
      <c r="G815" s="487">
        <v>2</v>
      </c>
      <c r="H815" s="487">
        <v>1.83</v>
      </c>
      <c r="I815" s="487">
        <v>1.78</v>
      </c>
      <c r="J815" s="487">
        <v>1.84</v>
      </c>
      <c r="K815" s="487">
        <v>1.96</v>
      </c>
      <c r="L815" s="487">
        <v>2.1</v>
      </c>
      <c r="M815" s="487">
        <v>2.39</v>
      </c>
      <c r="N815" s="487">
        <v>2.61</v>
      </c>
    </row>
    <row r="816" spans="2:14">
      <c r="B816" s="432">
        <v>43628</v>
      </c>
      <c r="C816" s="433">
        <v>2.19</v>
      </c>
      <c r="D816" s="433">
        <v>2.2200000000000002</v>
      </c>
      <c r="E816" s="433">
        <v>2.2400000000000002</v>
      </c>
      <c r="F816" s="433">
        <v>2.2000000000000002</v>
      </c>
      <c r="G816" s="433">
        <v>2.02</v>
      </c>
      <c r="H816" s="433">
        <v>1.88</v>
      </c>
      <c r="I816" s="433">
        <v>1.83</v>
      </c>
      <c r="J816" s="433">
        <v>1.88</v>
      </c>
      <c r="K816" s="433">
        <v>2</v>
      </c>
      <c r="L816" s="433">
        <v>2.13</v>
      </c>
      <c r="M816" s="433">
        <v>2.41</v>
      </c>
      <c r="N816" s="433">
        <v>2.62</v>
      </c>
    </row>
    <row r="817" spans="2:14">
      <c r="B817" s="486">
        <v>43627</v>
      </c>
      <c r="C817" s="487">
        <v>2.27</v>
      </c>
      <c r="D817" s="487">
        <v>2.2599999999999998</v>
      </c>
      <c r="E817" s="487">
        <v>2.27</v>
      </c>
      <c r="F817" s="487">
        <v>2.21</v>
      </c>
      <c r="G817" s="487">
        <v>2.0499999999999998</v>
      </c>
      <c r="H817" s="487">
        <v>1.93</v>
      </c>
      <c r="I817" s="487">
        <v>1.87</v>
      </c>
      <c r="J817" s="487">
        <v>1.92</v>
      </c>
      <c r="K817" s="487">
        <v>2.0299999999999998</v>
      </c>
      <c r="L817" s="487">
        <v>2.15</v>
      </c>
      <c r="M817" s="487">
        <v>2.42</v>
      </c>
      <c r="N817" s="487">
        <v>2.62</v>
      </c>
    </row>
    <row r="818" spans="2:14">
      <c r="B818" s="432">
        <v>43626</v>
      </c>
      <c r="C818" s="433">
        <v>2.2999999999999998</v>
      </c>
      <c r="D818" s="433">
        <v>2.31</v>
      </c>
      <c r="E818" s="433">
        <v>2.29</v>
      </c>
      <c r="F818" s="433">
        <v>2.21</v>
      </c>
      <c r="G818" s="433">
        <v>2.0299999999999998</v>
      </c>
      <c r="H818" s="433">
        <v>1.9</v>
      </c>
      <c r="I818" s="433">
        <v>1.87</v>
      </c>
      <c r="J818" s="433">
        <v>1.91</v>
      </c>
      <c r="K818" s="433">
        <v>2.0299999999999998</v>
      </c>
      <c r="L818" s="433">
        <v>2.15</v>
      </c>
      <c r="M818" s="433">
        <v>2.42</v>
      </c>
      <c r="N818" s="433">
        <v>2.62</v>
      </c>
    </row>
    <row r="819" spans="2:14">
      <c r="B819" s="486">
        <v>43623</v>
      </c>
      <c r="C819" s="487">
        <v>2.2999999999999998</v>
      </c>
      <c r="D819" s="487">
        <v>2.3199999999999998</v>
      </c>
      <c r="E819" s="487">
        <v>2.2799999999999998</v>
      </c>
      <c r="F819" s="487">
        <v>2.15</v>
      </c>
      <c r="G819" s="487">
        <v>1.97</v>
      </c>
      <c r="H819" s="487">
        <v>1.85</v>
      </c>
      <c r="I819" s="487">
        <v>1.82</v>
      </c>
      <c r="J819" s="487">
        <v>1.85</v>
      </c>
      <c r="K819" s="487">
        <v>1.97</v>
      </c>
      <c r="L819" s="487">
        <v>2.09</v>
      </c>
      <c r="M819" s="487">
        <v>2.36</v>
      </c>
      <c r="N819" s="487">
        <v>2.57</v>
      </c>
    </row>
    <row r="820" spans="2:14">
      <c r="B820" s="432">
        <v>43622</v>
      </c>
      <c r="C820" s="433">
        <v>2.3199999999999998</v>
      </c>
      <c r="D820" s="433">
        <v>2.35</v>
      </c>
      <c r="E820" s="433">
        <v>2.33</v>
      </c>
      <c r="F820" s="433">
        <v>2.2200000000000002</v>
      </c>
      <c r="G820" s="433">
        <v>2.02</v>
      </c>
      <c r="H820" s="433">
        <v>1.88</v>
      </c>
      <c r="I820" s="433">
        <v>1.85</v>
      </c>
      <c r="J820" s="433">
        <v>1.88</v>
      </c>
      <c r="K820" s="433">
        <v>2.0099999999999998</v>
      </c>
      <c r="L820" s="433">
        <v>2.12</v>
      </c>
      <c r="M820" s="433">
        <v>2.42</v>
      </c>
      <c r="N820" s="433">
        <v>2.62</v>
      </c>
    </row>
    <row r="821" spans="2:14">
      <c r="B821" s="486">
        <v>43621</v>
      </c>
      <c r="C821" s="487">
        <v>2.31</v>
      </c>
      <c r="D821" s="487">
        <v>2.35</v>
      </c>
      <c r="E821" s="487">
        <v>2.35</v>
      </c>
      <c r="F821" s="487">
        <v>2.25</v>
      </c>
      <c r="G821" s="487">
        <v>2.04</v>
      </c>
      <c r="H821" s="487">
        <v>1.83</v>
      </c>
      <c r="I821" s="487">
        <v>1.81</v>
      </c>
      <c r="J821" s="487">
        <v>1.86</v>
      </c>
      <c r="K821" s="487">
        <v>2</v>
      </c>
      <c r="L821" s="487">
        <v>2.12</v>
      </c>
      <c r="M821" s="487">
        <v>2.42</v>
      </c>
      <c r="N821" s="487">
        <v>2.63</v>
      </c>
    </row>
    <row r="822" spans="2:14">
      <c r="B822" s="432">
        <v>43620</v>
      </c>
      <c r="C822" s="433">
        <v>2.34</v>
      </c>
      <c r="D822" s="433">
        <v>2.36</v>
      </c>
      <c r="E822" s="433">
        <v>2.35</v>
      </c>
      <c r="F822" s="433">
        <v>2.29</v>
      </c>
      <c r="G822" s="433">
        <v>2.11</v>
      </c>
      <c r="H822" s="433">
        <v>1.88</v>
      </c>
      <c r="I822" s="433">
        <v>1.84</v>
      </c>
      <c r="J822" s="433">
        <v>1.89</v>
      </c>
      <c r="K822" s="433">
        <v>2.0099999999999998</v>
      </c>
      <c r="L822" s="433">
        <v>2.12</v>
      </c>
      <c r="M822" s="433">
        <v>2.41</v>
      </c>
      <c r="N822" s="433">
        <v>2.6</v>
      </c>
    </row>
    <row r="823" spans="2:14">
      <c r="B823" s="486">
        <v>43619</v>
      </c>
      <c r="C823" s="487">
        <v>2.36</v>
      </c>
      <c r="D823" s="487">
        <v>2.36</v>
      </c>
      <c r="E823" s="487">
        <v>2.35</v>
      </c>
      <c r="F823" s="487">
        <v>2.31</v>
      </c>
      <c r="G823" s="487">
        <v>2.11</v>
      </c>
      <c r="H823" s="487">
        <v>1.82</v>
      </c>
      <c r="I823" s="487">
        <v>1.79</v>
      </c>
      <c r="J823" s="487">
        <v>1.83</v>
      </c>
      <c r="K823" s="487">
        <v>1.95</v>
      </c>
      <c r="L823" s="487">
        <v>2.0699999999999998</v>
      </c>
      <c r="M823" s="487">
        <v>2.34</v>
      </c>
      <c r="N823" s="487">
        <v>2.5299999999999998</v>
      </c>
    </row>
    <row r="824" spans="2:14">
      <c r="B824" s="432">
        <v>43616</v>
      </c>
      <c r="C824" s="433">
        <v>2.35</v>
      </c>
      <c r="D824" s="433">
        <v>2.38</v>
      </c>
      <c r="E824" s="433">
        <v>2.35</v>
      </c>
      <c r="F824" s="433">
        <v>2.35</v>
      </c>
      <c r="G824" s="433">
        <v>2.21</v>
      </c>
      <c r="H824" s="433">
        <v>1.95</v>
      </c>
      <c r="I824" s="433">
        <v>1.9</v>
      </c>
      <c r="J824" s="433">
        <v>1.93</v>
      </c>
      <c r="K824" s="433">
        <v>2.0299999999999998</v>
      </c>
      <c r="L824" s="433">
        <v>2.14</v>
      </c>
      <c r="M824" s="433">
        <v>2.39</v>
      </c>
      <c r="N824" s="433">
        <v>2.58</v>
      </c>
    </row>
    <row r="825" spans="2:14">
      <c r="B825" s="486">
        <v>43615</v>
      </c>
      <c r="C825" s="487">
        <v>2.37</v>
      </c>
      <c r="D825" s="487">
        <v>2.38</v>
      </c>
      <c r="E825" s="487">
        <v>2.38</v>
      </c>
      <c r="F825" s="487">
        <v>2.4</v>
      </c>
      <c r="G825" s="487">
        <v>2.29</v>
      </c>
      <c r="H825" s="487">
        <v>2.06</v>
      </c>
      <c r="I825" s="487">
        <v>2</v>
      </c>
      <c r="J825" s="487">
        <v>2.0299999999999998</v>
      </c>
      <c r="K825" s="487">
        <v>2.12</v>
      </c>
      <c r="L825" s="487">
        <v>2.2200000000000002</v>
      </c>
      <c r="M825" s="487">
        <v>2.46</v>
      </c>
      <c r="N825" s="487">
        <v>2.65</v>
      </c>
    </row>
    <row r="826" spans="2:14">
      <c r="B826" s="432">
        <v>43614</v>
      </c>
      <c r="C826" s="433">
        <v>2.35</v>
      </c>
      <c r="D826" s="433">
        <v>2.36</v>
      </c>
      <c r="E826" s="433">
        <v>2.37</v>
      </c>
      <c r="F826" s="433">
        <v>2.38</v>
      </c>
      <c r="G826" s="433">
        <v>2.2999999999999998</v>
      </c>
      <c r="H826" s="433">
        <v>2.09</v>
      </c>
      <c r="I826" s="433">
        <v>2.04</v>
      </c>
      <c r="J826" s="433">
        <v>2.0499999999999998</v>
      </c>
      <c r="K826" s="433">
        <v>2.16</v>
      </c>
      <c r="L826" s="433">
        <v>2.25</v>
      </c>
      <c r="M826" s="433">
        <v>2.5</v>
      </c>
      <c r="N826" s="433">
        <v>2.69</v>
      </c>
    </row>
    <row r="827" spans="2:14">
      <c r="B827" s="486">
        <v>43613</v>
      </c>
      <c r="C827" s="487">
        <v>2.35</v>
      </c>
      <c r="D827" s="487">
        <v>2.36</v>
      </c>
      <c r="E827" s="487">
        <v>2.37</v>
      </c>
      <c r="F827" s="487">
        <v>2.38</v>
      </c>
      <c r="G827" s="487">
        <v>2.31</v>
      </c>
      <c r="H827" s="487">
        <v>2.12</v>
      </c>
      <c r="I827" s="487">
        <v>2.06</v>
      </c>
      <c r="J827" s="487">
        <v>2.06</v>
      </c>
      <c r="K827" s="487">
        <v>2.16</v>
      </c>
      <c r="L827" s="487">
        <v>2.2599999999999998</v>
      </c>
      <c r="M827" s="487">
        <v>2.52</v>
      </c>
      <c r="N827" s="487">
        <v>2.7</v>
      </c>
    </row>
    <row r="828" spans="2:14">
      <c r="B828" s="432">
        <v>43609</v>
      </c>
      <c r="C828" s="433">
        <v>2.37</v>
      </c>
      <c r="D828" s="433">
        <v>2.38</v>
      </c>
      <c r="E828" s="433">
        <v>2.35</v>
      </c>
      <c r="F828" s="433">
        <v>2.39</v>
      </c>
      <c r="G828" s="433">
        <v>2.33</v>
      </c>
      <c r="H828" s="433">
        <v>2.16</v>
      </c>
      <c r="I828" s="433">
        <v>2.1</v>
      </c>
      <c r="J828" s="433">
        <v>2.12</v>
      </c>
      <c r="K828" s="433">
        <v>2.2200000000000002</v>
      </c>
      <c r="L828" s="433">
        <v>2.3199999999999998</v>
      </c>
      <c r="M828" s="433">
        <v>2.57</v>
      </c>
      <c r="N828" s="433">
        <v>2.75</v>
      </c>
    </row>
    <row r="829" spans="2:14">
      <c r="B829" s="486">
        <v>43608</v>
      </c>
      <c r="C829" s="487">
        <v>2.38</v>
      </c>
      <c r="D829" s="487">
        <v>2.38</v>
      </c>
      <c r="E829" s="487">
        <v>2.37</v>
      </c>
      <c r="F829" s="487">
        <v>2.4</v>
      </c>
      <c r="G829" s="487">
        <v>2.3199999999999998</v>
      </c>
      <c r="H829" s="487">
        <v>2.12</v>
      </c>
      <c r="I829" s="487">
        <v>2.08</v>
      </c>
      <c r="J829" s="487">
        <v>2.11</v>
      </c>
      <c r="K829" s="487">
        <v>2.2000000000000002</v>
      </c>
      <c r="L829" s="487">
        <v>2.31</v>
      </c>
      <c r="M829" s="487">
        <v>2.56</v>
      </c>
      <c r="N829" s="487">
        <v>2.75</v>
      </c>
    </row>
    <row r="830" spans="2:14">
      <c r="B830" s="432">
        <v>43607</v>
      </c>
      <c r="C830" s="433">
        <v>2.36</v>
      </c>
      <c r="D830" s="433">
        <v>2.37</v>
      </c>
      <c r="E830" s="433">
        <v>2.38</v>
      </c>
      <c r="F830" s="433">
        <v>2.41</v>
      </c>
      <c r="G830" s="433">
        <v>2.37</v>
      </c>
      <c r="H830" s="433">
        <v>2.23</v>
      </c>
      <c r="I830" s="433">
        <v>2.17</v>
      </c>
      <c r="J830" s="433">
        <v>2.19</v>
      </c>
      <c r="K830" s="433">
        <v>2.2799999999999998</v>
      </c>
      <c r="L830" s="433">
        <v>2.39</v>
      </c>
      <c r="M830" s="433">
        <v>2.64</v>
      </c>
      <c r="N830" s="433">
        <v>2.82</v>
      </c>
    </row>
    <row r="831" spans="2:14">
      <c r="B831" s="486">
        <v>43606</v>
      </c>
      <c r="C831" s="487">
        <v>2.37</v>
      </c>
      <c r="D831" s="487">
        <v>2.38</v>
      </c>
      <c r="E831" s="487">
        <v>2.39</v>
      </c>
      <c r="F831" s="487">
        <v>2.42</v>
      </c>
      <c r="G831" s="487">
        <v>2.36</v>
      </c>
      <c r="H831" s="487">
        <v>2.2599999999999998</v>
      </c>
      <c r="I831" s="487">
        <v>2.2000000000000002</v>
      </c>
      <c r="J831" s="487">
        <v>2.23</v>
      </c>
      <c r="K831" s="487">
        <v>2.33</v>
      </c>
      <c r="L831" s="487">
        <v>2.4300000000000002</v>
      </c>
      <c r="M831" s="487">
        <v>2.67</v>
      </c>
      <c r="N831" s="487">
        <v>2.84</v>
      </c>
    </row>
    <row r="832" spans="2:14">
      <c r="B832" s="432">
        <v>43605</v>
      </c>
      <c r="C832" s="433">
        <v>2.39</v>
      </c>
      <c r="D832" s="433">
        <v>2.39</v>
      </c>
      <c r="E832" s="433">
        <v>2.39</v>
      </c>
      <c r="F832" s="433">
        <v>2.42</v>
      </c>
      <c r="G832" s="433">
        <v>2.34</v>
      </c>
      <c r="H832" s="433">
        <v>2.21</v>
      </c>
      <c r="I832" s="433">
        <v>2.17</v>
      </c>
      <c r="J832" s="433">
        <v>2.21</v>
      </c>
      <c r="K832" s="433">
        <v>2.2999999999999998</v>
      </c>
      <c r="L832" s="433">
        <v>2.41</v>
      </c>
      <c r="M832" s="433">
        <v>2.65</v>
      </c>
      <c r="N832" s="433">
        <v>2.83</v>
      </c>
    </row>
    <row r="833" spans="2:14">
      <c r="B833" s="486">
        <v>43602</v>
      </c>
      <c r="C833" s="487">
        <v>2.39</v>
      </c>
      <c r="D833" s="487">
        <v>2.4</v>
      </c>
      <c r="E833" s="487">
        <v>2.39</v>
      </c>
      <c r="F833" s="487">
        <v>2.42</v>
      </c>
      <c r="G833" s="487">
        <v>2.33</v>
      </c>
      <c r="H833" s="487">
        <v>2.2000000000000002</v>
      </c>
      <c r="I833" s="487">
        <v>2.15</v>
      </c>
      <c r="J833" s="487">
        <v>2.17</v>
      </c>
      <c r="K833" s="487">
        <v>2.27</v>
      </c>
      <c r="L833" s="487">
        <v>2.39</v>
      </c>
      <c r="M833" s="487">
        <v>2.63</v>
      </c>
      <c r="N833" s="487">
        <v>2.82</v>
      </c>
    </row>
    <row r="834" spans="2:14">
      <c r="B834" s="432">
        <v>43601</v>
      </c>
      <c r="C834" s="433">
        <v>2.4</v>
      </c>
      <c r="D834" s="433">
        <v>2.41</v>
      </c>
      <c r="E834" s="433">
        <v>2.4</v>
      </c>
      <c r="F834" s="433">
        <v>2.4300000000000002</v>
      </c>
      <c r="G834" s="433">
        <v>2.33</v>
      </c>
      <c r="H834" s="433">
        <v>2.2000000000000002</v>
      </c>
      <c r="I834" s="433">
        <v>2.15</v>
      </c>
      <c r="J834" s="433">
        <v>2.1800000000000002</v>
      </c>
      <c r="K834" s="433">
        <v>2.2799999999999998</v>
      </c>
      <c r="L834" s="433">
        <v>2.4</v>
      </c>
      <c r="M834" s="433">
        <v>2.65</v>
      </c>
      <c r="N834" s="433">
        <v>2.84</v>
      </c>
    </row>
    <row r="835" spans="2:14">
      <c r="B835" s="486">
        <v>43600</v>
      </c>
      <c r="C835" s="487">
        <v>2.4</v>
      </c>
      <c r="D835" s="487">
        <v>2.41</v>
      </c>
      <c r="E835" s="487">
        <v>2.42</v>
      </c>
      <c r="F835" s="487">
        <v>2.4300000000000002</v>
      </c>
      <c r="G835" s="487">
        <v>2.2999999999999998</v>
      </c>
      <c r="H835" s="487">
        <v>2.16</v>
      </c>
      <c r="I835" s="487">
        <v>2.12</v>
      </c>
      <c r="J835" s="487">
        <v>2.15</v>
      </c>
      <c r="K835" s="487">
        <v>2.25</v>
      </c>
      <c r="L835" s="487">
        <v>2.37</v>
      </c>
      <c r="M835" s="487">
        <v>2.63</v>
      </c>
      <c r="N835" s="487">
        <v>2.82</v>
      </c>
    </row>
    <row r="836" spans="2:14">
      <c r="B836" s="432">
        <v>43599</v>
      </c>
      <c r="C836" s="433">
        <v>2.41</v>
      </c>
      <c r="D836" s="433">
        <v>2.42</v>
      </c>
      <c r="E836" s="433">
        <v>2.41</v>
      </c>
      <c r="F836" s="433">
        <v>2.4300000000000002</v>
      </c>
      <c r="G836" s="433">
        <v>2.3199999999999998</v>
      </c>
      <c r="H836" s="433">
        <v>2.2000000000000002</v>
      </c>
      <c r="I836" s="433">
        <v>2.17</v>
      </c>
      <c r="J836" s="433">
        <v>2.2000000000000002</v>
      </c>
      <c r="K836" s="433">
        <v>2.2999999999999998</v>
      </c>
      <c r="L836" s="433">
        <v>2.42</v>
      </c>
      <c r="M836" s="433">
        <v>2.67</v>
      </c>
      <c r="N836" s="433">
        <v>2.86</v>
      </c>
    </row>
    <row r="837" spans="2:14">
      <c r="B837" s="486">
        <v>43598</v>
      </c>
      <c r="C837" s="487">
        <v>2.41</v>
      </c>
      <c r="D837" s="487">
        <v>2.42</v>
      </c>
      <c r="E837" s="487">
        <v>2.41</v>
      </c>
      <c r="F837" s="487">
        <v>2.42</v>
      </c>
      <c r="G837" s="487">
        <v>2.3199999999999998</v>
      </c>
      <c r="H837" s="487">
        <v>2.1800000000000002</v>
      </c>
      <c r="I837" s="487">
        <v>2.15</v>
      </c>
      <c r="J837" s="487">
        <v>2.1800000000000002</v>
      </c>
      <c r="K837" s="487">
        <v>2.2799999999999998</v>
      </c>
      <c r="L837" s="487">
        <v>2.4</v>
      </c>
      <c r="M837" s="487">
        <v>2.65</v>
      </c>
      <c r="N837" s="487">
        <v>2.83</v>
      </c>
    </row>
    <row r="838" spans="2:14">
      <c r="B838" s="432">
        <v>43595</v>
      </c>
      <c r="C838" s="433">
        <v>2.42</v>
      </c>
      <c r="D838" s="433">
        <v>2.4300000000000002</v>
      </c>
      <c r="E838" s="433">
        <v>2.4300000000000002</v>
      </c>
      <c r="F838" s="433">
        <v>2.4500000000000002</v>
      </c>
      <c r="G838" s="433">
        <v>2.36</v>
      </c>
      <c r="H838" s="433">
        <v>2.2599999999999998</v>
      </c>
      <c r="I838" s="433">
        <v>2.23</v>
      </c>
      <c r="J838" s="433">
        <v>2.2599999999999998</v>
      </c>
      <c r="K838" s="433">
        <v>2.37</v>
      </c>
      <c r="L838" s="433">
        <v>2.4700000000000002</v>
      </c>
      <c r="M838" s="433">
        <v>2.7</v>
      </c>
      <c r="N838" s="433">
        <v>2.89</v>
      </c>
    </row>
    <row r="839" spans="2:14">
      <c r="B839" s="486">
        <v>43594</v>
      </c>
      <c r="C839" s="487">
        <v>2.4300000000000002</v>
      </c>
      <c r="D839" s="487">
        <v>2.4300000000000002</v>
      </c>
      <c r="E839" s="487">
        <v>2.4300000000000002</v>
      </c>
      <c r="F839" s="487">
        <v>2.46</v>
      </c>
      <c r="G839" s="487">
        <v>2.36</v>
      </c>
      <c r="H839" s="487">
        <v>2.2599999999999998</v>
      </c>
      <c r="I839" s="487">
        <v>2.2200000000000002</v>
      </c>
      <c r="J839" s="487">
        <v>2.25</v>
      </c>
      <c r="K839" s="487">
        <v>2.34</v>
      </c>
      <c r="L839" s="487">
        <v>2.4500000000000002</v>
      </c>
      <c r="M839" s="487">
        <v>2.69</v>
      </c>
      <c r="N839" s="487">
        <v>2.87</v>
      </c>
    </row>
    <row r="840" spans="2:14">
      <c r="B840" s="432">
        <v>43593</v>
      </c>
      <c r="C840" s="433">
        <v>2.42</v>
      </c>
      <c r="D840" s="433">
        <v>2.4300000000000002</v>
      </c>
      <c r="E840" s="433">
        <v>2.4300000000000002</v>
      </c>
      <c r="F840" s="433">
        <v>2.4500000000000002</v>
      </c>
      <c r="G840" s="433">
        <v>2.37</v>
      </c>
      <c r="H840" s="433">
        <v>2.2999999999999998</v>
      </c>
      <c r="I840" s="433">
        <v>2.2599999999999998</v>
      </c>
      <c r="J840" s="433">
        <v>2.2799999999999998</v>
      </c>
      <c r="K840" s="433">
        <v>2.38</v>
      </c>
      <c r="L840" s="433">
        <v>2.4900000000000002</v>
      </c>
      <c r="M840" s="433">
        <v>2.71</v>
      </c>
      <c r="N840" s="433">
        <v>2.89</v>
      </c>
    </row>
    <row r="841" spans="2:14">
      <c r="B841" s="486">
        <v>43592</v>
      </c>
      <c r="C841" s="487">
        <v>2.44</v>
      </c>
      <c r="D841" s="487">
        <v>2.44</v>
      </c>
      <c r="E841" s="487">
        <v>2.4300000000000002</v>
      </c>
      <c r="F841" s="487">
        <v>2.46</v>
      </c>
      <c r="G841" s="487">
        <v>2.37</v>
      </c>
      <c r="H841" s="487">
        <v>2.2799999999999998</v>
      </c>
      <c r="I841" s="487">
        <v>2.2400000000000002</v>
      </c>
      <c r="J841" s="487">
        <v>2.25</v>
      </c>
      <c r="K841" s="487">
        <v>2.35</v>
      </c>
      <c r="L841" s="487">
        <v>2.4500000000000002</v>
      </c>
      <c r="M841" s="487">
        <v>2.68</v>
      </c>
      <c r="N841" s="487">
        <v>2.86</v>
      </c>
    </row>
    <row r="842" spans="2:14">
      <c r="B842" s="432">
        <v>43591</v>
      </c>
      <c r="C842" s="433">
        <v>2.4300000000000002</v>
      </c>
      <c r="D842" s="433">
        <v>2.44</v>
      </c>
      <c r="E842" s="433">
        <v>2.44</v>
      </c>
      <c r="F842" s="433">
        <v>2.46</v>
      </c>
      <c r="G842" s="433">
        <v>2.39</v>
      </c>
      <c r="H842" s="433">
        <v>2.31</v>
      </c>
      <c r="I842" s="433">
        <v>2.27</v>
      </c>
      <c r="J842" s="433">
        <v>2.2999999999999998</v>
      </c>
      <c r="K842" s="433">
        <v>2.4</v>
      </c>
      <c r="L842" s="433">
        <v>2.5099999999999998</v>
      </c>
      <c r="M842" s="433">
        <v>2.73</v>
      </c>
      <c r="N842" s="433">
        <v>2.91</v>
      </c>
    </row>
    <row r="843" spans="2:14">
      <c r="B843" s="486">
        <v>43588</v>
      </c>
      <c r="C843" s="487">
        <v>2.42</v>
      </c>
      <c r="D843" s="487">
        <v>2.44</v>
      </c>
      <c r="E843" s="487">
        <v>2.4300000000000002</v>
      </c>
      <c r="F843" s="487">
        <v>2.46</v>
      </c>
      <c r="G843" s="487">
        <v>2.41</v>
      </c>
      <c r="H843" s="487">
        <v>2.33</v>
      </c>
      <c r="I843" s="487">
        <v>2.2999999999999998</v>
      </c>
      <c r="J843" s="487">
        <v>2.33</v>
      </c>
      <c r="K843" s="487">
        <v>2.4300000000000002</v>
      </c>
      <c r="L843" s="487">
        <v>2.54</v>
      </c>
      <c r="M843" s="487">
        <v>2.75</v>
      </c>
      <c r="N843" s="487">
        <v>2.93</v>
      </c>
    </row>
    <row r="844" spans="2:14">
      <c r="B844" s="432">
        <v>43587</v>
      </c>
      <c r="C844" s="433">
        <v>2.44</v>
      </c>
      <c r="D844" s="433">
        <v>2.46</v>
      </c>
      <c r="E844" s="433">
        <v>2.4700000000000002</v>
      </c>
      <c r="F844" s="433">
        <v>2.46</v>
      </c>
      <c r="G844" s="433">
        <v>2.41</v>
      </c>
      <c r="H844" s="433">
        <v>2.35</v>
      </c>
      <c r="I844" s="433">
        <v>2.3199999999999998</v>
      </c>
      <c r="J844" s="433">
        <v>2.34</v>
      </c>
      <c r="K844" s="433">
        <v>2.44</v>
      </c>
      <c r="L844" s="433">
        <v>2.5499999999999998</v>
      </c>
      <c r="M844" s="433">
        <v>2.77</v>
      </c>
      <c r="N844" s="433">
        <v>2.94</v>
      </c>
    </row>
    <row r="845" spans="2:14">
      <c r="B845" s="486">
        <v>43586</v>
      </c>
      <c r="C845" s="487">
        <v>2.42</v>
      </c>
      <c r="D845" s="487">
        <v>2.41</v>
      </c>
      <c r="E845" s="487">
        <v>2.4300000000000002</v>
      </c>
      <c r="F845" s="487">
        <v>2.44</v>
      </c>
      <c r="G845" s="487">
        <v>2.39</v>
      </c>
      <c r="H845" s="487">
        <v>2.31</v>
      </c>
      <c r="I845" s="487">
        <v>2.2799999999999998</v>
      </c>
      <c r="J845" s="487">
        <v>2.31</v>
      </c>
      <c r="K845" s="487">
        <v>2.41</v>
      </c>
      <c r="L845" s="487">
        <v>2.52</v>
      </c>
      <c r="M845" s="487">
        <v>2.74</v>
      </c>
      <c r="N845" s="487">
        <v>2.92</v>
      </c>
    </row>
    <row r="846" spans="2:14">
      <c r="B846" s="432">
        <v>43585</v>
      </c>
      <c r="C846" s="433">
        <v>2.4300000000000002</v>
      </c>
      <c r="D846" s="433">
        <v>2.44</v>
      </c>
      <c r="E846" s="433">
        <v>2.4300000000000002</v>
      </c>
      <c r="F846" s="433">
        <v>2.46</v>
      </c>
      <c r="G846" s="433">
        <v>2.39</v>
      </c>
      <c r="H846" s="433">
        <v>2.27</v>
      </c>
      <c r="I846" s="433">
        <v>2.2400000000000002</v>
      </c>
      <c r="J846" s="433">
        <v>2.2799999999999998</v>
      </c>
      <c r="K846" s="433">
        <v>2.39</v>
      </c>
      <c r="L846" s="433">
        <v>2.5099999999999998</v>
      </c>
      <c r="M846" s="433">
        <v>2.75</v>
      </c>
      <c r="N846" s="433">
        <v>2.93</v>
      </c>
    </row>
    <row r="847" spans="2:14">
      <c r="B847" s="486">
        <v>43584</v>
      </c>
      <c r="C847" s="487">
        <v>2.4500000000000002</v>
      </c>
      <c r="D847" s="487">
        <v>2.4500000000000002</v>
      </c>
      <c r="E847" s="487">
        <v>2.44</v>
      </c>
      <c r="F847" s="487">
        <v>2.4700000000000002</v>
      </c>
      <c r="G847" s="487">
        <v>2.42</v>
      </c>
      <c r="H847" s="487">
        <v>2.2999999999999998</v>
      </c>
      <c r="I847" s="487">
        <v>2.27</v>
      </c>
      <c r="J847" s="487">
        <v>2.3199999999999998</v>
      </c>
      <c r="K847" s="487">
        <v>2.42</v>
      </c>
      <c r="L847" s="487">
        <v>2.54</v>
      </c>
      <c r="M847" s="487">
        <v>2.78</v>
      </c>
      <c r="N847" s="487">
        <v>2.96</v>
      </c>
    </row>
    <row r="848" spans="2:14">
      <c r="B848" s="432">
        <v>43581</v>
      </c>
      <c r="C848" s="433">
        <v>2.42</v>
      </c>
      <c r="D848" s="433">
        <v>2.4300000000000002</v>
      </c>
      <c r="E848" s="433">
        <v>2.42</v>
      </c>
      <c r="F848" s="433">
        <v>2.46</v>
      </c>
      <c r="G848" s="433">
        <v>2.41</v>
      </c>
      <c r="H848" s="433">
        <v>2.2799999999999998</v>
      </c>
      <c r="I848" s="433">
        <v>2.25</v>
      </c>
      <c r="J848" s="433">
        <v>2.29</v>
      </c>
      <c r="K848" s="433">
        <v>2.39</v>
      </c>
      <c r="L848" s="433">
        <v>2.5099999999999998</v>
      </c>
      <c r="M848" s="433">
        <v>2.74</v>
      </c>
      <c r="N848" s="433">
        <v>2.92</v>
      </c>
    </row>
    <row r="849" spans="2:14">
      <c r="B849" s="486">
        <v>43580</v>
      </c>
      <c r="C849" s="487">
        <v>2.4300000000000002</v>
      </c>
      <c r="D849" s="487">
        <v>2.44</v>
      </c>
      <c r="E849" s="487">
        <v>2.4300000000000002</v>
      </c>
      <c r="F849" s="487">
        <v>2.46</v>
      </c>
      <c r="G849" s="487">
        <v>2.42</v>
      </c>
      <c r="H849" s="487">
        <v>2.33</v>
      </c>
      <c r="I849" s="487">
        <v>2.29</v>
      </c>
      <c r="J849" s="487">
        <v>2.33</v>
      </c>
      <c r="K849" s="487">
        <v>2.42</v>
      </c>
      <c r="L849" s="487">
        <v>2.54</v>
      </c>
      <c r="M849" s="487">
        <v>2.76</v>
      </c>
      <c r="N849" s="487">
        <v>2.94</v>
      </c>
    </row>
    <row r="850" spans="2:14">
      <c r="B850" s="432">
        <v>43579</v>
      </c>
      <c r="C850" s="433">
        <v>2.42</v>
      </c>
      <c r="D850" s="433">
        <v>2.4300000000000002</v>
      </c>
      <c r="E850" s="433">
        <v>2.44</v>
      </c>
      <c r="F850" s="433">
        <v>2.46</v>
      </c>
      <c r="G850" s="433">
        <v>2.42</v>
      </c>
      <c r="H850" s="433">
        <v>2.3199999999999998</v>
      </c>
      <c r="I850" s="433">
        <v>2.2799999999999998</v>
      </c>
      <c r="J850" s="433">
        <v>2.3199999999999998</v>
      </c>
      <c r="K850" s="433">
        <v>2.41</v>
      </c>
      <c r="L850" s="433">
        <v>2.5299999999999998</v>
      </c>
      <c r="M850" s="433">
        <v>2.76</v>
      </c>
      <c r="N850" s="433">
        <v>2.94</v>
      </c>
    </row>
    <row r="851" spans="2:14">
      <c r="B851" s="486">
        <v>43578</v>
      </c>
      <c r="C851" s="487">
        <v>2.4300000000000002</v>
      </c>
      <c r="D851" s="487">
        <v>2.44</v>
      </c>
      <c r="E851" s="487">
        <v>2.4500000000000002</v>
      </c>
      <c r="F851" s="487">
        <v>2.46</v>
      </c>
      <c r="G851" s="487">
        <v>2.4300000000000002</v>
      </c>
      <c r="H851" s="487">
        <v>2.36</v>
      </c>
      <c r="I851" s="487">
        <v>2.34</v>
      </c>
      <c r="J851" s="487">
        <v>2.36</v>
      </c>
      <c r="K851" s="487">
        <v>2.46</v>
      </c>
      <c r="L851" s="487">
        <v>2.57</v>
      </c>
      <c r="M851" s="487">
        <v>2.81</v>
      </c>
      <c r="N851" s="487">
        <v>2.98</v>
      </c>
    </row>
    <row r="852" spans="2:14">
      <c r="B852" s="432">
        <v>43577</v>
      </c>
      <c r="C852" s="433">
        <v>2.44</v>
      </c>
      <c r="D852" s="433">
        <v>2.44</v>
      </c>
      <c r="E852" s="433">
        <v>2.44</v>
      </c>
      <c r="F852" s="433">
        <v>2.4700000000000002</v>
      </c>
      <c r="G852" s="433">
        <v>2.46</v>
      </c>
      <c r="H852" s="433">
        <v>2.38</v>
      </c>
      <c r="I852" s="433">
        <v>2.36</v>
      </c>
      <c r="J852" s="433">
        <v>2.39</v>
      </c>
      <c r="K852" s="433">
        <v>2.4900000000000002</v>
      </c>
      <c r="L852" s="433">
        <v>2.59</v>
      </c>
      <c r="M852" s="433">
        <v>2.82</v>
      </c>
      <c r="N852" s="433">
        <v>2.99</v>
      </c>
    </row>
    <row r="853" spans="2:14">
      <c r="B853" s="486">
        <v>43573</v>
      </c>
      <c r="C853" s="487">
        <v>2.44</v>
      </c>
      <c r="D853" s="487">
        <v>2.44</v>
      </c>
      <c r="E853" s="487">
        <v>2.42</v>
      </c>
      <c r="F853" s="487">
        <v>2.4700000000000002</v>
      </c>
      <c r="G853" s="487">
        <v>2.44</v>
      </c>
      <c r="H853" s="487">
        <v>2.38</v>
      </c>
      <c r="I853" s="487">
        <v>2.36</v>
      </c>
      <c r="J853" s="487">
        <v>2.38</v>
      </c>
      <c r="K853" s="487">
        <v>2.46</v>
      </c>
      <c r="L853" s="487">
        <v>2.57</v>
      </c>
      <c r="M853" s="487">
        <v>2.78</v>
      </c>
      <c r="N853" s="487">
        <v>2.96</v>
      </c>
    </row>
    <row r="854" spans="2:14">
      <c r="B854" s="432">
        <v>43572</v>
      </c>
      <c r="C854" s="433">
        <v>2.4300000000000002</v>
      </c>
      <c r="D854" s="433">
        <v>2.44</v>
      </c>
      <c r="E854" s="433">
        <v>2.44</v>
      </c>
      <c r="F854" s="433">
        <v>2.4700000000000002</v>
      </c>
      <c r="G854" s="433">
        <v>2.44</v>
      </c>
      <c r="H854" s="433">
        <v>2.4</v>
      </c>
      <c r="I854" s="433">
        <v>2.37</v>
      </c>
      <c r="J854" s="433">
        <v>2.4</v>
      </c>
      <c r="K854" s="433">
        <v>2.4900000000000002</v>
      </c>
      <c r="L854" s="433">
        <v>2.59</v>
      </c>
      <c r="M854" s="433">
        <v>2.81</v>
      </c>
      <c r="N854" s="433">
        <v>2.99</v>
      </c>
    </row>
    <row r="855" spans="2:14">
      <c r="B855" s="486">
        <v>43571</v>
      </c>
      <c r="C855" s="487">
        <v>2.4300000000000002</v>
      </c>
      <c r="D855" s="487">
        <v>2.44</v>
      </c>
      <c r="E855" s="487">
        <v>2.4300000000000002</v>
      </c>
      <c r="F855" s="487">
        <v>2.4700000000000002</v>
      </c>
      <c r="G855" s="487">
        <v>2.4500000000000002</v>
      </c>
      <c r="H855" s="487">
        <v>2.41</v>
      </c>
      <c r="I855" s="487">
        <v>2.38</v>
      </c>
      <c r="J855" s="487">
        <v>2.41</v>
      </c>
      <c r="K855" s="487">
        <v>2.5</v>
      </c>
      <c r="L855" s="487">
        <v>2.6</v>
      </c>
      <c r="M855" s="487">
        <v>2.81</v>
      </c>
      <c r="N855" s="487">
        <v>2.99</v>
      </c>
    </row>
    <row r="856" spans="2:14">
      <c r="B856" s="432">
        <v>43570</v>
      </c>
      <c r="C856" s="433">
        <v>2.42</v>
      </c>
      <c r="D856" s="433">
        <v>2.4300000000000002</v>
      </c>
      <c r="E856" s="433">
        <v>2.4300000000000002</v>
      </c>
      <c r="F856" s="433">
        <v>2.46</v>
      </c>
      <c r="G856" s="433">
        <v>2.4300000000000002</v>
      </c>
      <c r="H856" s="433">
        <v>2.4</v>
      </c>
      <c r="I856" s="433">
        <v>2.36</v>
      </c>
      <c r="J856" s="433">
        <v>2.37</v>
      </c>
      <c r="K856" s="433">
        <v>2.46</v>
      </c>
      <c r="L856" s="433">
        <v>2.5499999999999998</v>
      </c>
      <c r="M856" s="433">
        <v>2.77</v>
      </c>
      <c r="N856" s="433">
        <v>2.96</v>
      </c>
    </row>
    <row r="857" spans="2:14">
      <c r="B857" s="486">
        <v>43567</v>
      </c>
      <c r="C857" s="487">
        <v>2.41</v>
      </c>
      <c r="D857" s="487">
        <v>2.4300000000000002</v>
      </c>
      <c r="E857" s="487">
        <v>2.44</v>
      </c>
      <c r="F857" s="487">
        <v>2.4700000000000002</v>
      </c>
      <c r="G857" s="487">
        <v>2.44</v>
      </c>
      <c r="H857" s="487">
        <v>2.4</v>
      </c>
      <c r="I857" s="487">
        <v>2.36</v>
      </c>
      <c r="J857" s="487">
        <v>2.38</v>
      </c>
      <c r="K857" s="487">
        <v>2.4700000000000002</v>
      </c>
      <c r="L857" s="487">
        <v>2.56</v>
      </c>
      <c r="M857" s="487">
        <v>2.78</v>
      </c>
      <c r="N857" s="487">
        <v>2.97</v>
      </c>
    </row>
    <row r="858" spans="2:14">
      <c r="B858" s="432">
        <v>43566</v>
      </c>
      <c r="C858" s="433">
        <v>2.42</v>
      </c>
      <c r="D858" s="433">
        <v>2.4300000000000002</v>
      </c>
      <c r="E858" s="433">
        <v>2.4300000000000002</v>
      </c>
      <c r="F858" s="433">
        <v>2.46</v>
      </c>
      <c r="G858" s="433">
        <v>2.44</v>
      </c>
      <c r="H858" s="433">
        <v>2.35</v>
      </c>
      <c r="I858" s="433">
        <v>2.2999999999999998</v>
      </c>
      <c r="J858" s="433">
        <v>2.31</v>
      </c>
      <c r="K858" s="433">
        <v>2.4</v>
      </c>
      <c r="L858" s="433">
        <v>2.5099999999999998</v>
      </c>
      <c r="M858" s="433">
        <v>2.74</v>
      </c>
      <c r="N858" s="433">
        <v>2.94</v>
      </c>
    </row>
    <row r="859" spans="2:14">
      <c r="B859" s="486">
        <v>43565</v>
      </c>
      <c r="C859" s="487">
        <v>2.4</v>
      </c>
      <c r="D859" s="487">
        <v>2.41</v>
      </c>
      <c r="E859" s="487">
        <v>2.4300000000000002</v>
      </c>
      <c r="F859" s="487">
        <v>2.46</v>
      </c>
      <c r="G859" s="487">
        <v>2.41</v>
      </c>
      <c r="H859" s="487">
        <v>2.31</v>
      </c>
      <c r="I859" s="487">
        <v>2.27</v>
      </c>
      <c r="J859" s="487">
        <v>2.2799999999999998</v>
      </c>
      <c r="K859" s="487">
        <v>2.37</v>
      </c>
      <c r="L859" s="487">
        <v>2.48</v>
      </c>
      <c r="M859" s="487">
        <v>2.71</v>
      </c>
      <c r="N859" s="487">
        <v>2.9</v>
      </c>
    </row>
    <row r="860" spans="2:14">
      <c r="B860" s="432">
        <v>43564</v>
      </c>
      <c r="C860" s="433">
        <v>2.42</v>
      </c>
      <c r="D860" s="433">
        <v>2.4300000000000002</v>
      </c>
      <c r="E860" s="433">
        <v>2.42</v>
      </c>
      <c r="F860" s="433">
        <v>2.46</v>
      </c>
      <c r="G860" s="433">
        <v>2.42</v>
      </c>
      <c r="H860" s="433">
        <v>2.35</v>
      </c>
      <c r="I860" s="433">
        <v>2.31</v>
      </c>
      <c r="J860" s="433">
        <v>2.31</v>
      </c>
      <c r="K860" s="433">
        <v>2.4</v>
      </c>
      <c r="L860" s="433">
        <v>2.5099999999999998</v>
      </c>
      <c r="M860" s="433">
        <v>2.73</v>
      </c>
      <c r="N860" s="433">
        <v>2.92</v>
      </c>
    </row>
    <row r="861" spans="2:14">
      <c r="B861" s="486">
        <v>43563</v>
      </c>
      <c r="C861" s="487">
        <v>2.4300000000000002</v>
      </c>
      <c r="D861" s="487">
        <v>2.44</v>
      </c>
      <c r="E861" s="487">
        <v>2.4300000000000002</v>
      </c>
      <c r="F861" s="487">
        <v>2.48</v>
      </c>
      <c r="G861" s="487">
        <v>2.4300000000000002</v>
      </c>
      <c r="H861" s="487">
        <v>2.36</v>
      </c>
      <c r="I861" s="487">
        <v>2.31</v>
      </c>
      <c r="J861" s="487">
        <v>2.33</v>
      </c>
      <c r="K861" s="487">
        <v>2.42</v>
      </c>
      <c r="L861" s="487">
        <v>2.52</v>
      </c>
      <c r="M861" s="487">
        <v>2.74</v>
      </c>
      <c r="N861" s="487">
        <v>2.93</v>
      </c>
    </row>
    <row r="862" spans="2:14">
      <c r="B862" s="432">
        <v>43560</v>
      </c>
      <c r="C862" s="433">
        <v>2.42</v>
      </c>
      <c r="D862" s="433">
        <v>2.4300000000000002</v>
      </c>
      <c r="E862" s="433">
        <v>2.44</v>
      </c>
      <c r="F862" s="433">
        <v>2.46</v>
      </c>
      <c r="G862" s="433">
        <v>2.4300000000000002</v>
      </c>
      <c r="H862" s="433">
        <v>2.35</v>
      </c>
      <c r="I862" s="433">
        <v>2.2999999999999998</v>
      </c>
      <c r="J862" s="433">
        <v>2.31</v>
      </c>
      <c r="K862" s="433">
        <v>2.4</v>
      </c>
      <c r="L862" s="433">
        <v>2.5</v>
      </c>
      <c r="M862" s="433">
        <v>2.72</v>
      </c>
      <c r="N862" s="433">
        <v>2.91</v>
      </c>
    </row>
    <row r="863" spans="2:14">
      <c r="B863" s="486">
        <v>43559</v>
      </c>
      <c r="C863" s="487">
        <v>2.4300000000000002</v>
      </c>
      <c r="D863" s="487">
        <v>2.4300000000000002</v>
      </c>
      <c r="E863" s="487">
        <v>2.44</v>
      </c>
      <c r="F863" s="487">
        <v>2.46</v>
      </c>
      <c r="G863" s="487">
        <v>2.41</v>
      </c>
      <c r="H863" s="487">
        <v>2.33</v>
      </c>
      <c r="I863" s="487">
        <v>2.29</v>
      </c>
      <c r="J863" s="487">
        <v>2.3199999999999998</v>
      </c>
      <c r="K863" s="487">
        <v>2.41</v>
      </c>
      <c r="L863" s="487">
        <v>2.5099999999999998</v>
      </c>
      <c r="M863" s="487">
        <v>2.74</v>
      </c>
      <c r="N863" s="487">
        <v>2.92</v>
      </c>
    </row>
    <row r="864" spans="2:14">
      <c r="B864" s="432">
        <v>43558</v>
      </c>
      <c r="C864" s="433">
        <v>2.42</v>
      </c>
      <c r="D864" s="433">
        <v>2.4300000000000002</v>
      </c>
      <c r="E864" s="433">
        <v>2.44</v>
      </c>
      <c r="F864" s="433">
        <v>2.4500000000000002</v>
      </c>
      <c r="G864" s="433">
        <v>2.41</v>
      </c>
      <c r="H864" s="433">
        <v>2.33</v>
      </c>
      <c r="I864" s="433">
        <v>2.29</v>
      </c>
      <c r="J864" s="433">
        <v>2.3199999999999998</v>
      </c>
      <c r="K864" s="433">
        <v>2.42</v>
      </c>
      <c r="L864" s="433">
        <v>2.52</v>
      </c>
      <c r="M864" s="433">
        <v>2.75</v>
      </c>
      <c r="N864" s="433">
        <v>2.93</v>
      </c>
    </row>
    <row r="865" spans="2:14">
      <c r="B865" s="486">
        <v>43557</v>
      </c>
      <c r="C865" s="487">
        <v>2.4300000000000002</v>
      </c>
      <c r="D865" s="487">
        <v>2.42</v>
      </c>
      <c r="E865" s="487">
        <v>2.42</v>
      </c>
      <c r="F865" s="487">
        <v>2.4500000000000002</v>
      </c>
      <c r="G865" s="487">
        <v>2.41</v>
      </c>
      <c r="H865" s="487">
        <v>2.2999999999999998</v>
      </c>
      <c r="I865" s="487">
        <v>2.2599999999999998</v>
      </c>
      <c r="J865" s="487">
        <v>2.2799999999999998</v>
      </c>
      <c r="K865" s="487">
        <v>2.38</v>
      </c>
      <c r="L865" s="487">
        <v>2.48</v>
      </c>
      <c r="M865" s="487">
        <v>2.7</v>
      </c>
      <c r="N865" s="487">
        <v>2.88</v>
      </c>
    </row>
    <row r="866" spans="2:14">
      <c r="B866" s="432">
        <v>43556</v>
      </c>
      <c r="C866" s="433">
        <v>2.42</v>
      </c>
      <c r="D866" s="433">
        <v>2.4300000000000002</v>
      </c>
      <c r="E866" s="433">
        <v>2.4300000000000002</v>
      </c>
      <c r="F866" s="433">
        <v>2.46</v>
      </c>
      <c r="G866" s="433">
        <v>2.41</v>
      </c>
      <c r="H866" s="433">
        <v>2.33</v>
      </c>
      <c r="I866" s="433">
        <v>2.29</v>
      </c>
      <c r="J866" s="433">
        <v>2.31</v>
      </c>
      <c r="K866" s="433">
        <v>2.4</v>
      </c>
      <c r="L866" s="433">
        <v>2.4900000000000002</v>
      </c>
      <c r="M866" s="433">
        <v>2.71</v>
      </c>
      <c r="N866" s="433">
        <v>2.89</v>
      </c>
    </row>
    <row r="867" spans="2:14">
      <c r="B867" s="486">
        <v>43553</v>
      </c>
      <c r="C867" s="487">
        <v>2.4300000000000002</v>
      </c>
      <c r="D867" s="487">
        <v>2.44</v>
      </c>
      <c r="E867" s="487">
        <v>2.4</v>
      </c>
      <c r="F867" s="487">
        <v>2.44</v>
      </c>
      <c r="G867" s="487">
        <v>2.4</v>
      </c>
      <c r="H867" s="487">
        <v>2.27</v>
      </c>
      <c r="I867" s="487">
        <v>2.21</v>
      </c>
      <c r="J867" s="487">
        <v>2.23</v>
      </c>
      <c r="K867" s="487">
        <v>2.31</v>
      </c>
      <c r="L867" s="487">
        <v>2.41</v>
      </c>
      <c r="M867" s="487">
        <v>2.63</v>
      </c>
      <c r="N867" s="487">
        <v>2.81</v>
      </c>
    </row>
    <row r="868" spans="2:14">
      <c r="B868" s="432">
        <v>43552</v>
      </c>
      <c r="C868" s="433">
        <v>2.44</v>
      </c>
      <c r="D868" s="433">
        <v>2.4500000000000002</v>
      </c>
      <c r="E868" s="433">
        <v>2.4300000000000002</v>
      </c>
      <c r="F868" s="433">
        <v>2.44</v>
      </c>
      <c r="G868" s="433">
        <v>2.4</v>
      </c>
      <c r="H868" s="433">
        <v>2.23</v>
      </c>
      <c r="I868" s="433">
        <v>2.1800000000000002</v>
      </c>
      <c r="J868" s="433">
        <v>2.2000000000000002</v>
      </c>
      <c r="K868" s="433">
        <v>2.29</v>
      </c>
      <c r="L868" s="433">
        <v>2.39</v>
      </c>
      <c r="M868" s="433">
        <v>2.62</v>
      </c>
      <c r="N868" s="433">
        <v>2.81</v>
      </c>
    </row>
    <row r="869" spans="2:14">
      <c r="B869" s="486">
        <v>43551</v>
      </c>
      <c r="C869" s="487">
        <v>2.4500000000000002</v>
      </c>
      <c r="D869" s="487">
        <v>2.4300000000000002</v>
      </c>
      <c r="E869" s="487">
        <v>2.44</v>
      </c>
      <c r="F869" s="487">
        <v>2.46</v>
      </c>
      <c r="G869" s="487">
        <v>2.4</v>
      </c>
      <c r="H869" s="487">
        <v>2.2200000000000002</v>
      </c>
      <c r="I869" s="487">
        <v>2.16</v>
      </c>
      <c r="J869" s="487">
        <v>2.1800000000000002</v>
      </c>
      <c r="K869" s="487">
        <v>2.2799999999999998</v>
      </c>
      <c r="L869" s="487">
        <v>2.39</v>
      </c>
      <c r="M869" s="487">
        <v>2.63</v>
      </c>
      <c r="N869" s="487">
        <v>2.83</v>
      </c>
    </row>
    <row r="870" spans="2:14">
      <c r="B870" s="432">
        <v>43550</v>
      </c>
      <c r="C870" s="433">
        <v>2.46</v>
      </c>
      <c r="D870" s="433">
        <v>2.44</v>
      </c>
      <c r="E870" s="433">
        <v>2.46</v>
      </c>
      <c r="F870" s="433">
        <v>2.4900000000000002</v>
      </c>
      <c r="G870" s="433">
        <v>2.44</v>
      </c>
      <c r="H870" s="433">
        <v>2.2400000000000002</v>
      </c>
      <c r="I870" s="433">
        <v>2.1800000000000002</v>
      </c>
      <c r="J870" s="433">
        <v>2.1800000000000002</v>
      </c>
      <c r="K870" s="433">
        <v>2.29</v>
      </c>
      <c r="L870" s="433">
        <v>2.41</v>
      </c>
      <c r="M870" s="433">
        <v>2.67</v>
      </c>
      <c r="N870" s="433">
        <v>2.86</v>
      </c>
    </row>
    <row r="871" spans="2:14">
      <c r="B871" s="486">
        <v>43549</v>
      </c>
      <c r="C871" s="487">
        <v>2.4700000000000002</v>
      </c>
      <c r="D871" s="487">
        <v>2.4700000000000002</v>
      </c>
      <c r="E871" s="487">
        <v>2.46</v>
      </c>
      <c r="F871" s="487">
        <v>2.4900000000000002</v>
      </c>
      <c r="G871" s="487">
        <v>2.41</v>
      </c>
      <c r="H871" s="487">
        <v>2.2599999999999998</v>
      </c>
      <c r="I871" s="487">
        <v>2.19</v>
      </c>
      <c r="J871" s="487">
        <v>2.21</v>
      </c>
      <c r="K871" s="487">
        <v>2.3199999999999998</v>
      </c>
      <c r="L871" s="487">
        <v>2.4300000000000002</v>
      </c>
      <c r="M871" s="487">
        <v>2.68</v>
      </c>
      <c r="N871" s="487">
        <v>2.87</v>
      </c>
    </row>
    <row r="872" spans="2:14">
      <c r="B872" s="432">
        <v>43546</v>
      </c>
      <c r="C872" s="433">
        <v>2.4900000000000002</v>
      </c>
      <c r="D872" s="433">
        <v>2.48</v>
      </c>
      <c r="E872" s="433">
        <v>2.46</v>
      </c>
      <c r="F872" s="433">
        <v>2.48</v>
      </c>
      <c r="G872" s="433">
        <v>2.4500000000000002</v>
      </c>
      <c r="H872" s="433">
        <v>2.31</v>
      </c>
      <c r="I872" s="433">
        <v>2.2400000000000002</v>
      </c>
      <c r="J872" s="433">
        <v>2.2400000000000002</v>
      </c>
      <c r="K872" s="433">
        <v>2.34</v>
      </c>
      <c r="L872" s="433">
        <v>2.44</v>
      </c>
      <c r="M872" s="433">
        <v>2.69</v>
      </c>
      <c r="N872" s="433">
        <v>2.88</v>
      </c>
    </row>
    <row r="873" spans="2:14">
      <c r="B873" s="486">
        <v>43545</v>
      </c>
      <c r="C873" s="487">
        <v>2.5099999999999998</v>
      </c>
      <c r="D873" s="487">
        <v>2.4700000000000002</v>
      </c>
      <c r="E873" s="487">
        <v>2.4900000000000002</v>
      </c>
      <c r="F873" s="487">
        <v>2.5</v>
      </c>
      <c r="G873" s="487">
        <v>2.48</v>
      </c>
      <c r="H873" s="487">
        <v>2.41</v>
      </c>
      <c r="I873" s="487">
        <v>2.34</v>
      </c>
      <c r="J873" s="487">
        <v>2.34</v>
      </c>
      <c r="K873" s="487">
        <v>2.44</v>
      </c>
      <c r="L873" s="487">
        <v>2.54</v>
      </c>
      <c r="M873" s="487">
        <v>2.78</v>
      </c>
      <c r="N873" s="487">
        <v>2.96</v>
      </c>
    </row>
    <row r="874" spans="2:14">
      <c r="B874" s="432">
        <v>43544</v>
      </c>
      <c r="C874" s="433">
        <v>2.4500000000000002</v>
      </c>
      <c r="D874" s="433">
        <v>2.4500000000000002</v>
      </c>
      <c r="E874" s="433">
        <v>2.48</v>
      </c>
      <c r="F874" s="433">
        <v>2.4900000000000002</v>
      </c>
      <c r="G874" s="433">
        <v>2.4700000000000002</v>
      </c>
      <c r="H874" s="433">
        <v>2.4</v>
      </c>
      <c r="I874" s="433">
        <v>2.34</v>
      </c>
      <c r="J874" s="433">
        <v>2.34</v>
      </c>
      <c r="K874" s="433">
        <v>2.44</v>
      </c>
      <c r="L874" s="433">
        <v>2.54</v>
      </c>
      <c r="M874" s="433">
        <v>2.79</v>
      </c>
      <c r="N874" s="433">
        <v>2.98</v>
      </c>
    </row>
    <row r="875" spans="2:14">
      <c r="B875" s="486">
        <v>43543</v>
      </c>
      <c r="C875" s="487">
        <v>2.46</v>
      </c>
      <c r="D875" s="487">
        <v>2.4700000000000002</v>
      </c>
      <c r="E875" s="487">
        <v>2.46</v>
      </c>
      <c r="F875" s="487">
        <v>2.52</v>
      </c>
      <c r="G875" s="487">
        <v>2.5</v>
      </c>
      <c r="H875" s="487">
        <v>2.46</v>
      </c>
      <c r="I875" s="487">
        <v>2.42</v>
      </c>
      <c r="J875" s="487">
        <v>2.42</v>
      </c>
      <c r="K875" s="487">
        <v>2.5099999999999998</v>
      </c>
      <c r="L875" s="487">
        <v>2.61</v>
      </c>
      <c r="M875" s="487">
        <v>2.84</v>
      </c>
      <c r="N875" s="487">
        <v>3.02</v>
      </c>
    </row>
    <row r="876" spans="2:14">
      <c r="B876" s="432">
        <v>43542</v>
      </c>
      <c r="C876" s="433">
        <v>2.4700000000000002</v>
      </c>
      <c r="D876" s="433">
        <v>2.46</v>
      </c>
      <c r="E876" s="433">
        <v>2.44</v>
      </c>
      <c r="F876" s="433">
        <v>2.5099999999999998</v>
      </c>
      <c r="G876" s="433">
        <v>2.52</v>
      </c>
      <c r="H876" s="433">
        <v>2.4500000000000002</v>
      </c>
      <c r="I876" s="433">
        <v>2.41</v>
      </c>
      <c r="J876" s="433">
        <v>2.42</v>
      </c>
      <c r="K876" s="433">
        <v>2.5099999999999998</v>
      </c>
      <c r="L876" s="433">
        <v>2.6</v>
      </c>
      <c r="M876" s="433">
        <v>2.83</v>
      </c>
      <c r="N876" s="433">
        <v>3.01</v>
      </c>
    </row>
    <row r="877" spans="2:14">
      <c r="B877" s="486">
        <v>43539</v>
      </c>
      <c r="C877" s="487">
        <v>2.46</v>
      </c>
      <c r="D877" s="487">
        <v>2.46</v>
      </c>
      <c r="E877" s="487">
        <v>2.4500000000000002</v>
      </c>
      <c r="F877" s="487">
        <v>2.52</v>
      </c>
      <c r="G877" s="487">
        <v>2.52</v>
      </c>
      <c r="H877" s="487">
        <v>2.4300000000000002</v>
      </c>
      <c r="I877" s="487">
        <v>2.39</v>
      </c>
      <c r="J877" s="487">
        <v>2.4</v>
      </c>
      <c r="K877" s="487">
        <v>2.4900000000000002</v>
      </c>
      <c r="L877" s="487">
        <v>2.59</v>
      </c>
      <c r="M877" s="487">
        <v>2.83</v>
      </c>
      <c r="N877" s="487">
        <v>3.02</v>
      </c>
    </row>
    <row r="878" spans="2:14">
      <c r="B878" s="432">
        <v>43538</v>
      </c>
      <c r="C878" s="433">
        <v>2.48</v>
      </c>
      <c r="D878" s="433">
        <v>2.46</v>
      </c>
      <c r="E878" s="433">
        <v>2.4500000000000002</v>
      </c>
      <c r="F878" s="433">
        <v>2.52</v>
      </c>
      <c r="G878" s="433">
        <v>2.52</v>
      </c>
      <c r="H878" s="433">
        <v>2.46</v>
      </c>
      <c r="I878" s="433">
        <v>2.42</v>
      </c>
      <c r="J878" s="433">
        <v>2.4300000000000002</v>
      </c>
      <c r="K878" s="433">
        <v>2.5299999999999998</v>
      </c>
      <c r="L878" s="433">
        <v>2.63</v>
      </c>
      <c r="M878" s="433">
        <v>2.86</v>
      </c>
      <c r="N878" s="433">
        <v>3.04</v>
      </c>
    </row>
    <row r="879" spans="2:14">
      <c r="B879" s="486">
        <v>43537</v>
      </c>
      <c r="C879" s="487">
        <v>2.4300000000000002</v>
      </c>
      <c r="D879" s="487">
        <v>2.44</v>
      </c>
      <c r="E879" s="487">
        <v>2.4500000000000002</v>
      </c>
      <c r="F879" s="487">
        <v>2.5299999999999998</v>
      </c>
      <c r="G879" s="487">
        <v>2.5299999999999998</v>
      </c>
      <c r="H879" s="487">
        <v>2.4500000000000002</v>
      </c>
      <c r="I879" s="487">
        <v>2.41</v>
      </c>
      <c r="J879" s="487">
        <v>2.42</v>
      </c>
      <c r="K879" s="487">
        <v>2.5099999999999998</v>
      </c>
      <c r="L879" s="487">
        <v>2.61</v>
      </c>
      <c r="M879" s="487">
        <v>2.82</v>
      </c>
      <c r="N879" s="487">
        <v>3.02</v>
      </c>
    </row>
    <row r="880" spans="2:14">
      <c r="B880" s="432">
        <v>43536</v>
      </c>
      <c r="C880" s="433">
        <v>2.44</v>
      </c>
      <c r="D880" s="433">
        <v>2.46</v>
      </c>
      <c r="E880" s="433">
        <v>2.46</v>
      </c>
      <c r="F880" s="433">
        <v>2.5299999999999998</v>
      </c>
      <c r="G880" s="433">
        <v>2.52</v>
      </c>
      <c r="H880" s="433">
        <v>2.4500000000000002</v>
      </c>
      <c r="I880" s="433">
        <v>2.41</v>
      </c>
      <c r="J880" s="433">
        <v>2.41</v>
      </c>
      <c r="K880" s="433">
        <v>2.5</v>
      </c>
      <c r="L880" s="433">
        <v>2.61</v>
      </c>
      <c r="M880" s="433">
        <v>2.82</v>
      </c>
      <c r="N880" s="433">
        <v>3</v>
      </c>
    </row>
    <row r="881" spans="2:14">
      <c r="B881" s="486">
        <v>43535</v>
      </c>
      <c r="C881" s="487">
        <v>2.44</v>
      </c>
      <c r="D881" s="487">
        <v>2.4500000000000002</v>
      </c>
      <c r="E881" s="487">
        <v>2.46</v>
      </c>
      <c r="F881" s="487">
        <v>2.54</v>
      </c>
      <c r="G881" s="487">
        <v>2.5299999999999998</v>
      </c>
      <c r="H881" s="487">
        <v>2.4700000000000002</v>
      </c>
      <c r="I881" s="487">
        <v>2.4500000000000002</v>
      </c>
      <c r="J881" s="487">
        <v>2.44</v>
      </c>
      <c r="K881" s="487">
        <v>2.5299999999999998</v>
      </c>
      <c r="L881" s="487">
        <v>2.64</v>
      </c>
      <c r="M881" s="487">
        <v>2.86</v>
      </c>
      <c r="N881" s="487">
        <v>3.03</v>
      </c>
    </row>
    <row r="882" spans="2:14">
      <c r="B882" s="432">
        <v>43532</v>
      </c>
      <c r="C882" s="433">
        <v>2.4500000000000002</v>
      </c>
      <c r="D882" s="433">
        <v>2.46</v>
      </c>
      <c r="E882" s="433">
        <v>2.46</v>
      </c>
      <c r="F882" s="433">
        <v>2.52</v>
      </c>
      <c r="G882" s="433">
        <v>2.5299999999999998</v>
      </c>
      <c r="H882" s="433">
        <v>2.4500000000000002</v>
      </c>
      <c r="I882" s="433">
        <v>2.4300000000000002</v>
      </c>
      <c r="J882" s="433">
        <v>2.42</v>
      </c>
      <c r="K882" s="433">
        <v>2.5099999999999998</v>
      </c>
      <c r="L882" s="433">
        <v>2.62</v>
      </c>
      <c r="M882" s="433">
        <v>2.83</v>
      </c>
      <c r="N882" s="433">
        <v>3</v>
      </c>
    </row>
    <row r="883" spans="2:14">
      <c r="B883" s="486">
        <v>43531</v>
      </c>
      <c r="C883" s="487">
        <v>2.4500000000000002</v>
      </c>
      <c r="D883" s="487">
        <v>2.46</v>
      </c>
      <c r="E883" s="487">
        <v>2.4500000000000002</v>
      </c>
      <c r="F883" s="487">
        <v>2.52</v>
      </c>
      <c r="G883" s="487">
        <v>2.52</v>
      </c>
      <c r="H883" s="487">
        <v>2.4700000000000002</v>
      </c>
      <c r="I883" s="487">
        <v>2.44</v>
      </c>
      <c r="J883" s="487">
        <v>2.44</v>
      </c>
      <c r="K883" s="487">
        <v>2.54</v>
      </c>
      <c r="L883" s="487">
        <v>2.64</v>
      </c>
      <c r="M883" s="487">
        <v>2.86</v>
      </c>
      <c r="N883" s="487">
        <v>3.03</v>
      </c>
    </row>
    <row r="884" spans="2:14">
      <c r="B884" s="432">
        <v>43530</v>
      </c>
      <c r="C884" s="433">
        <v>2.4300000000000002</v>
      </c>
      <c r="D884" s="433">
        <v>2.44</v>
      </c>
      <c r="E884" s="433">
        <v>2.4700000000000002</v>
      </c>
      <c r="F884" s="433">
        <v>2.5299999999999998</v>
      </c>
      <c r="G884" s="433">
        <v>2.54</v>
      </c>
      <c r="H884" s="433">
        <v>2.52</v>
      </c>
      <c r="I884" s="433">
        <v>2.4900000000000002</v>
      </c>
      <c r="J884" s="433">
        <v>2.4900000000000002</v>
      </c>
      <c r="K884" s="433">
        <v>2.59</v>
      </c>
      <c r="L884" s="433">
        <v>2.69</v>
      </c>
      <c r="M884" s="433">
        <v>2.9</v>
      </c>
      <c r="N884" s="433">
        <v>3.06</v>
      </c>
    </row>
    <row r="885" spans="2:14">
      <c r="B885" s="486">
        <v>43529</v>
      </c>
      <c r="C885" s="487">
        <v>2.44</v>
      </c>
      <c r="D885" s="487">
        <v>2.4500000000000002</v>
      </c>
      <c r="E885" s="487">
        <v>2.46</v>
      </c>
      <c r="F885" s="487">
        <v>2.5299999999999998</v>
      </c>
      <c r="G885" s="487">
        <v>2.54</v>
      </c>
      <c r="H885" s="487">
        <v>2.5499999999999998</v>
      </c>
      <c r="I885" s="487">
        <v>2.52</v>
      </c>
      <c r="J885" s="487">
        <v>2.5299999999999998</v>
      </c>
      <c r="K885" s="487">
        <v>2.63</v>
      </c>
      <c r="L885" s="487">
        <v>2.72</v>
      </c>
      <c r="M885" s="487">
        <v>2.93</v>
      </c>
      <c r="N885" s="487">
        <v>3.08</v>
      </c>
    </row>
    <row r="886" spans="2:14">
      <c r="B886" s="432">
        <v>43528</v>
      </c>
      <c r="C886" s="433">
        <v>2.4500000000000002</v>
      </c>
      <c r="D886" s="433">
        <v>2.46</v>
      </c>
      <c r="E886" s="433">
        <v>2.46</v>
      </c>
      <c r="F886" s="433">
        <v>2.54</v>
      </c>
      <c r="G886" s="433">
        <v>2.54</v>
      </c>
      <c r="H886" s="433">
        <v>2.5499999999999998</v>
      </c>
      <c r="I886" s="433">
        <v>2.52</v>
      </c>
      <c r="J886" s="433">
        <v>2.5299999999999998</v>
      </c>
      <c r="K886" s="433">
        <v>2.63</v>
      </c>
      <c r="L886" s="433">
        <v>2.72</v>
      </c>
      <c r="M886" s="433">
        <v>2.93</v>
      </c>
      <c r="N886" s="433">
        <v>3.09</v>
      </c>
    </row>
    <row r="887" spans="2:14">
      <c r="B887" s="486">
        <v>43525</v>
      </c>
      <c r="C887" s="487">
        <v>2.44</v>
      </c>
      <c r="D887" s="487">
        <v>2.46</v>
      </c>
      <c r="E887" s="487">
        <v>2.44</v>
      </c>
      <c r="F887" s="487">
        <v>2.52</v>
      </c>
      <c r="G887" s="487">
        <v>2.5499999999999998</v>
      </c>
      <c r="H887" s="487">
        <v>2.5499999999999998</v>
      </c>
      <c r="I887" s="487">
        <v>2.54</v>
      </c>
      <c r="J887" s="487">
        <v>2.56</v>
      </c>
      <c r="K887" s="487">
        <v>2.67</v>
      </c>
      <c r="L887" s="487">
        <v>2.76</v>
      </c>
      <c r="M887" s="487">
        <v>2.97</v>
      </c>
      <c r="N887" s="487">
        <v>3.13</v>
      </c>
    </row>
    <row r="888" spans="2:14">
      <c r="B888" s="432">
        <v>43524</v>
      </c>
      <c r="C888" s="433">
        <v>2.44</v>
      </c>
      <c r="D888" s="433">
        <v>2.4700000000000002</v>
      </c>
      <c r="E888" s="433">
        <v>2.4500000000000002</v>
      </c>
      <c r="F888" s="433">
        <v>2.5</v>
      </c>
      <c r="G888" s="433">
        <v>2.54</v>
      </c>
      <c r="H888" s="433">
        <v>2.52</v>
      </c>
      <c r="I888" s="433">
        <v>2.5</v>
      </c>
      <c r="J888" s="433">
        <v>2.52</v>
      </c>
      <c r="K888" s="433">
        <v>2.63</v>
      </c>
      <c r="L888" s="433">
        <v>2.73</v>
      </c>
      <c r="M888" s="433">
        <v>2.94</v>
      </c>
      <c r="N888" s="433">
        <v>3.09</v>
      </c>
    </row>
    <row r="889" spans="2:14">
      <c r="B889" s="486">
        <v>43523</v>
      </c>
      <c r="C889" s="487">
        <v>2.4300000000000002</v>
      </c>
      <c r="D889" s="487">
        <v>2.44</v>
      </c>
      <c r="E889" s="487">
        <v>2.4500000000000002</v>
      </c>
      <c r="F889" s="487">
        <v>2.52</v>
      </c>
      <c r="G889" s="487">
        <v>2.54</v>
      </c>
      <c r="H889" s="487">
        <v>2.5</v>
      </c>
      <c r="I889" s="487">
        <v>2.48</v>
      </c>
      <c r="J889" s="487">
        <v>2.4900000000000002</v>
      </c>
      <c r="K889" s="487">
        <v>2.59</v>
      </c>
      <c r="L889" s="487">
        <v>2.69</v>
      </c>
      <c r="M889" s="487">
        <v>2.91</v>
      </c>
      <c r="N889" s="487">
        <v>3.07</v>
      </c>
    </row>
    <row r="890" spans="2:14">
      <c r="B890" s="432">
        <v>43522</v>
      </c>
      <c r="C890" s="433">
        <v>2.4300000000000002</v>
      </c>
      <c r="D890" s="433">
        <v>2.44</v>
      </c>
      <c r="E890" s="433">
        <v>2.4500000000000002</v>
      </c>
      <c r="F890" s="433">
        <v>2.5099999999999998</v>
      </c>
      <c r="G890" s="433">
        <v>2.5499999999999998</v>
      </c>
      <c r="H890" s="433">
        <v>2.48</v>
      </c>
      <c r="I890" s="433">
        <v>2.44</v>
      </c>
      <c r="J890" s="433">
        <v>2.4500000000000002</v>
      </c>
      <c r="K890" s="433">
        <v>2.54</v>
      </c>
      <c r="L890" s="433">
        <v>2.64</v>
      </c>
      <c r="M890" s="433">
        <v>2.84</v>
      </c>
      <c r="N890" s="433">
        <v>3.01</v>
      </c>
    </row>
    <row r="891" spans="2:14">
      <c r="B891" s="486">
        <v>43521</v>
      </c>
      <c r="C891" s="487">
        <v>2.44</v>
      </c>
      <c r="D891" s="487">
        <v>2.46</v>
      </c>
      <c r="E891" s="487">
        <v>2.4700000000000002</v>
      </c>
      <c r="F891" s="487">
        <v>2.5099999999999998</v>
      </c>
      <c r="G891" s="487">
        <v>2.56</v>
      </c>
      <c r="H891" s="487">
        <v>2.5099999999999998</v>
      </c>
      <c r="I891" s="487">
        <v>2.48</v>
      </c>
      <c r="J891" s="487">
        <v>2.48</v>
      </c>
      <c r="K891" s="487">
        <v>2.57</v>
      </c>
      <c r="L891" s="487">
        <v>2.67</v>
      </c>
      <c r="M891" s="487">
        <v>2.87</v>
      </c>
      <c r="N891" s="487">
        <v>3.03</v>
      </c>
    </row>
    <row r="892" spans="2:14">
      <c r="B892" s="432">
        <v>43518</v>
      </c>
      <c r="C892" s="433">
        <v>2.4300000000000002</v>
      </c>
      <c r="D892" s="433">
        <v>2.4500000000000002</v>
      </c>
      <c r="E892" s="433">
        <v>2.46</v>
      </c>
      <c r="F892" s="433">
        <v>2.5099999999999998</v>
      </c>
      <c r="G892" s="433">
        <v>2.5499999999999998</v>
      </c>
      <c r="H892" s="433">
        <v>2.48</v>
      </c>
      <c r="I892" s="433">
        <v>2.46</v>
      </c>
      <c r="J892" s="433">
        <v>2.4700000000000002</v>
      </c>
      <c r="K892" s="433">
        <v>2.5499999999999998</v>
      </c>
      <c r="L892" s="433">
        <v>2.65</v>
      </c>
      <c r="M892" s="433">
        <v>2.86</v>
      </c>
      <c r="N892" s="433">
        <v>3.02</v>
      </c>
    </row>
    <row r="893" spans="2:14">
      <c r="B893" s="486">
        <v>43517</v>
      </c>
      <c r="C893" s="487">
        <v>2.4300000000000002</v>
      </c>
      <c r="D893" s="487">
        <v>2.44</v>
      </c>
      <c r="E893" s="487">
        <v>2.4500000000000002</v>
      </c>
      <c r="F893" s="487">
        <v>2.5099999999999998</v>
      </c>
      <c r="G893" s="487">
        <v>2.5499999999999998</v>
      </c>
      <c r="H893" s="487">
        <v>2.5299999999999998</v>
      </c>
      <c r="I893" s="487">
        <v>2.4900000000000002</v>
      </c>
      <c r="J893" s="487">
        <v>2.5099999999999998</v>
      </c>
      <c r="K893" s="487">
        <v>2.59</v>
      </c>
      <c r="L893" s="487">
        <v>2.69</v>
      </c>
      <c r="M893" s="487">
        <v>2.89</v>
      </c>
      <c r="N893" s="487">
        <v>3.05</v>
      </c>
    </row>
    <row r="894" spans="2:14">
      <c r="B894" s="432">
        <v>43516</v>
      </c>
      <c r="C894" s="433">
        <v>2.41</v>
      </c>
      <c r="D894" s="433">
        <v>2.42</v>
      </c>
      <c r="E894" s="433">
        <v>2.4500000000000002</v>
      </c>
      <c r="F894" s="433">
        <v>2.5099999999999998</v>
      </c>
      <c r="G894" s="433">
        <v>2.54</v>
      </c>
      <c r="H894" s="433">
        <v>2.5</v>
      </c>
      <c r="I894" s="433">
        <v>2.4700000000000002</v>
      </c>
      <c r="J894" s="433">
        <v>2.4700000000000002</v>
      </c>
      <c r="K894" s="433">
        <v>2.5499999999999998</v>
      </c>
      <c r="L894" s="433">
        <v>2.65</v>
      </c>
      <c r="M894" s="433">
        <v>2.84</v>
      </c>
      <c r="N894" s="433">
        <v>3</v>
      </c>
    </row>
    <row r="895" spans="2:14">
      <c r="B895" s="486">
        <v>43515</v>
      </c>
      <c r="C895" s="487">
        <v>2.44</v>
      </c>
      <c r="D895" s="487">
        <v>2.42</v>
      </c>
      <c r="E895" s="487">
        <v>2.4500000000000002</v>
      </c>
      <c r="F895" s="487">
        <v>2.52</v>
      </c>
      <c r="G895" s="487">
        <v>2.54</v>
      </c>
      <c r="H895" s="487">
        <v>2.5</v>
      </c>
      <c r="I895" s="487">
        <v>2.4700000000000002</v>
      </c>
      <c r="J895" s="487">
        <v>2.4700000000000002</v>
      </c>
      <c r="K895" s="487">
        <v>2.5499999999999998</v>
      </c>
      <c r="L895" s="487">
        <v>2.65</v>
      </c>
      <c r="M895" s="487">
        <v>2.84</v>
      </c>
      <c r="N895" s="487">
        <v>2.99</v>
      </c>
    </row>
    <row r="896" spans="2:14">
      <c r="B896" s="432">
        <v>43511</v>
      </c>
      <c r="C896" s="433">
        <v>2.4300000000000002</v>
      </c>
      <c r="D896" s="433">
        <v>2.4300000000000002</v>
      </c>
      <c r="E896" s="433">
        <v>2.4300000000000002</v>
      </c>
      <c r="F896" s="433">
        <v>2.5</v>
      </c>
      <c r="G896" s="433">
        <v>2.5499999999999998</v>
      </c>
      <c r="H896" s="433">
        <v>2.52</v>
      </c>
      <c r="I896" s="433">
        <v>2.5</v>
      </c>
      <c r="J896" s="433">
        <v>2.4900000000000002</v>
      </c>
      <c r="K896" s="433">
        <v>2.57</v>
      </c>
      <c r="L896" s="433">
        <v>2.66</v>
      </c>
      <c r="M896" s="433">
        <v>2.84</v>
      </c>
      <c r="N896" s="433">
        <v>3</v>
      </c>
    </row>
    <row r="897" spans="2:14">
      <c r="B897" s="486">
        <v>43510</v>
      </c>
      <c r="C897" s="487">
        <v>2.4500000000000002</v>
      </c>
      <c r="D897" s="487">
        <v>2.4300000000000002</v>
      </c>
      <c r="E897" s="487">
        <v>2.4300000000000002</v>
      </c>
      <c r="F897" s="487">
        <v>2.5099999999999998</v>
      </c>
      <c r="G897" s="487">
        <v>2.5299999999999998</v>
      </c>
      <c r="H897" s="487">
        <v>2.5</v>
      </c>
      <c r="I897" s="487">
        <v>2.48</v>
      </c>
      <c r="J897" s="487">
        <v>2.48</v>
      </c>
      <c r="K897" s="487">
        <v>2.56</v>
      </c>
      <c r="L897" s="487">
        <v>2.66</v>
      </c>
      <c r="M897" s="487">
        <v>2.85</v>
      </c>
      <c r="N897" s="487">
        <v>3.01</v>
      </c>
    </row>
    <row r="898" spans="2:14">
      <c r="B898" s="432">
        <v>43509</v>
      </c>
      <c r="C898" s="433">
        <v>2.42</v>
      </c>
      <c r="D898" s="433">
        <v>2.42</v>
      </c>
      <c r="E898" s="433">
        <v>2.44</v>
      </c>
      <c r="F898" s="433">
        <v>2.5099999999999998</v>
      </c>
      <c r="G898" s="433">
        <v>2.5499999999999998</v>
      </c>
      <c r="H898" s="433">
        <v>2.5299999999999998</v>
      </c>
      <c r="I898" s="433">
        <v>2.52</v>
      </c>
      <c r="J898" s="433">
        <v>2.5299999999999998</v>
      </c>
      <c r="K898" s="433">
        <v>2.61</v>
      </c>
      <c r="L898" s="433">
        <v>2.71</v>
      </c>
      <c r="M898" s="433">
        <v>2.89</v>
      </c>
      <c r="N898" s="433">
        <v>3.04</v>
      </c>
    </row>
    <row r="899" spans="2:14">
      <c r="B899" s="486">
        <v>43508</v>
      </c>
      <c r="C899" s="487">
        <v>2.42</v>
      </c>
      <c r="D899" s="487">
        <v>2.4300000000000002</v>
      </c>
      <c r="E899" s="487">
        <v>2.4300000000000002</v>
      </c>
      <c r="F899" s="487">
        <v>2.5</v>
      </c>
      <c r="G899" s="487">
        <v>2.5499999999999998</v>
      </c>
      <c r="H899" s="487">
        <v>2.5</v>
      </c>
      <c r="I899" s="487">
        <v>2.48</v>
      </c>
      <c r="J899" s="487">
        <v>2.4900000000000002</v>
      </c>
      <c r="K899" s="487">
        <v>2.58</v>
      </c>
      <c r="L899" s="487">
        <v>2.68</v>
      </c>
      <c r="M899" s="487">
        <v>2.87</v>
      </c>
      <c r="N899" s="487">
        <v>3.02</v>
      </c>
    </row>
    <row r="900" spans="2:14">
      <c r="B900" s="432">
        <v>43507</v>
      </c>
      <c r="C900" s="433">
        <v>2.44</v>
      </c>
      <c r="D900" s="433">
        <v>2.44</v>
      </c>
      <c r="E900" s="433">
        <v>2.4500000000000002</v>
      </c>
      <c r="F900" s="433">
        <v>2.5099999999999998</v>
      </c>
      <c r="G900" s="433">
        <v>2.5499999999999998</v>
      </c>
      <c r="H900" s="433">
        <v>2.48</v>
      </c>
      <c r="I900" s="433">
        <v>2.4700000000000002</v>
      </c>
      <c r="J900" s="433">
        <v>2.4700000000000002</v>
      </c>
      <c r="K900" s="433">
        <v>2.56</v>
      </c>
      <c r="L900" s="433">
        <v>2.65</v>
      </c>
      <c r="M900" s="433">
        <v>2.85</v>
      </c>
      <c r="N900" s="433">
        <v>3</v>
      </c>
    </row>
    <row r="901" spans="2:14">
      <c r="B901" s="486">
        <v>43504</v>
      </c>
      <c r="C901" s="487">
        <v>2.4300000000000002</v>
      </c>
      <c r="D901" s="487">
        <v>2.4300000000000002</v>
      </c>
      <c r="E901" s="487">
        <v>2.4300000000000002</v>
      </c>
      <c r="F901" s="487">
        <v>2.4900000000000002</v>
      </c>
      <c r="G901" s="487">
        <v>2.54</v>
      </c>
      <c r="H901" s="487">
        <v>2.4500000000000002</v>
      </c>
      <c r="I901" s="487">
        <v>2.4300000000000002</v>
      </c>
      <c r="J901" s="487">
        <v>2.44</v>
      </c>
      <c r="K901" s="487">
        <v>2.5299999999999998</v>
      </c>
      <c r="L901" s="487">
        <v>2.63</v>
      </c>
      <c r="M901" s="487">
        <v>2.82</v>
      </c>
      <c r="N901" s="487">
        <v>2.97</v>
      </c>
    </row>
    <row r="902" spans="2:14">
      <c r="B902" s="432">
        <v>43503</v>
      </c>
      <c r="C902" s="433">
        <v>2.4300000000000002</v>
      </c>
      <c r="D902" s="433">
        <v>2.4300000000000002</v>
      </c>
      <c r="E902" s="433">
        <v>2.42</v>
      </c>
      <c r="F902" s="433">
        <v>2.4900000000000002</v>
      </c>
      <c r="G902" s="433">
        <v>2.5499999999999998</v>
      </c>
      <c r="H902" s="433">
        <v>2.48</v>
      </c>
      <c r="I902" s="433">
        <v>2.46</v>
      </c>
      <c r="J902" s="433">
        <v>2.46</v>
      </c>
      <c r="K902" s="433">
        <v>2.54</v>
      </c>
      <c r="L902" s="433">
        <v>2.65</v>
      </c>
      <c r="M902" s="433">
        <v>2.85</v>
      </c>
      <c r="N902" s="433">
        <v>3</v>
      </c>
    </row>
    <row r="903" spans="2:14">
      <c r="B903" s="486">
        <v>43502</v>
      </c>
      <c r="C903" s="487">
        <v>2.4</v>
      </c>
      <c r="D903" s="487">
        <v>2.41</v>
      </c>
      <c r="E903" s="487">
        <v>2.42</v>
      </c>
      <c r="F903" s="487">
        <v>2.5</v>
      </c>
      <c r="G903" s="487">
        <v>2.56</v>
      </c>
      <c r="H903" s="487">
        <v>2.52</v>
      </c>
      <c r="I903" s="487">
        <v>2.5</v>
      </c>
      <c r="J903" s="487">
        <v>2.5</v>
      </c>
      <c r="K903" s="487">
        <v>2.59</v>
      </c>
      <c r="L903" s="487">
        <v>2.7</v>
      </c>
      <c r="M903" s="487">
        <v>2.88</v>
      </c>
      <c r="N903" s="487">
        <v>3.03</v>
      </c>
    </row>
    <row r="904" spans="2:14">
      <c r="B904" s="432">
        <v>43501</v>
      </c>
      <c r="C904" s="433">
        <v>2.39</v>
      </c>
      <c r="D904" s="433">
        <v>2.4</v>
      </c>
      <c r="E904" s="433">
        <v>2.42</v>
      </c>
      <c r="F904" s="433">
        <v>2.5</v>
      </c>
      <c r="G904" s="433">
        <v>2.56</v>
      </c>
      <c r="H904" s="433">
        <v>2.5299999999999998</v>
      </c>
      <c r="I904" s="433">
        <v>2.5</v>
      </c>
      <c r="J904" s="433">
        <v>2.5099999999999998</v>
      </c>
      <c r="K904" s="433">
        <v>2.6</v>
      </c>
      <c r="L904" s="433">
        <v>2.71</v>
      </c>
      <c r="M904" s="433">
        <v>2.89</v>
      </c>
      <c r="N904" s="433">
        <v>3.03</v>
      </c>
    </row>
    <row r="905" spans="2:14">
      <c r="B905" s="486">
        <v>43500</v>
      </c>
      <c r="C905" s="487">
        <v>2.41</v>
      </c>
      <c r="D905" s="487">
        <v>2.41</v>
      </c>
      <c r="E905" s="487">
        <v>2.42</v>
      </c>
      <c r="F905" s="487">
        <v>2.4900000000000002</v>
      </c>
      <c r="G905" s="487">
        <v>2.57</v>
      </c>
      <c r="H905" s="487">
        <v>2.5299999999999998</v>
      </c>
      <c r="I905" s="487">
        <v>2.52</v>
      </c>
      <c r="J905" s="487">
        <v>2.5299999999999998</v>
      </c>
      <c r="K905" s="487">
        <v>2.62</v>
      </c>
      <c r="L905" s="487">
        <v>2.73</v>
      </c>
      <c r="M905" s="487">
        <v>2.92</v>
      </c>
      <c r="N905" s="487">
        <v>3.06</v>
      </c>
    </row>
    <row r="906" spans="2:14">
      <c r="B906" s="432">
        <v>43497</v>
      </c>
      <c r="C906" s="433">
        <v>2.41</v>
      </c>
      <c r="D906" s="433">
        <v>2.42</v>
      </c>
      <c r="E906" s="433">
        <v>2.4</v>
      </c>
      <c r="F906" s="433">
        <v>2.46</v>
      </c>
      <c r="G906" s="433">
        <v>2.56</v>
      </c>
      <c r="H906" s="433">
        <v>2.52</v>
      </c>
      <c r="I906" s="433">
        <v>2.5</v>
      </c>
      <c r="J906" s="433">
        <v>2.5099999999999998</v>
      </c>
      <c r="K906" s="433">
        <v>2.59</v>
      </c>
      <c r="L906" s="433">
        <v>2.7</v>
      </c>
      <c r="M906" s="433">
        <v>2.88</v>
      </c>
      <c r="N906" s="433">
        <v>3.03</v>
      </c>
    </row>
    <row r="907" spans="2:14">
      <c r="B907" s="486">
        <v>43496</v>
      </c>
      <c r="C907" s="487">
        <v>2.42</v>
      </c>
      <c r="D907" s="487">
        <v>2.4300000000000002</v>
      </c>
      <c r="E907" s="487">
        <v>2.41</v>
      </c>
      <c r="F907" s="487">
        <v>2.46</v>
      </c>
      <c r="G907" s="487">
        <v>2.5499999999999998</v>
      </c>
      <c r="H907" s="487">
        <v>2.4500000000000002</v>
      </c>
      <c r="I907" s="487">
        <v>2.4300000000000002</v>
      </c>
      <c r="J907" s="487">
        <v>2.4300000000000002</v>
      </c>
      <c r="K907" s="487">
        <v>2.5099999999999998</v>
      </c>
      <c r="L907" s="487">
        <v>2.63</v>
      </c>
      <c r="M907" s="487">
        <v>2.83</v>
      </c>
      <c r="N907" s="487">
        <v>2.99</v>
      </c>
    </row>
    <row r="908" spans="2:14">
      <c r="B908" s="432">
        <v>43495</v>
      </c>
      <c r="C908" s="433">
        <v>2.4</v>
      </c>
      <c r="D908" s="433">
        <v>2.39</v>
      </c>
      <c r="E908" s="433">
        <v>2.42</v>
      </c>
      <c r="F908" s="433">
        <v>2.5</v>
      </c>
      <c r="G908" s="433">
        <v>2.57</v>
      </c>
      <c r="H908" s="433">
        <v>2.52</v>
      </c>
      <c r="I908" s="433">
        <v>2.4900000000000002</v>
      </c>
      <c r="J908" s="433">
        <v>2.4900000000000002</v>
      </c>
      <c r="K908" s="433">
        <v>2.58</v>
      </c>
      <c r="L908" s="433">
        <v>2.7</v>
      </c>
      <c r="M908" s="433">
        <v>2.9</v>
      </c>
      <c r="N908" s="433">
        <v>3.06</v>
      </c>
    </row>
    <row r="909" spans="2:14">
      <c r="B909" s="486">
        <v>43494</v>
      </c>
      <c r="C909" s="487">
        <v>2.39</v>
      </c>
      <c r="D909" s="487">
        <v>2.41</v>
      </c>
      <c r="E909" s="487">
        <v>2.42</v>
      </c>
      <c r="F909" s="487">
        <v>2.5099999999999998</v>
      </c>
      <c r="G909" s="487">
        <v>2.6</v>
      </c>
      <c r="H909" s="487">
        <v>2.56</v>
      </c>
      <c r="I909" s="487">
        <v>2.54</v>
      </c>
      <c r="J909" s="487">
        <v>2.5499999999999998</v>
      </c>
      <c r="K909" s="487">
        <v>2.61</v>
      </c>
      <c r="L909" s="487">
        <v>2.72</v>
      </c>
      <c r="M909" s="487">
        <v>2.9</v>
      </c>
      <c r="N909" s="487">
        <v>3.04</v>
      </c>
    </row>
    <row r="910" spans="2:14">
      <c r="B910" s="432">
        <v>43493</v>
      </c>
      <c r="C910" s="433">
        <v>2.39</v>
      </c>
      <c r="D910" s="433">
        <v>2.41</v>
      </c>
      <c r="E910" s="433">
        <v>2.42</v>
      </c>
      <c r="F910" s="433">
        <v>2.5099999999999998</v>
      </c>
      <c r="G910" s="433">
        <v>2.6</v>
      </c>
      <c r="H910" s="433">
        <v>2.6</v>
      </c>
      <c r="I910" s="433">
        <v>2.58</v>
      </c>
      <c r="J910" s="433">
        <v>2.58</v>
      </c>
      <c r="K910" s="433">
        <v>2.65</v>
      </c>
      <c r="L910" s="433">
        <v>2.75</v>
      </c>
      <c r="M910" s="433">
        <v>2.92</v>
      </c>
      <c r="N910" s="433">
        <v>3.06</v>
      </c>
    </row>
    <row r="911" spans="2:14">
      <c r="B911" s="486">
        <v>43490</v>
      </c>
      <c r="C911" s="487">
        <v>2.36</v>
      </c>
      <c r="D911" s="487">
        <v>2.41</v>
      </c>
      <c r="E911" s="487">
        <v>2.39</v>
      </c>
      <c r="F911" s="487">
        <v>2.5099999999999998</v>
      </c>
      <c r="G911" s="487">
        <v>2.6</v>
      </c>
      <c r="H911" s="487">
        <v>2.6</v>
      </c>
      <c r="I911" s="487">
        <v>2.58</v>
      </c>
      <c r="J911" s="487">
        <v>2.59</v>
      </c>
      <c r="K911" s="487">
        <v>2.66</v>
      </c>
      <c r="L911" s="487">
        <v>2.76</v>
      </c>
      <c r="M911" s="487">
        <v>2.92</v>
      </c>
      <c r="N911" s="487">
        <v>3.06</v>
      </c>
    </row>
    <row r="912" spans="2:14">
      <c r="B912" s="432">
        <v>43489</v>
      </c>
      <c r="C912" s="433">
        <v>2.38</v>
      </c>
      <c r="D912" s="433">
        <v>2.41</v>
      </c>
      <c r="E912" s="433">
        <v>2.37</v>
      </c>
      <c r="F912" s="433">
        <v>2.5</v>
      </c>
      <c r="G912" s="433">
        <v>2.58</v>
      </c>
      <c r="H912" s="433">
        <v>2.56</v>
      </c>
      <c r="I912" s="433">
        <v>2.54</v>
      </c>
      <c r="J912" s="433">
        <v>2.5499999999999998</v>
      </c>
      <c r="K912" s="433">
        <v>2.62</v>
      </c>
      <c r="L912" s="433">
        <v>2.72</v>
      </c>
      <c r="M912" s="433">
        <v>2.89</v>
      </c>
      <c r="N912" s="433">
        <v>3.04</v>
      </c>
    </row>
    <row r="913" spans="2:14">
      <c r="B913" s="486">
        <v>43488</v>
      </c>
      <c r="C913" s="487">
        <v>2.37</v>
      </c>
      <c r="D913" s="487">
        <v>2.38</v>
      </c>
      <c r="E913" s="487">
        <v>2.41</v>
      </c>
      <c r="F913" s="487">
        <v>2.5099999999999998</v>
      </c>
      <c r="G913" s="487">
        <v>2.59</v>
      </c>
      <c r="H913" s="487">
        <v>2.58</v>
      </c>
      <c r="I913" s="487">
        <v>2.57</v>
      </c>
      <c r="J913" s="487">
        <v>2.59</v>
      </c>
      <c r="K913" s="487">
        <v>2.66</v>
      </c>
      <c r="L913" s="487">
        <v>2.76</v>
      </c>
      <c r="M913" s="487">
        <v>2.93</v>
      </c>
      <c r="N913" s="487">
        <v>3.07</v>
      </c>
    </row>
    <row r="914" spans="2:14">
      <c r="B914" s="432">
        <v>43487</v>
      </c>
      <c r="C914" s="433">
        <v>2.38</v>
      </c>
      <c r="D914" s="433">
        <v>2.4</v>
      </c>
      <c r="E914" s="433">
        <v>2.4300000000000002</v>
      </c>
      <c r="F914" s="433">
        <v>2.5099999999999998</v>
      </c>
      <c r="G914" s="433">
        <v>2.59</v>
      </c>
      <c r="H914" s="433">
        <v>2.58</v>
      </c>
      <c r="I914" s="433">
        <v>2.5499999999999998</v>
      </c>
      <c r="J914" s="433">
        <v>2.57</v>
      </c>
      <c r="K914" s="433">
        <v>2.65</v>
      </c>
      <c r="L914" s="433">
        <v>2.74</v>
      </c>
      <c r="M914" s="433">
        <v>2.91</v>
      </c>
      <c r="N914" s="433">
        <v>3.06</v>
      </c>
    </row>
    <row r="915" spans="2:14">
      <c r="B915" s="486">
        <v>43483</v>
      </c>
      <c r="C915" s="487">
        <v>2.4</v>
      </c>
      <c r="D915" s="487">
        <v>2.4</v>
      </c>
      <c r="E915" s="487">
        <v>2.41</v>
      </c>
      <c r="F915" s="487">
        <v>2.5</v>
      </c>
      <c r="G915" s="487">
        <v>2.6</v>
      </c>
      <c r="H915" s="487">
        <v>2.62</v>
      </c>
      <c r="I915" s="487">
        <v>2.6</v>
      </c>
      <c r="J915" s="487">
        <v>2.62</v>
      </c>
      <c r="K915" s="487">
        <v>2.7</v>
      </c>
      <c r="L915" s="487">
        <v>2.79</v>
      </c>
      <c r="M915" s="487">
        <v>2.95</v>
      </c>
      <c r="N915" s="487">
        <v>3.09</v>
      </c>
    </row>
    <row r="916" spans="2:14">
      <c r="B916" s="432">
        <v>43482</v>
      </c>
      <c r="C916" s="433">
        <v>2.41</v>
      </c>
      <c r="D916" s="433">
        <v>2.41</v>
      </c>
      <c r="E916" s="433">
        <v>2.42</v>
      </c>
      <c r="F916" s="433">
        <v>2.5</v>
      </c>
      <c r="G916" s="433">
        <v>2.57</v>
      </c>
      <c r="H916" s="433">
        <v>2.56</v>
      </c>
      <c r="I916" s="433">
        <v>2.5499999999999998</v>
      </c>
      <c r="J916" s="433">
        <v>2.58</v>
      </c>
      <c r="K916" s="433">
        <v>2.66</v>
      </c>
      <c r="L916" s="433">
        <v>2.75</v>
      </c>
      <c r="M916" s="433">
        <v>2.93</v>
      </c>
      <c r="N916" s="433">
        <v>3.07</v>
      </c>
    </row>
    <row r="917" spans="2:14">
      <c r="B917" s="486">
        <v>43481</v>
      </c>
      <c r="C917" s="487">
        <v>2.41</v>
      </c>
      <c r="D917" s="487">
        <v>2.4</v>
      </c>
      <c r="E917" s="487">
        <v>2.4300000000000002</v>
      </c>
      <c r="F917" s="487">
        <v>2.4900000000000002</v>
      </c>
      <c r="G917" s="487">
        <v>2.57</v>
      </c>
      <c r="H917" s="487">
        <v>2.5499999999999998</v>
      </c>
      <c r="I917" s="487">
        <v>2.5299999999999998</v>
      </c>
      <c r="J917" s="487">
        <v>2.54</v>
      </c>
      <c r="K917" s="487">
        <v>2.62</v>
      </c>
      <c r="L917" s="487">
        <v>2.73</v>
      </c>
      <c r="M917" s="487">
        <v>2.92</v>
      </c>
      <c r="N917" s="487">
        <v>3.07</v>
      </c>
    </row>
    <row r="918" spans="2:14">
      <c r="B918" s="432">
        <v>43480</v>
      </c>
      <c r="C918" s="433">
        <v>2.41</v>
      </c>
      <c r="D918" s="433">
        <v>2.4300000000000002</v>
      </c>
      <c r="E918" s="433">
        <v>2.4500000000000002</v>
      </c>
      <c r="F918" s="433">
        <v>2.52</v>
      </c>
      <c r="G918" s="433">
        <v>2.57</v>
      </c>
      <c r="H918" s="433">
        <v>2.5299999999999998</v>
      </c>
      <c r="I918" s="433">
        <v>2.5099999999999998</v>
      </c>
      <c r="J918" s="433">
        <v>2.5299999999999998</v>
      </c>
      <c r="K918" s="433">
        <v>2.61</v>
      </c>
      <c r="L918" s="433">
        <v>2.72</v>
      </c>
      <c r="M918" s="433">
        <v>2.92</v>
      </c>
      <c r="N918" s="433">
        <v>3.08</v>
      </c>
    </row>
    <row r="919" spans="2:14">
      <c r="B919" s="486">
        <v>43479</v>
      </c>
      <c r="C919" s="487">
        <v>2.42</v>
      </c>
      <c r="D919" s="487">
        <v>2.4300000000000002</v>
      </c>
      <c r="E919" s="487">
        <v>2.4500000000000002</v>
      </c>
      <c r="F919" s="487">
        <v>2.52</v>
      </c>
      <c r="G919" s="487">
        <v>2.57</v>
      </c>
      <c r="H919" s="487">
        <v>2.5299999999999998</v>
      </c>
      <c r="I919" s="487">
        <v>2.5099999999999998</v>
      </c>
      <c r="J919" s="487">
        <v>2.5299999999999998</v>
      </c>
      <c r="K919" s="487">
        <v>2.6</v>
      </c>
      <c r="L919" s="487">
        <v>2.71</v>
      </c>
      <c r="M919" s="487">
        <v>2.91</v>
      </c>
      <c r="N919" s="487">
        <v>3.06</v>
      </c>
    </row>
    <row r="920" spans="2:14">
      <c r="B920" s="432">
        <v>43476</v>
      </c>
      <c r="C920" s="433">
        <v>2.41</v>
      </c>
      <c r="D920" s="433">
        <v>2.4300000000000002</v>
      </c>
      <c r="E920" s="433">
        <v>2.4300000000000002</v>
      </c>
      <c r="F920" s="433">
        <v>2.5</v>
      </c>
      <c r="G920" s="433">
        <v>2.58</v>
      </c>
      <c r="H920" s="433">
        <v>2.5499999999999998</v>
      </c>
      <c r="I920" s="433">
        <v>2.5099999999999998</v>
      </c>
      <c r="J920" s="433">
        <v>2.52</v>
      </c>
      <c r="K920" s="433">
        <v>2.6</v>
      </c>
      <c r="L920" s="433">
        <v>2.71</v>
      </c>
      <c r="M920" s="433">
        <v>2.9</v>
      </c>
      <c r="N920" s="433">
        <v>3.04</v>
      </c>
    </row>
    <row r="921" spans="2:14">
      <c r="B921" s="486">
        <v>43475</v>
      </c>
      <c r="C921" s="487">
        <v>2.42</v>
      </c>
      <c r="D921" s="487">
        <v>2.42</v>
      </c>
      <c r="E921" s="487">
        <v>2.4300000000000002</v>
      </c>
      <c r="F921" s="487">
        <v>2.5099999999999998</v>
      </c>
      <c r="G921" s="487">
        <v>2.59</v>
      </c>
      <c r="H921" s="487">
        <v>2.56</v>
      </c>
      <c r="I921" s="487">
        <v>2.54</v>
      </c>
      <c r="J921" s="487">
        <v>2.56</v>
      </c>
      <c r="K921" s="487">
        <v>2.63</v>
      </c>
      <c r="L921" s="487">
        <v>2.74</v>
      </c>
      <c r="M921" s="487">
        <v>2.92</v>
      </c>
      <c r="N921" s="487">
        <v>3.06</v>
      </c>
    </row>
    <row r="922" spans="2:14">
      <c r="B922" s="432">
        <v>43474</v>
      </c>
      <c r="C922" s="433">
        <v>2.4</v>
      </c>
      <c r="D922" s="433">
        <v>2.42</v>
      </c>
      <c r="E922" s="433">
        <v>2.4500000000000002</v>
      </c>
      <c r="F922" s="433">
        <v>2.52</v>
      </c>
      <c r="G922" s="433">
        <v>2.59</v>
      </c>
      <c r="H922" s="433">
        <v>2.56</v>
      </c>
      <c r="I922" s="433">
        <v>2.54</v>
      </c>
      <c r="J922" s="433">
        <v>2.57</v>
      </c>
      <c r="K922" s="433">
        <v>2.64</v>
      </c>
      <c r="L922" s="433">
        <v>2.74</v>
      </c>
      <c r="M922" s="433">
        <v>2.9</v>
      </c>
      <c r="N922" s="433">
        <v>3.03</v>
      </c>
    </row>
    <row r="923" spans="2:14">
      <c r="B923" s="486">
        <v>43473</v>
      </c>
      <c r="C923" s="487">
        <v>2.4</v>
      </c>
      <c r="D923" s="487">
        <v>2.42</v>
      </c>
      <c r="E923" s="487">
        <v>2.46</v>
      </c>
      <c r="F923" s="487">
        <v>2.54</v>
      </c>
      <c r="G923" s="487">
        <v>2.6</v>
      </c>
      <c r="H923" s="487">
        <v>2.58</v>
      </c>
      <c r="I923" s="487">
        <v>2.57</v>
      </c>
      <c r="J923" s="487">
        <v>2.58</v>
      </c>
      <c r="K923" s="487">
        <v>2.63</v>
      </c>
      <c r="L923" s="487">
        <v>2.73</v>
      </c>
      <c r="M923" s="487">
        <v>2.88</v>
      </c>
      <c r="N923" s="487">
        <v>3</v>
      </c>
    </row>
    <row r="924" spans="2:14">
      <c r="B924" s="432">
        <v>43472</v>
      </c>
      <c r="C924" s="433">
        <v>2.42</v>
      </c>
      <c r="D924" s="433">
        <v>2.42</v>
      </c>
      <c r="E924" s="433">
        <v>2.4500000000000002</v>
      </c>
      <c r="F924" s="433">
        <v>2.54</v>
      </c>
      <c r="G924" s="433">
        <v>2.58</v>
      </c>
      <c r="H924" s="433">
        <v>2.5299999999999998</v>
      </c>
      <c r="I924" s="433">
        <v>2.5099999999999998</v>
      </c>
      <c r="J924" s="433">
        <v>2.5299999999999998</v>
      </c>
      <c r="K924" s="433">
        <v>2.6</v>
      </c>
      <c r="L924" s="433">
        <v>2.7</v>
      </c>
      <c r="M924" s="433">
        <v>2.86</v>
      </c>
      <c r="N924" s="433">
        <v>2.99</v>
      </c>
    </row>
    <row r="925" spans="2:14">
      <c r="B925" s="486">
        <v>43469</v>
      </c>
      <c r="C925" s="487">
        <v>2.4</v>
      </c>
      <c r="D925" s="487">
        <v>2.42</v>
      </c>
      <c r="E925" s="487">
        <v>2.42</v>
      </c>
      <c r="F925" s="487">
        <v>2.5099999999999998</v>
      </c>
      <c r="G925" s="487">
        <v>2.57</v>
      </c>
      <c r="H925" s="487">
        <v>2.5</v>
      </c>
      <c r="I925" s="487">
        <v>2.4700000000000002</v>
      </c>
      <c r="J925" s="487">
        <v>2.4900000000000002</v>
      </c>
      <c r="K925" s="487">
        <v>2.56</v>
      </c>
      <c r="L925" s="487">
        <v>2.67</v>
      </c>
      <c r="M925" s="487">
        <v>2.83</v>
      </c>
      <c r="N925" s="487">
        <v>2.98</v>
      </c>
    </row>
    <row r="926" spans="2:14">
      <c r="B926" s="432">
        <v>43468</v>
      </c>
      <c r="C926" s="433">
        <v>2.42</v>
      </c>
      <c r="D926" s="433">
        <v>2.42</v>
      </c>
      <c r="E926" s="433">
        <v>2.41</v>
      </c>
      <c r="F926" s="433">
        <v>2.4700000000000002</v>
      </c>
      <c r="G926" s="433">
        <v>2.5</v>
      </c>
      <c r="H926" s="433">
        <v>2.39</v>
      </c>
      <c r="I926" s="433">
        <v>2.35</v>
      </c>
      <c r="J926" s="433">
        <v>2.37</v>
      </c>
      <c r="K926" s="433">
        <v>2.44</v>
      </c>
      <c r="L926" s="433">
        <v>2.56</v>
      </c>
      <c r="M926" s="433">
        <v>2.75</v>
      </c>
      <c r="N926" s="433">
        <v>2.92</v>
      </c>
    </row>
    <row r="927" spans="2:14">
      <c r="B927" s="486">
        <v>43467</v>
      </c>
      <c r="C927" s="487">
        <v>2.4</v>
      </c>
      <c r="D927" s="487">
        <v>2.4</v>
      </c>
      <c r="E927" s="487">
        <v>2.42</v>
      </c>
      <c r="F927" s="487">
        <v>2.5099999999999998</v>
      </c>
      <c r="G927" s="487">
        <v>2.6</v>
      </c>
      <c r="H927" s="487">
        <v>2.5</v>
      </c>
      <c r="I927" s="487">
        <v>2.4700000000000002</v>
      </c>
      <c r="J927" s="487">
        <v>2.4900000000000002</v>
      </c>
      <c r="K927" s="487">
        <v>2.56</v>
      </c>
      <c r="L927" s="487">
        <v>2.66</v>
      </c>
      <c r="M927" s="487">
        <v>2.83</v>
      </c>
      <c r="N927" s="487">
        <v>2.97</v>
      </c>
    </row>
    <row r="928" spans="2:14">
      <c r="B928" s="432">
        <v>43465</v>
      </c>
      <c r="C928" s="433">
        <v>2.44</v>
      </c>
      <c r="D928" s="433">
        <v>2.4500000000000002</v>
      </c>
      <c r="E928" s="433">
        <v>2.4500000000000002</v>
      </c>
      <c r="F928" s="433">
        <v>2.56</v>
      </c>
      <c r="G928" s="433">
        <v>2.63</v>
      </c>
      <c r="H928" s="433">
        <v>2.48</v>
      </c>
      <c r="I928" s="433">
        <v>2.46</v>
      </c>
      <c r="J928" s="433">
        <v>2.5099999999999998</v>
      </c>
      <c r="K928" s="433">
        <v>2.59</v>
      </c>
      <c r="L928" s="433">
        <v>2.69</v>
      </c>
      <c r="M928" s="433">
        <v>2.87</v>
      </c>
      <c r="N928" s="433">
        <v>3.02</v>
      </c>
    </row>
    <row r="929" spans="2:14">
      <c r="B929" s="486">
        <v>43462</v>
      </c>
      <c r="C929" s="487">
        <v>2.39</v>
      </c>
      <c r="D929" s="487">
        <v>2.4700000000000002</v>
      </c>
      <c r="E929" s="487">
        <v>2.4</v>
      </c>
      <c r="F929" s="487">
        <v>2.48</v>
      </c>
      <c r="G929" s="487">
        <v>2.57</v>
      </c>
      <c r="H929" s="487">
        <v>2.52</v>
      </c>
      <c r="I929" s="487">
        <v>2.5</v>
      </c>
      <c r="J929" s="487">
        <v>2.56</v>
      </c>
      <c r="K929" s="487">
        <v>2.63</v>
      </c>
      <c r="L929" s="487">
        <v>2.72</v>
      </c>
      <c r="M929" s="487">
        <v>2.89</v>
      </c>
      <c r="N929" s="487">
        <v>3.04</v>
      </c>
    </row>
    <row r="930" spans="2:14">
      <c r="B930" s="432">
        <v>43461</v>
      </c>
      <c r="C930" s="433">
        <v>2.4300000000000002</v>
      </c>
      <c r="D930" s="433">
        <v>2.46</v>
      </c>
      <c r="E930" s="433">
        <v>2.41</v>
      </c>
      <c r="F930" s="433">
        <v>2.4900000000000002</v>
      </c>
      <c r="G930" s="433">
        <v>2.58</v>
      </c>
      <c r="H930" s="433">
        <v>2.56</v>
      </c>
      <c r="I930" s="433">
        <v>2.5499999999999998</v>
      </c>
      <c r="J930" s="433">
        <v>2.6</v>
      </c>
      <c r="K930" s="433">
        <v>2.68</v>
      </c>
      <c r="L930" s="433">
        <v>2.77</v>
      </c>
      <c r="M930" s="433">
        <v>2.92</v>
      </c>
      <c r="N930" s="433">
        <v>3.05</v>
      </c>
    </row>
    <row r="931" spans="2:14">
      <c r="B931" s="486">
        <v>43460</v>
      </c>
      <c r="C931" s="487">
        <v>2.41</v>
      </c>
      <c r="D931" s="487">
        <v>2.4300000000000002</v>
      </c>
      <c r="E931" s="487">
        <v>2.44</v>
      </c>
      <c r="F931" s="487">
        <v>2.54</v>
      </c>
      <c r="G931" s="487">
        <v>2.61</v>
      </c>
      <c r="H931" s="487">
        <v>2.61</v>
      </c>
      <c r="I931" s="487">
        <v>2.6</v>
      </c>
      <c r="J931" s="487">
        <v>2.67</v>
      </c>
      <c r="K931" s="487">
        <v>2.74</v>
      </c>
      <c r="L931" s="487">
        <v>2.81</v>
      </c>
      <c r="M931" s="487">
        <v>2.94</v>
      </c>
      <c r="N931" s="487">
        <v>3.06</v>
      </c>
    </row>
    <row r="932" spans="2:14">
      <c r="B932" s="432">
        <v>43458</v>
      </c>
      <c r="C932" s="433">
        <v>2.42</v>
      </c>
      <c r="D932" s="433">
        <v>2.4300000000000002</v>
      </c>
      <c r="E932" s="433">
        <v>2.4500000000000002</v>
      </c>
      <c r="F932" s="433">
        <v>2.52</v>
      </c>
      <c r="G932" s="433">
        <v>2.61</v>
      </c>
      <c r="H932" s="433">
        <v>2.5499999999999998</v>
      </c>
      <c r="I932" s="433">
        <v>2.56</v>
      </c>
      <c r="J932" s="433">
        <v>2.58</v>
      </c>
      <c r="K932" s="433">
        <v>2.66</v>
      </c>
      <c r="L932" s="433">
        <v>2.74</v>
      </c>
      <c r="M932" s="433">
        <v>2.88</v>
      </c>
      <c r="N932" s="433">
        <v>3</v>
      </c>
    </row>
    <row r="933" spans="2:14">
      <c r="B933" s="486">
        <v>43455</v>
      </c>
      <c r="C933" s="487">
        <v>2.41</v>
      </c>
      <c r="D933" s="487">
        <v>2.42</v>
      </c>
      <c r="E933" s="487">
        <v>2.39</v>
      </c>
      <c r="F933" s="487">
        <v>2.54</v>
      </c>
      <c r="G933" s="487">
        <v>2.62</v>
      </c>
      <c r="H933" s="487">
        <v>2.63</v>
      </c>
      <c r="I933" s="487">
        <v>2.61</v>
      </c>
      <c r="J933" s="487">
        <v>2.64</v>
      </c>
      <c r="K933" s="487">
        <v>2.72</v>
      </c>
      <c r="L933" s="487">
        <v>2.79</v>
      </c>
      <c r="M933" s="487">
        <v>2.92</v>
      </c>
      <c r="N933" s="487">
        <v>3.03</v>
      </c>
    </row>
    <row r="934" spans="2:14">
      <c r="B934" s="432">
        <v>43454</v>
      </c>
      <c r="C934" s="433">
        <v>2.42</v>
      </c>
      <c r="D934" s="433">
        <v>2.42</v>
      </c>
      <c r="E934" s="433">
        <v>2.39</v>
      </c>
      <c r="F934" s="433">
        <v>2.5499999999999998</v>
      </c>
      <c r="G934" s="433">
        <v>2.64</v>
      </c>
      <c r="H934" s="433">
        <v>2.67</v>
      </c>
      <c r="I934" s="433">
        <v>2.65</v>
      </c>
      <c r="J934" s="433">
        <v>2.65</v>
      </c>
      <c r="K934" s="433">
        <v>2.72</v>
      </c>
      <c r="L934" s="433">
        <v>2.79</v>
      </c>
      <c r="M934" s="433">
        <v>2.92</v>
      </c>
      <c r="N934" s="433">
        <v>3.02</v>
      </c>
    </row>
    <row r="935" spans="2:14">
      <c r="B935" s="486">
        <v>43453</v>
      </c>
      <c r="C935" s="487">
        <v>2.35</v>
      </c>
      <c r="D935" s="487">
        <v>2.39</v>
      </c>
      <c r="E935" s="487">
        <v>2.4</v>
      </c>
      <c r="F935" s="487">
        <v>2.54</v>
      </c>
      <c r="G935" s="487">
        <v>2.62</v>
      </c>
      <c r="H935" s="487">
        <v>2.63</v>
      </c>
      <c r="I935" s="487">
        <v>2.61</v>
      </c>
      <c r="J935" s="487">
        <v>2.62</v>
      </c>
      <c r="K935" s="487">
        <v>2.69</v>
      </c>
      <c r="L935" s="487">
        <v>2.77</v>
      </c>
      <c r="M935" s="487">
        <v>2.89</v>
      </c>
      <c r="N935" s="487">
        <v>3</v>
      </c>
    </row>
    <row r="936" spans="2:14">
      <c r="B936" s="432">
        <v>43452</v>
      </c>
      <c r="C936" s="433">
        <v>2.35</v>
      </c>
      <c r="D936" s="433">
        <v>2.39</v>
      </c>
      <c r="E936" s="433">
        <v>2.39</v>
      </c>
      <c r="F936" s="433">
        <v>2.5299999999999998</v>
      </c>
      <c r="G936" s="433">
        <v>2.64</v>
      </c>
      <c r="H936" s="433">
        <v>2.65</v>
      </c>
      <c r="I936" s="433">
        <v>2.64</v>
      </c>
      <c r="J936" s="433">
        <v>2.65</v>
      </c>
      <c r="K936" s="433">
        <v>2.74</v>
      </c>
      <c r="L936" s="433">
        <v>2.82</v>
      </c>
      <c r="M936" s="433">
        <v>2.96</v>
      </c>
      <c r="N936" s="433">
        <v>3.07</v>
      </c>
    </row>
    <row r="937" spans="2:14">
      <c r="B937" s="486">
        <v>43451</v>
      </c>
      <c r="C937" s="487">
        <v>2.36</v>
      </c>
      <c r="D937" s="487">
        <v>2.39</v>
      </c>
      <c r="E937" s="487">
        <v>2.4</v>
      </c>
      <c r="F937" s="487">
        <v>2.54</v>
      </c>
      <c r="G937" s="487">
        <v>2.66</v>
      </c>
      <c r="H937" s="487">
        <v>2.7</v>
      </c>
      <c r="I937" s="487">
        <v>2.68</v>
      </c>
      <c r="J937" s="487">
        <v>2.69</v>
      </c>
      <c r="K937" s="487">
        <v>2.77</v>
      </c>
      <c r="L937" s="487">
        <v>2.86</v>
      </c>
      <c r="M937" s="487">
        <v>3</v>
      </c>
      <c r="N937" s="487">
        <v>3.11</v>
      </c>
    </row>
    <row r="938" spans="2:14">
      <c r="B938" s="432">
        <v>43448</v>
      </c>
      <c r="C938" s="433">
        <v>2.36</v>
      </c>
      <c r="D938" s="433">
        <v>2.41</v>
      </c>
      <c r="E938" s="433">
        <v>2.42</v>
      </c>
      <c r="F938" s="433">
        <v>2.56</v>
      </c>
      <c r="G938" s="433">
        <v>2.68</v>
      </c>
      <c r="H938" s="433">
        <v>2.73</v>
      </c>
      <c r="I938" s="433">
        <v>2.72</v>
      </c>
      <c r="J938" s="433">
        <v>2.73</v>
      </c>
      <c r="K938" s="433">
        <v>2.81</v>
      </c>
      <c r="L938" s="433">
        <v>2.89</v>
      </c>
      <c r="M938" s="433">
        <v>3.03</v>
      </c>
      <c r="N938" s="433">
        <v>3.14</v>
      </c>
    </row>
    <row r="939" spans="2:14">
      <c r="B939" s="486">
        <v>43447</v>
      </c>
      <c r="C939" s="487">
        <v>2.36</v>
      </c>
      <c r="D939" s="487">
        <v>2.4</v>
      </c>
      <c r="E939" s="487">
        <v>2.4300000000000002</v>
      </c>
      <c r="F939" s="487">
        <v>2.56</v>
      </c>
      <c r="G939" s="487">
        <v>2.69</v>
      </c>
      <c r="H939" s="487">
        <v>2.75</v>
      </c>
      <c r="I939" s="487">
        <v>2.76</v>
      </c>
      <c r="J939" s="487">
        <v>2.75</v>
      </c>
      <c r="K939" s="487">
        <v>2.83</v>
      </c>
      <c r="L939" s="487">
        <v>2.91</v>
      </c>
      <c r="M939" s="487">
        <v>3.05</v>
      </c>
      <c r="N939" s="487">
        <v>3.16</v>
      </c>
    </row>
    <row r="940" spans="2:14">
      <c r="B940" s="432">
        <v>43446</v>
      </c>
      <c r="C940" s="433">
        <v>2.2999999999999998</v>
      </c>
      <c r="D940" s="433">
        <v>2.38</v>
      </c>
      <c r="E940" s="433">
        <v>2.4300000000000002</v>
      </c>
      <c r="F940" s="433">
        <v>2.56</v>
      </c>
      <c r="G940" s="433">
        <v>2.7</v>
      </c>
      <c r="H940" s="433">
        <v>2.77</v>
      </c>
      <c r="I940" s="433">
        <v>2.78</v>
      </c>
      <c r="J940" s="433">
        <v>2.77</v>
      </c>
      <c r="K940" s="433">
        <v>2.84</v>
      </c>
      <c r="L940" s="433">
        <v>2.91</v>
      </c>
      <c r="M940" s="433">
        <v>3.04</v>
      </c>
      <c r="N940" s="433">
        <v>3.15</v>
      </c>
    </row>
    <row r="941" spans="2:14">
      <c r="B941" s="486">
        <v>43445</v>
      </c>
      <c r="C941" s="487">
        <v>2.2799999999999998</v>
      </c>
      <c r="D941" s="487">
        <v>2.36</v>
      </c>
      <c r="E941" s="487">
        <v>2.41</v>
      </c>
      <c r="F941" s="487">
        <v>2.5499999999999998</v>
      </c>
      <c r="G941" s="487">
        <v>2.7</v>
      </c>
      <c r="H941" s="487">
        <v>2.78</v>
      </c>
      <c r="I941" s="487">
        <v>2.78</v>
      </c>
      <c r="J941" s="487">
        <v>2.75</v>
      </c>
      <c r="K941" s="487">
        <v>2.81</v>
      </c>
      <c r="L941" s="487">
        <v>2.89</v>
      </c>
      <c r="M941" s="487">
        <v>3.02</v>
      </c>
      <c r="N941" s="487">
        <v>3.13</v>
      </c>
    </row>
    <row r="942" spans="2:14">
      <c r="B942" s="432">
        <v>43444</v>
      </c>
      <c r="C942" s="433">
        <v>2.3199999999999998</v>
      </c>
      <c r="D942" s="433">
        <v>2.39</v>
      </c>
      <c r="E942" s="433">
        <v>2.41</v>
      </c>
      <c r="F942" s="433">
        <v>2.54</v>
      </c>
      <c r="G942" s="433">
        <v>2.69</v>
      </c>
      <c r="H942" s="433">
        <v>2.72</v>
      </c>
      <c r="I942" s="433">
        <v>2.73</v>
      </c>
      <c r="J942" s="433">
        <v>2.71</v>
      </c>
      <c r="K942" s="433">
        <v>2.77</v>
      </c>
      <c r="L942" s="433">
        <v>2.85</v>
      </c>
      <c r="M942" s="433">
        <v>3</v>
      </c>
      <c r="N942" s="433">
        <v>3.13</v>
      </c>
    </row>
    <row r="943" spans="2:14">
      <c r="B943" s="486">
        <v>43441</v>
      </c>
      <c r="C943" s="487">
        <v>2.3199999999999998</v>
      </c>
      <c r="D943" s="487">
        <v>2.4</v>
      </c>
      <c r="E943" s="487">
        <v>2.4</v>
      </c>
      <c r="F943" s="487">
        <v>2.54</v>
      </c>
      <c r="G943" s="487">
        <v>2.68</v>
      </c>
      <c r="H943" s="487">
        <v>2.72</v>
      </c>
      <c r="I943" s="487">
        <v>2.72</v>
      </c>
      <c r="J943" s="487">
        <v>2.7</v>
      </c>
      <c r="K943" s="487">
        <v>2.77</v>
      </c>
      <c r="L943" s="487">
        <v>2.85</v>
      </c>
      <c r="M943" s="487">
        <v>3.01</v>
      </c>
      <c r="N943" s="487">
        <v>3.14</v>
      </c>
    </row>
    <row r="944" spans="2:14">
      <c r="B944" s="432">
        <v>43440</v>
      </c>
      <c r="C944" s="433">
        <v>2.36</v>
      </c>
      <c r="D944" s="433">
        <v>2.42</v>
      </c>
      <c r="E944" s="433">
        <v>2.41</v>
      </c>
      <c r="F944" s="433">
        <v>2.56</v>
      </c>
      <c r="G944" s="433">
        <v>2.7</v>
      </c>
      <c r="H944" s="433">
        <v>2.75</v>
      </c>
      <c r="I944" s="433">
        <v>2.76</v>
      </c>
      <c r="J944" s="433">
        <v>2.75</v>
      </c>
      <c r="K944" s="433">
        <v>2.8</v>
      </c>
      <c r="L944" s="433">
        <v>2.87</v>
      </c>
      <c r="M944" s="433">
        <v>3.01</v>
      </c>
      <c r="N944" s="433">
        <v>3.14</v>
      </c>
    </row>
    <row r="945" spans="2:14">
      <c r="B945" s="486">
        <v>43438</v>
      </c>
      <c r="C945" s="487">
        <v>2.37</v>
      </c>
      <c r="D945" s="487">
        <v>2.42</v>
      </c>
      <c r="E945" s="487">
        <v>2.42</v>
      </c>
      <c r="F945" s="487">
        <v>2.58</v>
      </c>
      <c r="G945" s="487">
        <v>2.71</v>
      </c>
      <c r="H945" s="487">
        <v>2.8</v>
      </c>
      <c r="I945" s="487">
        <v>2.81</v>
      </c>
      <c r="J945" s="487">
        <v>2.79</v>
      </c>
      <c r="K945" s="487">
        <v>2.84</v>
      </c>
      <c r="L945" s="487">
        <v>2.91</v>
      </c>
      <c r="M945" s="487">
        <v>3.05</v>
      </c>
      <c r="N945" s="487">
        <v>3.16</v>
      </c>
    </row>
    <row r="946" spans="2:14">
      <c r="B946" s="432">
        <v>43437</v>
      </c>
      <c r="C946" s="433">
        <v>2.2999999999999998</v>
      </c>
      <c r="D946" s="433">
        <v>2.35</v>
      </c>
      <c r="E946" s="433">
        <v>2.38</v>
      </c>
      <c r="F946" s="433">
        <v>2.56</v>
      </c>
      <c r="G946" s="433">
        <v>2.72</v>
      </c>
      <c r="H946" s="433">
        <v>2.83</v>
      </c>
      <c r="I946" s="433">
        <v>2.84</v>
      </c>
      <c r="J946" s="433">
        <v>2.83</v>
      </c>
      <c r="K946" s="433">
        <v>2.9</v>
      </c>
      <c r="L946" s="433">
        <v>2.98</v>
      </c>
      <c r="M946" s="433">
        <v>3.15</v>
      </c>
      <c r="N946" s="433">
        <v>3.27</v>
      </c>
    </row>
    <row r="947" spans="2:14">
      <c r="B947" s="486">
        <v>43434</v>
      </c>
      <c r="C947" s="487">
        <v>2.31</v>
      </c>
      <c r="D947" s="487">
        <v>2.33</v>
      </c>
      <c r="E947" s="487">
        <v>2.37</v>
      </c>
      <c r="F947" s="487">
        <v>2.52</v>
      </c>
      <c r="G947" s="487">
        <v>2.7</v>
      </c>
      <c r="H947" s="487">
        <v>2.8</v>
      </c>
      <c r="I947" s="487">
        <v>2.83</v>
      </c>
      <c r="J947" s="487">
        <v>2.84</v>
      </c>
      <c r="K947" s="487">
        <v>2.92</v>
      </c>
      <c r="L947" s="487">
        <v>3.01</v>
      </c>
      <c r="M947" s="487">
        <v>3.19</v>
      </c>
      <c r="N947" s="487">
        <v>3.3</v>
      </c>
    </row>
    <row r="948" spans="2:14">
      <c r="B948" s="432">
        <v>43433</v>
      </c>
      <c r="C948" s="433">
        <v>2.31</v>
      </c>
      <c r="D948" s="433">
        <v>2.34</v>
      </c>
      <c r="E948" s="433">
        <v>2.37</v>
      </c>
      <c r="F948" s="433">
        <v>2.52</v>
      </c>
      <c r="G948" s="433">
        <v>2.69</v>
      </c>
      <c r="H948" s="433">
        <v>2.81</v>
      </c>
      <c r="I948" s="433">
        <v>2.83</v>
      </c>
      <c r="J948" s="433">
        <v>2.85</v>
      </c>
      <c r="K948" s="433">
        <v>2.94</v>
      </c>
      <c r="L948" s="433">
        <v>3.03</v>
      </c>
      <c r="M948" s="433">
        <v>3.21</v>
      </c>
      <c r="N948" s="433">
        <v>3.33</v>
      </c>
    </row>
    <row r="949" spans="2:14">
      <c r="B949" s="486">
        <v>43432</v>
      </c>
      <c r="C949" s="487">
        <v>2.31</v>
      </c>
      <c r="D949" s="487">
        <v>2.37</v>
      </c>
      <c r="E949" s="487">
        <v>2.4</v>
      </c>
      <c r="F949" s="487">
        <v>2.5299999999999998</v>
      </c>
      <c r="G949" s="487">
        <v>2.69</v>
      </c>
      <c r="H949" s="487">
        <v>2.81</v>
      </c>
      <c r="I949" s="487">
        <v>2.84</v>
      </c>
      <c r="J949" s="487">
        <v>2.87</v>
      </c>
      <c r="K949" s="487">
        <v>2.97</v>
      </c>
      <c r="L949" s="487">
        <v>3.06</v>
      </c>
      <c r="M949" s="487">
        <v>3.23</v>
      </c>
      <c r="N949" s="487">
        <v>3.34</v>
      </c>
    </row>
    <row r="950" spans="2:14">
      <c r="B950" s="432">
        <v>43431</v>
      </c>
      <c r="C950" s="433">
        <v>2.31</v>
      </c>
      <c r="D950" s="433">
        <v>2.37</v>
      </c>
      <c r="E950" s="433">
        <v>2.41</v>
      </c>
      <c r="F950" s="433">
        <v>2.5299999999999998</v>
      </c>
      <c r="G950" s="433">
        <v>2.7</v>
      </c>
      <c r="H950" s="433">
        <v>2.83</v>
      </c>
      <c r="I950" s="433">
        <v>2.86</v>
      </c>
      <c r="J950" s="433">
        <v>2.89</v>
      </c>
      <c r="K950" s="433">
        <v>2.98</v>
      </c>
      <c r="L950" s="433">
        <v>3.06</v>
      </c>
      <c r="M950" s="433">
        <v>3.22</v>
      </c>
      <c r="N950" s="433">
        <v>3.32</v>
      </c>
    </row>
    <row r="951" spans="2:14">
      <c r="B951" s="486">
        <v>43430</v>
      </c>
      <c r="C951" s="487">
        <v>2.2400000000000002</v>
      </c>
      <c r="D951" s="487">
        <v>2.35</v>
      </c>
      <c r="E951" s="487">
        <v>2.41</v>
      </c>
      <c r="F951" s="487">
        <v>2.54</v>
      </c>
      <c r="G951" s="487">
        <v>2.7</v>
      </c>
      <c r="H951" s="487">
        <v>2.84</v>
      </c>
      <c r="I951" s="487">
        <v>2.86</v>
      </c>
      <c r="J951" s="487">
        <v>2.9</v>
      </c>
      <c r="K951" s="487">
        <v>2.98</v>
      </c>
      <c r="L951" s="487">
        <v>3.07</v>
      </c>
      <c r="M951" s="487">
        <v>3.22</v>
      </c>
      <c r="N951" s="487">
        <v>3.32</v>
      </c>
    </row>
    <row r="952" spans="2:14">
      <c r="B952" s="432">
        <v>43427</v>
      </c>
      <c r="C952" s="433">
        <v>2.25</v>
      </c>
      <c r="D952" s="433">
        <v>2.35</v>
      </c>
      <c r="E952" s="433">
        <v>2.41</v>
      </c>
      <c r="F952" s="433">
        <v>2.52</v>
      </c>
      <c r="G952" s="433">
        <v>2.67</v>
      </c>
      <c r="H952" s="433">
        <v>2.81</v>
      </c>
      <c r="I952" s="433">
        <v>2.83</v>
      </c>
      <c r="J952" s="433">
        <v>2.88</v>
      </c>
      <c r="K952" s="433">
        <v>2.97</v>
      </c>
      <c r="L952" s="433">
        <v>3.05</v>
      </c>
      <c r="M952" s="433">
        <v>3.21</v>
      </c>
      <c r="N952" s="433">
        <v>3.31</v>
      </c>
    </row>
    <row r="953" spans="2:14">
      <c r="B953" s="486">
        <v>43425</v>
      </c>
      <c r="C953" s="487">
        <v>2.25</v>
      </c>
      <c r="D953" s="487">
        <v>2.34</v>
      </c>
      <c r="E953" s="487">
        <v>2.41</v>
      </c>
      <c r="F953" s="487">
        <v>2.52</v>
      </c>
      <c r="G953" s="487">
        <v>2.67</v>
      </c>
      <c r="H953" s="487">
        <v>2.81</v>
      </c>
      <c r="I953" s="487">
        <v>2.84</v>
      </c>
      <c r="J953" s="487">
        <v>2.89</v>
      </c>
      <c r="K953" s="487">
        <v>2.98</v>
      </c>
      <c r="L953" s="487">
        <v>3.06</v>
      </c>
      <c r="M953" s="487">
        <v>3.22</v>
      </c>
      <c r="N953" s="487">
        <v>3.31</v>
      </c>
    </row>
    <row r="954" spans="2:14">
      <c r="B954" s="432">
        <v>43424</v>
      </c>
      <c r="C954" s="433">
        <v>2.23</v>
      </c>
      <c r="D954" s="433">
        <v>2.35</v>
      </c>
      <c r="E954" s="433">
        <v>2.39</v>
      </c>
      <c r="F954" s="433">
        <v>2.5099999999999998</v>
      </c>
      <c r="G954" s="433">
        <v>2.67</v>
      </c>
      <c r="H954" s="433">
        <v>2.79</v>
      </c>
      <c r="I954" s="433">
        <v>2.83</v>
      </c>
      <c r="J954" s="433">
        <v>2.88</v>
      </c>
      <c r="K954" s="433">
        <v>2.97</v>
      </c>
      <c r="L954" s="433">
        <v>3.06</v>
      </c>
      <c r="M954" s="433">
        <v>3.22</v>
      </c>
      <c r="N954" s="433">
        <v>3.31</v>
      </c>
    </row>
    <row r="955" spans="2:14">
      <c r="B955" s="486">
        <v>43423</v>
      </c>
      <c r="C955" s="487">
        <v>2.23</v>
      </c>
      <c r="D955" s="487">
        <v>2.3199999999999998</v>
      </c>
      <c r="E955" s="487">
        <v>2.38</v>
      </c>
      <c r="F955" s="487">
        <v>2.52</v>
      </c>
      <c r="G955" s="487">
        <v>2.66</v>
      </c>
      <c r="H955" s="487">
        <v>2.79</v>
      </c>
      <c r="I955" s="487">
        <v>2.82</v>
      </c>
      <c r="J955" s="487">
        <v>2.87</v>
      </c>
      <c r="K955" s="487">
        <v>2.97</v>
      </c>
      <c r="L955" s="487">
        <v>3.06</v>
      </c>
      <c r="M955" s="487">
        <v>3.22</v>
      </c>
      <c r="N955" s="487">
        <v>3.32</v>
      </c>
    </row>
    <row r="956" spans="2:14">
      <c r="B956" s="432">
        <v>43420</v>
      </c>
      <c r="C956" s="433">
        <v>2.21</v>
      </c>
      <c r="D956" s="433">
        <v>2.31</v>
      </c>
      <c r="E956" s="433">
        <v>2.36</v>
      </c>
      <c r="F956" s="433">
        <v>2.5</v>
      </c>
      <c r="G956" s="433">
        <v>2.68</v>
      </c>
      <c r="H956" s="433">
        <v>2.81</v>
      </c>
      <c r="I956" s="433">
        <v>2.85</v>
      </c>
      <c r="J956" s="433">
        <v>2.9</v>
      </c>
      <c r="K956" s="433">
        <v>2.99</v>
      </c>
      <c r="L956" s="433">
        <v>3.08</v>
      </c>
      <c r="M956" s="433">
        <v>3.23</v>
      </c>
      <c r="N956" s="433">
        <v>3.33</v>
      </c>
    </row>
    <row r="957" spans="2:14">
      <c r="B957" s="486">
        <v>43419</v>
      </c>
      <c r="C957" s="487">
        <v>2.2000000000000002</v>
      </c>
      <c r="D957" s="487">
        <v>2.3199999999999998</v>
      </c>
      <c r="E957" s="487">
        <v>2.37</v>
      </c>
      <c r="F957" s="487">
        <v>2.5099999999999998</v>
      </c>
      <c r="G957" s="487">
        <v>2.7</v>
      </c>
      <c r="H957" s="487">
        <v>2.86</v>
      </c>
      <c r="I957" s="487">
        <v>2.91</v>
      </c>
      <c r="J957" s="487">
        <v>2.94</v>
      </c>
      <c r="K957" s="487">
        <v>3.02</v>
      </c>
      <c r="L957" s="487">
        <v>3.11</v>
      </c>
      <c r="M957" s="487">
        <v>3.27</v>
      </c>
      <c r="N957" s="487">
        <v>3.36</v>
      </c>
    </row>
    <row r="958" spans="2:14">
      <c r="B958" s="432">
        <v>43418</v>
      </c>
      <c r="C958" s="433">
        <v>2.2400000000000002</v>
      </c>
      <c r="D958" s="433">
        <v>2.33</v>
      </c>
      <c r="E958" s="433">
        <v>2.38</v>
      </c>
      <c r="F958" s="433">
        <v>2.52</v>
      </c>
      <c r="G958" s="433">
        <v>2.71</v>
      </c>
      <c r="H958" s="433">
        <v>2.86</v>
      </c>
      <c r="I958" s="433">
        <v>2.92</v>
      </c>
      <c r="J958" s="433">
        <v>2.95</v>
      </c>
      <c r="K958" s="433">
        <v>3.04</v>
      </c>
      <c r="L958" s="433">
        <v>3.12</v>
      </c>
      <c r="M958" s="433">
        <v>3.26</v>
      </c>
      <c r="N958" s="433">
        <v>3.35</v>
      </c>
    </row>
    <row r="959" spans="2:14">
      <c r="B959" s="486">
        <v>43417</v>
      </c>
      <c r="C959" s="487">
        <v>2.2400000000000002</v>
      </c>
      <c r="D959" s="487">
        <v>2.3199999999999998</v>
      </c>
      <c r="E959" s="487">
        <v>2.38</v>
      </c>
      <c r="F959" s="487">
        <v>2.5299999999999998</v>
      </c>
      <c r="G959" s="487">
        <v>2.72</v>
      </c>
      <c r="H959" s="487">
        <v>2.89</v>
      </c>
      <c r="I959" s="487">
        <v>2.95</v>
      </c>
      <c r="J959" s="487">
        <v>2.99</v>
      </c>
      <c r="K959" s="487">
        <v>3.07</v>
      </c>
      <c r="L959" s="487">
        <v>3.14</v>
      </c>
      <c r="M959" s="487">
        <v>3.28</v>
      </c>
      <c r="N959" s="487">
        <v>3.36</v>
      </c>
    </row>
    <row r="960" spans="2:14">
      <c r="B960" s="432">
        <v>43413</v>
      </c>
      <c r="C960" s="433">
        <v>2.21</v>
      </c>
      <c r="D960" s="433">
        <v>2.2999999999999998</v>
      </c>
      <c r="E960" s="433">
        <v>2.36</v>
      </c>
      <c r="F960" s="433">
        <v>2.52</v>
      </c>
      <c r="G960" s="433">
        <v>2.73</v>
      </c>
      <c r="H960" s="433">
        <v>2.94</v>
      </c>
      <c r="I960" s="433">
        <v>3.01</v>
      </c>
      <c r="J960" s="433">
        <v>3.05</v>
      </c>
      <c r="K960" s="433">
        <v>3.13</v>
      </c>
      <c r="L960" s="433">
        <v>3.19</v>
      </c>
      <c r="M960" s="433">
        <v>3.32</v>
      </c>
      <c r="N960" s="433">
        <v>3.4</v>
      </c>
    </row>
    <row r="961" spans="2:14">
      <c r="B961" s="486">
        <v>43412</v>
      </c>
      <c r="C961" s="487">
        <v>2.21</v>
      </c>
      <c r="D961" s="487">
        <v>2.29</v>
      </c>
      <c r="E961" s="487">
        <v>2.35</v>
      </c>
      <c r="F961" s="487">
        <v>2.52</v>
      </c>
      <c r="G961" s="487">
        <v>2.74</v>
      </c>
      <c r="H961" s="487">
        <v>2.98</v>
      </c>
      <c r="I961" s="487">
        <v>3.05</v>
      </c>
      <c r="J961" s="487">
        <v>3.09</v>
      </c>
      <c r="K961" s="487">
        <v>3.17</v>
      </c>
      <c r="L961" s="487">
        <v>3.24</v>
      </c>
      <c r="M961" s="487">
        <v>3.36</v>
      </c>
      <c r="N961" s="487">
        <v>3.43</v>
      </c>
    </row>
    <row r="962" spans="2:14">
      <c r="B962" s="432">
        <v>43411</v>
      </c>
      <c r="C962" s="433">
        <v>2.23</v>
      </c>
      <c r="D962" s="433">
        <v>2.29</v>
      </c>
      <c r="E962" s="433">
        <v>2.37</v>
      </c>
      <c r="F962" s="433">
        <v>2.5099999999999998</v>
      </c>
      <c r="G962" s="433">
        <v>2.74</v>
      </c>
      <c r="H962" s="433">
        <v>2.96</v>
      </c>
      <c r="I962" s="433">
        <v>3.03</v>
      </c>
      <c r="J962" s="433">
        <v>3.07</v>
      </c>
      <c r="K962" s="433">
        <v>3.15</v>
      </c>
      <c r="L962" s="433">
        <v>3.22</v>
      </c>
      <c r="M962" s="433">
        <v>3.35</v>
      </c>
      <c r="N962" s="433">
        <v>3.43</v>
      </c>
    </row>
    <row r="963" spans="2:14">
      <c r="B963" s="486">
        <v>43410</v>
      </c>
      <c r="C963" s="487">
        <v>2.23</v>
      </c>
      <c r="D963" s="487">
        <v>2.29</v>
      </c>
      <c r="E963" s="487">
        <v>2.35</v>
      </c>
      <c r="F963" s="487">
        <v>2.52</v>
      </c>
      <c r="G963" s="487">
        <v>2.72</v>
      </c>
      <c r="H963" s="487">
        <v>2.93</v>
      </c>
      <c r="I963" s="487">
        <v>3.01</v>
      </c>
      <c r="J963" s="487">
        <v>3.05</v>
      </c>
      <c r="K963" s="487">
        <v>3.14</v>
      </c>
      <c r="L963" s="487">
        <v>3.22</v>
      </c>
      <c r="M963" s="487">
        <v>3.35</v>
      </c>
      <c r="N963" s="487">
        <v>3.43</v>
      </c>
    </row>
    <row r="964" spans="2:14">
      <c r="B964" s="432">
        <v>43409</v>
      </c>
      <c r="C964" s="433">
        <v>2.2000000000000002</v>
      </c>
      <c r="D964" s="433">
        <v>2.29</v>
      </c>
      <c r="E964" s="433">
        <v>2.36</v>
      </c>
      <c r="F964" s="433">
        <v>2.5099999999999998</v>
      </c>
      <c r="G964" s="433">
        <v>2.71</v>
      </c>
      <c r="H964" s="433">
        <v>2.91</v>
      </c>
      <c r="I964" s="433">
        <v>2.99</v>
      </c>
      <c r="J964" s="433">
        <v>3.03</v>
      </c>
      <c r="K964" s="433">
        <v>3.12</v>
      </c>
      <c r="L964" s="433">
        <v>3.2</v>
      </c>
      <c r="M964" s="433">
        <v>3.34</v>
      </c>
      <c r="N964" s="433">
        <v>3.43</v>
      </c>
    </row>
    <row r="965" spans="2:14">
      <c r="B965" s="486">
        <v>43406</v>
      </c>
      <c r="C965" s="487">
        <v>2.19</v>
      </c>
      <c r="D965" s="487">
        <v>2.2799999999999998</v>
      </c>
      <c r="E965" s="487">
        <v>2.33</v>
      </c>
      <c r="F965" s="487">
        <v>2.5</v>
      </c>
      <c r="G965" s="487">
        <v>2.7</v>
      </c>
      <c r="H965" s="487">
        <v>2.91</v>
      </c>
      <c r="I965" s="487">
        <v>2.98</v>
      </c>
      <c r="J965" s="487">
        <v>3.04</v>
      </c>
      <c r="K965" s="487">
        <v>3.13</v>
      </c>
      <c r="L965" s="487">
        <v>3.22</v>
      </c>
      <c r="M965" s="487">
        <v>3.37</v>
      </c>
      <c r="N965" s="487">
        <v>3.46</v>
      </c>
    </row>
    <row r="966" spans="2:14">
      <c r="B966" s="432">
        <v>43405</v>
      </c>
      <c r="C966" s="433">
        <v>2.21</v>
      </c>
      <c r="D966" s="433">
        <v>2.2799999999999998</v>
      </c>
      <c r="E966" s="433">
        <v>2.3199999999999998</v>
      </c>
      <c r="F966" s="433">
        <v>2.4900000000000002</v>
      </c>
      <c r="G966" s="433">
        <v>2.67</v>
      </c>
      <c r="H966" s="433">
        <v>2.84</v>
      </c>
      <c r="I966" s="433">
        <v>2.91</v>
      </c>
      <c r="J966" s="433">
        <v>2.96</v>
      </c>
      <c r="K966" s="433">
        <v>3.06</v>
      </c>
      <c r="L966" s="433">
        <v>3.14</v>
      </c>
      <c r="M966" s="433">
        <v>3.29</v>
      </c>
      <c r="N966" s="433">
        <v>3.38</v>
      </c>
    </row>
    <row r="967" spans="2:14">
      <c r="B967" s="486">
        <v>43404</v>
      </c>
      <c r="C967" s="487">
        <v>2.2000000000000002</v>
      </c>
      <c r="D967" s="487">
        <v>2.2599999999999998</v>
      </c>
      <c r="E967" s="487">
        <v>2.34</v>
      </c>
      <c r="F967" s="487">
        <v>2.4900000000000002</v>
      </c>
      <c r="G967" s="487">
        <v>2.69</v>
      </c>
      <c r="H967" s="487">
        <v>2.87</v>
      </c>
      <c r="I967" s="487">
        <v>2.93</v>
      </c>
      <c r="J967" s="487">
        <v>2.98</v>
      </c>
      <c r="K967" s="487">
        <v>3.07</v>
      </c>
      <c r="L967" s="487">
        <v>3.15</v>
      </c>
      <c r="M967" s="487">
        <v>3.3</v>
      </c>
      <c r="N967" s="487">
        <v>3.39</v>
      </c>
    </row>
    <row r="968" spans="2:14">
      <c r="B968" s="432">
        <v>43403</v>
      </c>
      <c r="C968" s="433">
        <v>2.21</v>
      </c>
      <c r="D968" s="433">
        <v>2.2599999999999998</v>
      </c>
      <c r="E968" s="433">
        <v>2.33</v>
      </c>
      <c r="F968" s="433">
        <v>2.48</v>
      </c>
      <c r="G968" s="433">
        <v>2.66</v>
      </c>
      <c r="H968" s="433">
        <v>2.84</v>
      </c>
      <c r="I968" s="433">
        <v>2.9</v>
      </c>
      <c r="J968" s="433">
        <v>2.94</v>
      </c>
      <c r="K968" s="433">
        <v>3.03</v>
      </c>
      <c r="L968" s="433">
        <v>3.12</v>
      </c>
      <c r="M968" s="433">
        <v>3.26</v>
      </c>
      <c r="N968" s="433">
        <v>3.36</v>
      </c>
    </row>
    <row r="969" spans="2:14">
      <c r="B969" s="486">
        <v>43402</v>
      </c>
      <c r="C969" s="487">
        <v>2.17</v>
      </c>
      <c r="D969" s="487">
        <v>2.21</v>
      </c>
      <c r="E969" s="487">
        <v>2.34</v>
      </c>
      <c r="F969" s="487">
        <v>2.4900000000000002</v>
      </c>
      <c r="G969" s="487">
        <v>2.64</v>
      </c>
      <c r="H969" s="487">
        <v>2.81</v>
      </c>
      <c r="I969" s="487">
        <v>2.86</v>
      </c>
      <c r="J969" s="487">
        <v>2.91</v>
      </c>
      <c r="K969" s="487">
        <v>3</v>
      </c>
      <c r="L969" s="487">
        <v>3.08</v>
      </c>
      <c r="M969" s="487">
        <v>3.23</v>
      </c>
      <c r="N969" s="487">
        <v>3.33</v>
      </c>
    </row>
    <row r="970" spans="2:14">
      <c r="B970" s="432">
        <v>43399</v>
      </c>
      <c r="C970" s="433">
        <v>2.16</v>
      </c>
      <c r="D970" s="433">
        <v>2.21</v>
      </c>
      <c r="E970" s="433">
        <v>2.33</v>
      </c>
      <c r="F970" s="433">
        <v>2.4700000000000002</v>
      </c>
      <c r="G970" s="433">
        <v>2.63</v>
      </c>
      <c r="H970" s="433">
        <v>2.81</v>
      </c>
      <c r="I970" s="433">
        <v>2.85</v>
      </c>
      <c r="J970" s="433">
        <v>2.91</v>
      </c>
      <c r="K970" s="433">
        <v>3</v>
      </c>
      <c r="L970" s="433">
        <v>3.08</v>
      </c>
      <c r="M970" s="433">
        <v>3.23</v>
      </c>
      <c r="N970" s="433">
        <v>3.32</v>
      </c>
    </row>
    <row r="971" spans="2:14">
      <c r="B971" s="486">
        <v>43398</v>
      </c>
      <c r="C971" s="487">
        <v>2.19</v>
      </c>
      <c r="D971" s="487">
        <v>2.2400000000000002</v>
      </c>
      <c r="E971" s="487">
        <v>2.34</v>
      </c>
      <c r="F971" s="487">
        <v>2.4700000000000002</v>
      </c>
      <c r="G971" s="487">
        <v>2.66</v>
      </c>
      <c r="H971" s="487">
        <v>2.86</v>
      </c>
      <c r="I971" s="487">
        <v>2.92</v>
      </c>
      <c r="J971" s="487">
        <v>2.98</v>
      </c>
      <c r="K971" s="487">
        <v>3.07</v>
      </c>
      <c r="L971" s="487">
        <v>3.14</v>
      </c>
      <c r="M971" s="487">
        <v>3.27</v>
      </c>
      <c r="N971" s="487">
        <v>3.35</v>
      </c>
    </row>
    <row r="972" spans="2:14">
      <c r="B972" s="432">
        <v>43397</v>
      </c>
      <c r="C972" s="433">
        <v>2.2000000000000002</v>
      </c>
      <c r="D972" s="433">
        <v>2.23</v>
      </c>
      <c r="E972" s="433">
        <v>2.34</v>
      </c>
      <c r="F972" s="433">
        <v>2.4700000000000002</v>
      </c>
      <c r="G972" s="433">
        <v>2.64</v>
      </c>
      <c r="H972" s="433">
        <v>2.84</v>
      </c>
      <c r="I972" s="433">
        <v>2.89</v>
      </c>
      <c r="J972" s="433">
        <v>2.94</v>
      </c>
      <c r="K972" s="433">
        <v>3.02</v>
      </c>
      <c r="L972" s="433">
        <v>3.1</v>
      </c>
      <c r="M972" s="433">
        <v>3.24</v>
      </c>
      <c r="N972" s="433">
        <v>3.33</v>
      </c>
    </row>
    <row r="973" spans="2:14">
      <c r="B973" s="486">
        <v>43396</v>
      </c>
      <c r="C973" s="487">
        <v>2.21</v>
      </c>
      <c r="D973" s="487">
        <v>2.23</v>
      </c>
      <c r="E973" s="487">
        <v>2.33</v>
      </c>
      <c r="F973" s="487">
        <v>2.48</v>
      </c>
      <c r="G973" s="487">
        <v>2.67</v>
      </c>
      <c r="H973" s="487">
        <v>2.89</v>
      </c>
      <c r="I973" s="487">
        <v>2.95</v>
      </c>
      <c r="J973" s="487">
        <v>3.01</v>
      </c>
      <c r="K973" s="487">
        <v>3.1</v>
      </c>
      <c r="L973" s="487">
        <v>3.17</v>
      </c>
      <c r="M973" s="487">
        <v>3.29</v>
      </c>
      <c r="N973" s="487">
        <v>3.37</v>
      </c>
    </row>
    <row r="974" spans="2:14">
      <c r="B974" s="432">
        <v>43395</v>
      </c>
      <c r="C974" s="433">
        <v>2.1800000000000002</v>
      </c>
      <c r="D974" s="433">
        <v>2.25</v>
      </c>
      <c r="E974" s="433">
        <v>2.34</v>
      </c>
      <c r="F974" s="433">
        <v>2.4900000000000002</v>
      </c>
      <c r="G974" s="433">
        <v>2.68</v>
      </c>
      <c r="H974" s="433">
        <v>2.92</v>
      </c>
      <c r="I974" s="433">
        <v>2.99</v>
      </c>
      <c r="J974" s="433">
        <v>3.05</v>
      </c>
      <c r="K974" s="433">
        <v>3.13</v>
      </c>
      <c r="L974" s="433">
        <v>3.2</v>
      </c>
      <c r="M974" s="433">
        <v>3.31</v>
      </c>
      <c r="N974" s="433">
        <v>3.38</v>
      </c>
    </row>
    <row r="975" spans="2:14">
      <c r="B975" s="486">
        <v>43392</v>
      </c>
      <c r="C975" s="487">
        <v>2.19</v>
      </c>
      <c r="D975" s="487">
        <v>2.23</v>
      </c>
      <c r="E975" s="487">
        <v>2.31</v>
      </c>
      <c r="F975" s="487">
        <v>2.48</v>
      </c>
      <c r="G975" s="487">
        <v>2.67</v>
      </c>
      <c r="H975" s="487">
        <v>2.92</v>
      </c>
      <c r="I975" s="487">
        <v>2.99</v>
      </c>
      <c r="J975" s="487">
        <v>3.05</v>
      </c>
      <c r="K975" s="487">
        <v>3.14</v>
      </c>
      <c r="L975" s="487">
        <v>3.2</v>
      </c>
      <c r="M975" s="487">
        <v>3.31</v>
      </c>
      <c r="N975" s="487">
        <v>3.38</v>
      </c>
    </row>
    <row r="976" spans="2:14">
      <c r="B976" s="432">
        <v>43391</v>
      </c>
      <c r="C976" s="433">
        <v>2.19</v>
      </c>
      <c r="D976" s="433">
        <v>2.23</v>
      </c>
      <c r="E976" s="433">
        <v>2.3199999999999998</v>
      </c>
      <c r="F976" s="433">
        <v>2.4700000000000002</v>
      </c>
      <c r="G976" s="433">
        <v>2.67</v>
      </c>
      <c r="H976" s="433">
        <v>2.87</v>
      </c>
      <c r="I976" s="433">
        <v>2.95</v>
      </c>
      <c r="J976" s="433">
        <v>3.03</v>
      </c>
      <c r="K976" s="433">
        <v>3.11</v>
      </c>
      <c r="L976" s="433">
        <v>3.17</v>
      </c>
      <c r="M976" s="433">
        <v>3.28</v>
      </c>
      <c r="N976" s="433">
        <v>3.36</v>
      </c>
    </row>
    <row r="977" spans="2:14">
      <c r="B977" s="486">
        <v>43390</v>
      </c>
      <c r="C977" s="487">
        <v>2.2000000000000002</v>
      </c>
      <c r="D977" s="487">
        <v>2.23</v>
      </c>
      <c r="E977" s="487">
        <v>2.31</v>
      </c>
      <c r="F977" s="487">
        <v>2.4700000000000002</v>
      </c>
      <c r="G977" s="487">
        <v>2.66</v>
      </c>
      <c r="H977" s="487">
        <v>2.89</v>
      </c>
      <c r="I977" s="487">
        <v>2.97</v>
      </c>
      <c r="J977" s="487">
        <v>3.04</v>
      </c>
      <c r="K977" s="487">
        <v>3.13</v>
      </c>
      <c r="L977" s="487">
        <v>3.19</v>
      </c>
      <c r="M977" s="487">
        <v>3.29</v>
      </c>
      <c r="N977" s="487">
        <v>3.35</v>
      </c>
    </row>
    <row r="978" spans="2:14">
      <c r="B978" s="432">
        <v>43389</v>
      </c>
      <c r="C978" s="433">
        <v>2.19</v>
      </c>
      <c r="D978" s="433">
        <v>2.2200000000000002</v>
      </c>
      <c r="E978" s="433">
        <v>2.2999999999999998</v>
      </c>
      <c r="F978" s="433">
        <v>2.46</v>
      </c>
      <c r="G978" s="433">
        <v>2.66</v>
      </c>
      <c r="H978" s="433">
        <v>2.87</v>
      </c>
      <c r="I978" s="433">
        <v>2.95</v>
      </c>
      <c r="J978" s="433">
        <v>3.02</v>
      </c>
      <c r="K978" s="433">
        <v>3.1</v>
      </c>
      <c r="L978" s="433">
        <v>3.16</v>
      </c>
      <c r="M978" s="433">
        <v>3.26</v>
      </c>
      <c r="N978" s="433">
        <v>3.32</v>
      </c>
    </row>
    <row r="979" spans="2:14" ht="13">
      <c r="B979" s="486">
        <v>43388</v>
      </c>
      <c r="C979" s="487">
        <v>2.17</v>
      </c>
      <c r="D979" s="487" t="s">
        <v>803</v>
      </c>
      <c r="E979" s="487">
        <v>2.31</v>
      </c>
      <c r="F979" s="487">
        <v>2.4700000000000002</v>
      </c>
      <c r="G979" s="487">
        <v>2.67</v>
      </c>
      <c r="H979" s="487">
        <v>2.85</v>
      </c>
      <c r="I979" s="487">
        <v>2.94</v>
      </c>
      <c r="J979" s="487">
        <v>3.01</v>
      </c>
      <c r="K979" s="487">
        <v>3.1</v>
      </c>
      <c r="L979" s="487">
        <v>3.16</v>
      </c>
      <c r="M979" s="487">
        <v>3.27</v>
      </c>
      <c r="N979" s="487">
        <v>3.34</v>
      </c>
    </row>
    <row r="980" spans="2:14" ht="13">
      <c r="B980" s="432">
        <v>43385</v>
      </c>
      <c r="C980" s="433">
        <v>2.14</v>
      </c>
      <c r="D980" s="433" t="s">
        <v>803</v>
      </c>
      <c r="E980" s="433">
        <v>2.2799999999999998</v>
      </c>
      <c r="F980" s="433">
        <v>2.44</v>
      </c>
      <c r="G980" s="433">
        <v>2.66</v>
      </c>
      <c r="H980" s="433">
        <v>2.85</v>
      </c>
      <c r="I980" s="433">
        <v>2.93</v>
      </c>
      <c r="J980" s="433">
        <v>3</v>
      </c>
      <c r="K980" s="433">
        <v>3.09</v>
      </c>
      <c r="L980" s="433">
        <v>3.15</v>
      </c>
      <c r="M980" s="433">
        <v>3.25</v>
      </c>
      <c r="N980" s="433">
        <v>3.32</v>
      </c>
    </row>
    <row r="981" spans="2:14" ht="13">
      <c r="B981" s="486">
        <v>43384</v>
      </c>
      <c r="C981" s="487">
        <v>2.14</v>
      </c>
      <c r="D981" s="487" t="s">
        <v>803</v>
      </c>
      <c r="E981" s="487">
        <v>2.27</v>
      </c>
      <c r="F981" s="487">
        <v>2.44</v>
      </c>
      <c r="G981" s="487">
        <v>2.66</v>
      </c>
      <c r="H981" s="487">
        <v>2.85</v>
      </c>
      <c r="I981" s="487">
        <v>2.94</v>
      </c>
      <c r="J981" s="487">
        <v>3</v>
      </c>
      <c r="K981" s="487">
        <v>3.09</v>
      </c>
      <c r="L981" s="487">
        <v>3.14</v>
      </c>
      <c r="M981" s="487">
        <v>3.25</v>
      </c>
      <c r="N981" s="487">
        <v>3.32</v>
      </c>
    </row>
    <row r="982" spans="2:14" ht="13">
      <c r="B982" s="432">
        <v>43383</v>
      </c>
      <c r="C982" s="433">
        <v>2.1800000000000002</v>
      </c>
      <c r="D982" s="433" t="s">
        <v>803</v>
      </c>
      <c r="E982" s="433">
        <v>2.27</v>
      </c>
      <c r="F982" s="433">
        <v>2.4500000000000002</v>
      </c>
      <c r="G982" s="433">
        <v>2.67</v>
      </c>
      <c r="H982" s="433">
        <v>2.88</v>
      </c>
      <c r="I982" s="433">
        <v>2.97</v>
      </c>
      <c r="J982" s="433">
        <v>3.05</v>
      </c>
      <c r="K982" s="433">
        <v>3.15</v>
      </c>
      <c r="L982" s="433">
        <v>3.22</v>
      </c>
      <c r="M982" s="433">
        <v>3.33</v>
      </c>
      <c r="N982" s="433">
        <v>3.39</v>
      </c>
    </row>
    <row r="983" spans="2:14" ht="13">
      <c r="B983" s="486">
        <v>43382</v>
      </c>
      <c r="C983" s="487">
        <v>2.17</v>
      </c>
      <c r="D983" s="487" t="s">
        <v>803</v>
      </c>
      <c r="E983" s="487">
        <v>2.25</v>
      </c>
      <c r="F983" s="487">
        <v>2.46</v>
      </c>
      <c r="G983" s="487">
        <v>2.65</v>
      </c>
      <c r="H983" s="487">
        <v>2.88</v>
      </c>
      <c r="I983" s="487">
        <v>2.98</v>
      </c>
      <c r="J983" s="487">
        <v>3.05</v>
      </c>
      <c r="K983" s="487">
        <v>3.15</v>
      </c>
      <c r="L983" s="487">
        <v>3.21</v>
      </c>
      <c r="M983" s="487">
        <v>3.3</v>
      </c>
      <c r="N983" s="487">
        <v>3.37</v>
      </c>
    </row>
    <row r="984" spans="2:14" ht="13">
      <c r="B984" s="432">
        <v>43378</v>
      </c>
      <c r="C984" s="433">
        <v>2.15</v>
      </c>
      <c r="D984" s="433" t="s">
        <v>803</v>
      </c>
      <c r="E984" s="433">
        <v>2.23</v>
      </c>
      <c r="F984" s="433">
        <v>2.41</v>
      </c>
      <c r="G984" s="433">
        <v>2.64</v>
      </c>
      <c r="H984" s="433">
        <v>2.88</v>
      </c>
      <c r="I984" s="433">
        <v>2.99</v>
      </c>
      <c r="J984" s="433">
        <v>3.07</v>
      </c>
      <c r="K984" s="433">
        <v>3.18</v>
      </c>
      <c r="L984" s="433">
        <v>3.23</v>
      </c>
      <c r="M984" s="433">
        <v>3.34</v>
      </c>
      <c r="N984" s="433">
        <v>3.4</v>
      </c>
    </row>
    <row r="985" spans="2:14" ht="13">
      <c r="B985" s="486">
        <v>43377</v>
      </c>
      <c r="C985" s="487">
        <v>2.16</v>
      </c>
      <c r="D985" s="487" t="s">
        <v>803</v>
      </c>
      <c r="E985" s="487">
        <v>2.2200000000000002</v>
      </c>
      <c r="F985" s="487">
        <v>2.42</v>
      </c>
      <c r="G985" s="487">
        <v>2.63</v>
      </c>
      <c r="H985" s="487">
        <v>2.87</v>
      </c>
      <c r="I985" s="487">
        <v>2.97</v>
      </c>
      <c r="J985" s="487">
        <v>3.05</v>
      </c>
      <c r="K985" s="487">
        <v>3.14</v>
      </c>
      <c r="L985" s="487">
        <v>3.19</v>
      </c>
      <c r="M985" s="487">
        <v>3.29</v>
      </c>
      <c r="N985" s="487">
        <v>3.35</v>
      </c>
    </row>
    <row r="986" spans="2:14" ht="13">
      <c r="B986" s="432">
        <v>43376</v>
      </c>
      <c r="C986" s="433">
        <v>2.15</v>
      </c>
      <c r="D986" s="433" t="s">
        <v>803</v>
      </c>
      <c r="E986" s="433">
        <v>2.23</v>
      </c>
      <c r="F986" s="433">
        <v>2.41</v>
      </c>
      <c r="G986" s="433">
        <v>2.62</v>
      </c>
      <c r="H986" s="433">
        <v>2.85</v>
      </c>
      <c r="I986" s="433">
        <v>2.94</v>
      </c>
      <c r="J986" s="433">
        <v>3.02</v>
      </c>
      <c r="K986" s="433">
        <v>3.1</v>
      </c>
      <c r="L986" s="433">
        <v>3.15</v>
      </c>
      <c r="M986" s="433">
        <v>3.24</v>
      </c>
      <c r="N986" s="433">
        <v>3.3</v>
      </c>
    </row>
    <row r="987" spans="2:14" ht="13">
      <c r="B987" s="486">
        <v>43375</v>
      </c>
      <c r="C987" s="487">
        <v>2.14</v>
      </c>
      <c r="D987" s="487" t="s">
        <v>803</v>
      </c>
      <c r="E987" s="487">
        <v>2.23</v>
      </c>
      <c r="F987" s="487">
        <v>2.41</v>
      </c>
      <c r="G987" s="487">
        <v>2.61</v>
      </c>
      <c r="H987" s="487">
        <v>2.82</v>
      </c>
      <c r="I987" s="487">
        <v>2.88</v>
      </c>
      <c r="J987" s="487">
        <v>2.94</v>
      </c>
      <c r="K987" s="487">
        <v>3.01</v>
      </c>
      <c r="L987" s="487">
        <v>3.05</v>
      </c>
      <c r="M987" s="487">
        <v>3.14</v>
      </c>
      <c r="N987" s="487">
        <v>3.2</v>
      </c>
    </row>
    <row r="988" spans="2:14" ht="13">
      <c r="B988" s="432">
        <v>43374</v>
      </c>
      <c r="C988" s="433">
        <v>2.13</v>
      </c>
      <c r="D988" s="433" t="s">
        <v>803</v>
      </c>
      <c r="E988" s="433">
        <v>2.23</v>
      </c>
      <c r="F988" s="433">
        <v>2.4</v>
      </c>
      <c r="G988" s="433">
        <v>2.6</v>
      </c>
      <c r="H988" s="433">
        <v>2.82</v>
      </c>
      <c r="I988" s="433">
        <v>2.9</v>
      </c>
      <c r="J988" s="433">
        <v>2.96</v>
      </c>
      <c r="K988" s="433">
        <v>3.04</v>
      </c>
      <c r="L988" s="433">
        <v>3.09</v>
      </c>
      <c r="M988" s="433">
        <v>3.18</v>
      </c>
      <c r="N988" s="433">
        <v>3.24</v>
      </c>
    </row>
    <row r="989" spans="2:14" ht="13">
      <c r="B989" s="486">
        <v>43371</v>
      </c>
      <c r="C989" s="487">
        <v>2.12</v>
      </c>
      <c r="D989" s="487" t="s">
        <v>803</v>
      </c>
      <c r="E989" s="487">
        <v>2.19</v>
      </c>
      <c r="F989" s="487">
        <v>2.36</v>
      </c>
      <c r="G989" s="487">
        <v>2.59</v>
      </c>
      <c r="H989" s="487">
        <v>2.81</v>
      </c>
      <c r="I989" s="487">
        <v>2.88</v>
      </c>
      <c r="J989" s="487">
        <v>2.94</v>
      </c>
      <c r="K989" s="487">
        <v>3.01</v>
      </c>
      <c r="L989" s="487">
        <v>3.05</v>
      </c>
      <c r="M989" s="487">
        <v>3.13</v>
      </c>
      <c r="N989" s="487">
        <v>3.19</v>
      </c>
    </row>
    <row r="990" spans="2:14" ht="13">
      <c r="B990" s="432">
        <v>43370</v>
      </c>
      <c r="C990" s="433">
        <v>2.1</v>
      </c>
      <c r="D990" s="433" t="s">
        <v>803</v>
      </c>
      <c r="E990" s="433">
        <v>2.1800000000000002</v>
      </c>
      <c r="F990" s="433">
        <v>2.37</v>
      </c>
      <c r="G990" s="433">
        <v>2.58</v>
      </c>
      <c r="H990" s="433">
        <v>2.83</v>
      </c>
      <c r="I990" s="433">
        <v>2.89</v>
      </c>
      <c r="J990" s="433">
        <v>2.96</v>
      </c>
      <c r="K990" s="433">
        <v>3.02</v>
      </c>
      <c r="L990" s="433">
        <v>3.06</v>
      </c>
      <c r="M990" s="433">
        <v>3.13</v>
      </c>
      <c r="N990" s="433">
        <v>3.19</v>
      </c>
    </row>
    <row r="991" spans="2:14" ht="13">
      <c r="B991" s="486">
        <v>43369</v>
      </c>
      <c r="C991" s="487">
        <v>2.11</v>
      </c>
      <c r="D991" s="487" t="s">
        <v>803</v>
      </c>
      <c r="E991" s="487">
        <v>2.2000000000000002</v>
      </c>
      <c r="F991" s="487">
        <v>2.37</v>
      </c>
      <c r="G991" s="487">
        <v>2.58</v>
      </c>
      <c r="H991" s="487">
        <v>2.83</v>
      </c>
      <c r="I991" s="487">
        <v>2.89</v>
      </c>
      <c r="J991" s="487">
        <v>2.96</v>
      </c>
      <c r="K991" s="487">
        <v>3.02</v>
      </c>
      <c r="L991" s="487">
        <v>3.06</v>
      </c>
      <c r="M991" s="487">
        <v>3.14</v>
      </c>
      <c r="N991" s="487">
        <v>3.19</v>
      </c>
    </row>
    <row r="992" spans="2:14" ht="13">
      <c r="B992" s="432">
        <v>43368</v>
      </c>
      <c r="C992" s="433">
        <v>2.12</v>
      </c>
      <c r="D992" s="433" t="s">
        <v>803</v>
      </c>
      <c r="E992" s="433">
        <v>2.21</v>
      </c>
      <c r="F992" s="433">
        <v>2.38</v>
      </c>
      <c r="G992" s="433">
        <v>2.59</v>
      </c>
      <c r="H992" s="433">
        <v>2.83</v>
      </c>
      <c r="I992" s="433">
        <v>2.91</v>
      </c>
      <c r="J992" s="433">
        <v>2.99</v>
      </c>
      <c r="K992" s="433">
        <v>3.06</v>
      </c>
      <c r="L992" s="433">
        <v>3.1</v>
      </c>
      <c r="M992" s="433">
        <v>3.17</v>
      </c>
      <c r="N992" s="433">
        <v>3.23</v>
      </c>
    </row>
    <row r="993" spans="2:14" ht="13">
      <c r="B993" s="486">
        <v>43367</v>
      </c>
      <c r="C993" s="487">
        <v>2.0699999999999998</v>
      </c>
      <c r="D993" s="487" t="s">
        <v>803</v>
      </c>
      <c r="E993" s="487">
        <v>2.2200000000000002</v>
      </c>
      <c r="F993" s="487">
        <v>2.38</v>
      </c>
      <c r="G993" s="487">
        <v>2.6</v>
      </c>
      <c r="H993" s="487">
        <v>2.83</v>
      </c>
      <c r="I993" s="487">
        <v>2.89</v>
      </c>
      <c r="J993" s="487">
        <v>2.96</v>
      </c>
      <c r="K993" s="487">
        <v>3.04</v>
      </c>
      <c r="L993" s="487">
        <v>3.08</v>
      </c>
      <c r="M993" s="487">
        <v>3.15</v>
      </c>
      <c r="N993" s="487">
        <v>3.21</v>
      </c>
    </row>
    <row r="994" spans="2:14" ht="13">
      <c r="B994" s="432">
        <v>43364</v>
      </c>
      <c r="C994" s="433">
        <v>2.0499999999999998</v>
      </c>
      <c r="D994" s="433" t="s">
        <v>803</v>
      </c>
      <c r="E994" s="433">
        <v>2.1800000000000002</v>
      </c>
      <c r="F994" s="433">
        <v>2.38</v>
      </c>
      <c r="G994" s="433">
        <v>2.58</v>
      </c>
      <c r="H994" s="433">
        <v>2.81</v>
      </c>
      <c r="I994" s="433">
        <v>2.89</v>
      </c>
      <c r="J994" s="433">
        <v>2.95</v>
      </c>
      <c r="K994" s="433">
        <v>3.03</v>
      </c>
      <c r="L994" s="433">
        <v>3.07</v>
      </c>
      <c r="M994" s="433">
        <v>3.14</v>
      </c>
      <c r="N994" s="433">
        <v>3.2</v>
      </c>
    </row>
    <row r="995" spans="2:14" ht="13">
      <c r="B995" s="486">
        <v>43363</v>
      </c>
      <c r="C995" s="487">
        <v>2.0299999999999998</v>
      </c>
      <c r="D995" s="487" t="s">
        <v>803</v>
      </c>
      <c r="E995" s="487">
        <v>2.17</v>
      </c>
      <c r="F995" s="487">
        <v>2.37</v>
      </c>
      <c r="G995" s="487">
        <v>2.58</v>
      </c>
      <c r="H995" s="487">
        <v>2.81</v>
      </c>
      <c r="I995" s="487">
        <v>2.89</v>
      </c>
      <c r="J995" s="487">
        <v>2.96</v>
      </c>
      <c r="K995" s="487">
        <v>3.03</v>
      </c>
      <c r="L995" s="487">
        <v>3.07</v>
      </c>
      <c r="M995" s="487">
        <v>3.15</v>
      </c>
      <c r="N995" s="487">
        <v>3.21</v>
      </c>
    </row>
    <row r="996" spans="2:14" ht="13">
      <c r="B996" s="432">
        <v>43362</v>
      </c>
      <c r="C996" s="433">
        <v>2.0299999999999998</v>
      </c>
      <c r="D996" s="433" t="s">
        <v>803</v>
      </c>
      <c r="E996" s="433">
        <v>2.16</v>
      </c>
      <c r="F996" s="433">
        <v>2.36</v>
      </c>
      <c r="G996" s="433">
        <v>2.58</v>
      </c>
      <c r="H996" s="433">
        <v>2.81</v>
      </c>
      <c r="I996" s="433">
        <v>2.89</v>
      </c>
      <c r="J996" s="433">
        <v>2.96</v>
      </c>
      <c r="K996" s="433">
        <v>3.04</v>
      </c>
      <c r="L996" s="433">
        <v>3.08</v>
      </c>
      <c r="M996" s="433">
        <v>3.16</v>
      </c>
      <c r="N996" s="433">
        <v>3.23</v>
      </c>
    </row>
    <row r="997" spans="2:14" ht="13">
      <c r="B997" s="486">
        <v>43361</v>
      </c>
      <c r="C997" s="487">
        <v>2.0499999999999998</v>
      </c>
      <c r="D997" s="487" t="s">
        <v>803</v>
      </c>
      <c r="E997" s="487">
        <v>2.17</v>
      </c>
      <c r="F997" s="487">
        <v>2.36</v>
      </c>
      <c r="G997" s="487">
        <v>2.58</v>
      </c>
      <c r="H997" s="487">
        <v>2.81</v>
      </c>
      <c r="I997" s="487">
        <v>2.88</v>
      </c>
      <c r="J997" s="487">
        <v>2.94</v>
      </c>
      <c r="K997" s="487">
        <v>3.01</v>
      </c>
      <c r="L997" s="487">
        <v>3.05</v>
      </c>
      <c r="M997" s="487">
        <v>3.14</v>
      </c>
      <c r="N997" s="487">
        <v>3.2</v>
      </c>
    </row>
    <row r="998" spans="2:14" ht="13">
      <c r="B998" s="432">
        <v>43360</v>
      </c>
      <c r="C998" s="433">
        <v>2.02</v>
      </c>
      <c r="D998" s="433" t="s">
        <v>803</v>
      </c>
      <c r="E998" s="433">
        <v>2.16</v>
      </c>
      <c r="F998" s="433">
        <v>2.35</v>
      </c>
      <c r="G998" s="433">
        <v>2.57</v>
      </c>
      <c r="H998" s="433">
        <v>2.78</v>
      </c>
      <c r="I998" s="433">
        <v>2.85</v>
      </c>
      <c r="J998" s="433">
        <v>2.89</v>
      </c>
      <c r="K998" s="433">
        <v>2.96</v>
      </c>
      <c r="L998" s="433">
        <v>2.99</v>
      </c>
      <c r="M998" s="433">
        <v>3.07</v>
      </c>
      <c r="N998" s="433">
        <v>3.13</v>
      </c>
    </row>
    <row r="999" spans="2:14" ht="13">
      <c r="B999" s="486">
        <v>43357</v>
      </c>
      <c r="C999" s="487">
        <v>2.02</v>
      </c>
      <c r="D999" s="487" t="s">
        <v>803</v>
      </c>
      <c r="E999" s="487">
        <v>2.16</v>
      </c>
      <c r="F999" s="487">
        <v>2.33</v>
      </c>
      <c r="G999" s="487">
        <v>2.56</v>
      </c>
      <c r="H999" s="487">
        <v>2.78</v>
      </c>
      <c r="I999" s="487">
        <v>2.85</v>
      </c>
      <c r="J999" s="487">
        <v>2.9</v>
      </c>
      <c r="K999" s="487">
        <v>2.96</v>
      </c>
      <c r="L999" s="487">
        <v>2.99</v>
      </c>
      <c r="M999" s="487">
        <v>3.07</v>
      </c>
      <c r="N999" s="487">
        <v>3.13</v>
      </c>
    </row>
    <row r="1000" spans="2:14" ht="13">
      <c r="B1000" s="432">
        <v>43356</v>
      </c>
      <c r="C1000" s="433">
        <v>2.0099999999999998</v>
      </c>
      <c r="D1000" s="433" t="s">
        <v>803</v>
      </c>
      <c r="E1000" s="433">
        <v>2.15</v>
      </c>
      <c r="F1000" s="433">
        <v>2.33</v>
      </c>
      <c r="G1000" s="433">
        <v>2.5499999999999998</v>
      </c>
      <c r="H1000" s="433">
        <v>2.76</v>
      </c>
      <c r="I1000" s="433">
        <v>2.83</v>
      </c>
      <c r="J1000" s="433">
        <v>2.87</v>
      </c>
      <c r="K1000" s="433">
        <v>2.93</v>
      </c>
      <c r="L1000" s="433">
        <v>2.97</v>
      </c>
      <c r="M1000" s="433">
        <v>3.04</v>
      </c>
      <c r="N1000" s="433">
        <v>3.11</v>
      </c>
    </row>
    <row r="1001" spans="2:14" ht="13">
      <c r="B1001" s="486">
        <v>43355</v>
      </c>
      <c r="C1001" s="487">
        <v>2.0099999999999998</v>
      </c>
      <c r="D1001" s="487" t="s">
        <v>803</v>
      </c>
      <c r="E1001" s="487">
        <v>2.16</v>
      </c>
      <c r="F1001" s="487">
        <v>2.33</v>
      </c>
      <c r="G1001" s="487">
        <v>2.56</v>
      </c>
      <c r="H1001" s="487">
        <v>2.74</v>
      </c>
      <c r="I1001" s="487">
        <v>2.82</v>
      </c>
      <c r="J1001" s="487">
        <v>2.87</v>
      </c>
      <c r="K1001" s="487">
        <v>2.93</v>
      </c>
      <c r="L1001" s="487">
        <v>2.97</v>
      </c>
      <c r="M1001" s="487">
        <v>3.04</v>
      </c>
      <c r="N1001" s="487">
        <v>3.11</v>
      </c>
    </row>
    <row r="1002" spans="2:14" ht="13">
      <c r="B1002" s="432">
        <v>43354</v>
      </c>
      <c r="C1002" s="433">
        <v>2.02</v>
      </c>
      <c r="D1002" s="433" t="s">
        <v>803</v>
      </c>
      <c r="E1002" s="433">
        <v>2.15</v>
      </c>
      <c r="F1002" s="433">
        <v>2.31</v>
      </c>
      <c r="G1002" s="433">
        <v>2.5499999999999998</v>
      </c>
      <c r="H1002" s="433">
        <v>2.76</v>
      </c>
      <c r="I1002" s="433">
        <v>2.83</v>
      </c>
      <c r="J1002" s="433">
        <v>2.87</v>
      </c>
      <c r="K1002" s="433">
        <v>2.94</v>
      </c>
      <c r="L1002" s="433">
        <v>2.98</v>
      </c>
      <c r="M1002" s="433">
        <v>3.06</v>
      </c>
      <c r="N1002" s="433">
        <v>3.13</v>
      </c>
    </row>
    <row r="1003" spans="2:14" ht="13">
      <c r="B1003" s="486">
        <v>43353</v>
      </c>
      <c r="C1003" s="487">
        <v>1.98</v>
      </c>
      <c r="D1003" s="487" t="s">
        <v>803</v>
      </c>
      <c r="E1003" s="487">
        <v>2.14</v>
      </c>
      <c r="F1003" s="487">
        <v>2.3199999999999998</v>
      </c>
      <c r="G1003" s="487">
        <v>2.54</v>
      </c>
      <c r="H1003" s="487">
        <v>2.73</v>
      </c>
      <c r="I1003" s="487">
        <v>2.78</v>
      </c>
      <c r="J1003" s="487">
        <v>2.83</v>
      </c>
      <c r="K1003" s="487">
        <v>2.89</v>
      </c>
      <c r="L1003" s="487">
        <v>2.94</v>
      </c>
      <c r="M1003" s="487">
        <v>3.02</v>
      </c>
      <c r="N1003" s="487">
        <v>3.09</v>
      </c>
    </row>
    <row r="1004" spans="2:14" ht="13">
      <c r="B1004" s="432">
        <v>43350</v>
      </c>
      <c r="C1004" s="433">
        <v>1.98</v>
      </c>
      <c r="D1004" s="433" t="s">
        <v>803</v>
      </c>
      <c r="E1004" s="433">
        <v>2.14</v>
      </c>
      <c r="F1004" s="433">
        <v>2.2999999999999998</v>
      </c>
      <c r="G1004" s="433">
        <v>2.5299999999999998</v>
      </c>
      <c r="H1004" s="433">
        <v>2.71</v>
      </c>
      <c r="I1004" s="433">
        <v>2.78</v>
      </c>
      <c r="J1004" s="433">
        <v>2.82</v>
      </c>
      <c r="K1004" s="433">
        <v>2.89</v>
      </c>
      <c r="L1004" s="433">
        <v>2.94</v>
      </c>
      <c r="M1004" s="433">
        <v>3.03</v>
      </c>
      <c r="N1004" s="433">
        <v>3.11</v>
      </c>
    </row>
    <row r="1005" spans="2:14" ht="13">
      <c r="B1005" s="486">
        <v>43349</v>
      </c>
      <c r="C1005" s="487">
        <v>1.98</v>
      </c>
      <c r="D1005" s="487" t="s">
        <v>803</v>
      </c>
      <c r="E1005" s="487">
        <v>2.13</v>
      </c>
      <c r="F1005" s="487">
        <v>2.2999999999999998</v>
      </c>
      <c r="G1005" s="487">
        <v>2.5</v>
      </c>
      <c r="H1005" s="487">
        <v>2.64</v>
      </c>
      <c r="I1005" s="487">
        <v>2.71</v>
      </c>
      <c r="J1005" s="487">
        <v>2.76</v>
      </c>
      <c r="K1005" s="487">
        <v>2.83</v>
      </c>
      <c r="L1005" s="487">
        <v>2.88</v>
      </c>
      <c r="M1005" s="487">
        <v>2.98</v>
      </c>
      <c r="N1005" s="487">
        <v>3.06</v>
      </c>
    </row>
    <row r="1006" spans="2:14" ht="13">
      <c r="B1006" s="432">
        <v>43348</v>
      </c>
      <c r="C1006" s="433">
        <v>2</v>
      </c>
      <c r="D1006" s="433" t="s">
        <v>803</v>
      </c>
      <c r="E1006" s="433">
        <v>2.14</v>
      </c>
      <c r="F1006" s="433">
        <v>2.2999999999999998</v>
      </c>
      <c r="G1006" s="433">
        <v>2.4900000000000002</v>
      </c>
      <c r="H1006" s="433">
        <v>2.66</v>
      </c>
      <c r="I1006" s="433">
        <v>2.72</v>
      </c>
      <c r="J1006" s="433">
        <v>2.77</v>
      </c>
      <c r="K1006" s="433">
        <v>2.85</v>
      </c>
      <c r="L1006" s="433">
        <v>2.9</v>
      </c>
      <c r="M1006" s="433">
        <v>3</v>
      </c>
      <c r="N1006" s="433">
        <v>3.08</v>
      </c>
    </row>
    <row r="1007" spans="2:14" ht="13">
      <c r="B1007" s="486">
        <v>43347</v>
      </c>
      <c r="C1007" s="487">
        <v>2</v>
      </c>
      <c r="D1007" s="487" t="s">
        <v>803</v>
      </c>
      <c r="E1007" s="487">
        <v>2.13</v>
      </c>
      <c r="F1007" s="487">
        <v>2.29</v>
      </c>
      <c r="G1007" s="487">
        <v>2.4900000000000002</v>
      </c>
      <c r="H1007" s="487">
        <v>2.66</v>
      </c>
      <c r="I1007" s="487">
        <v>2.73</v>
      </c>
      <c r="J1007" s="487">
        <v>2.78</v>
      </c>
      <c r="K1007" s="487">
        <v>2.85</v>
      </c>
      <c r="L1007" s="487">
        <v>2.9</v>
      </c>
      <c r="M1007" s="487">
        <v>2.99</v>
      </c>
      <c r="N1007" s="487">
        <v>3.07</v>
      </c>
    </row>
    <row r="1008" spans="2:14" ht="13">
      <c r="B1008" s="432">
        <v>43343</v>
      </c>
      <c r="C1008" s="433">
        <v>1.95</v>
      </c>
      <c r="D1008" s="433" t="s">
        <v>803</v>
      </c>
      <c r="E1008" s="433">
        <v>2.11</v>
      </c>
      <c r="F1008" s="433">
        <v>2.2799999999999998</v>
      </c>
      <c r="G1008" s="433">
        <v>2.46</v>
      </c>
      <c r="H1008" s="433">
        <v>2.62</v>
      </c>
      <c r="I1008" s="433">
        <v>2.7</v>
      </c>
      <c r="J1008" s="433">
        <v>2.74</v>
      </c>
      <c r="K1008" s="433">
        <v>2.81</v>
      </c>
      <c r="L1008" s="433">
        <v>2.86</v>
      </c>
      <c r="M1008" s="433">
        <v>2.95</v>
      </c>
      <c r="N1008" s="433">
        <v>3.02</v>
      </c>
    </row>
    <row r="1009" spans="2:14" ht="13">
      <c r="B1009" s="486">
        <v>43342</v>
      </c>
      <c r="C1009" s="487">
        <v>1.97</v>
      </c>
      <c r="D1009" s="487" t="s">
        <v>803</v>
      </c>
      <c r="E1009" s="487">
        <v>2.11</v>
      </c>
      <c r="F1009" s="487">
        <v>2.2799999999999998</v>
      </c>
      <c r="G1009" s="487">
        <v>2.4700000000000002</v>
      </c>
      <c r="H1009" s="487">
        <v>2.64</v>
      </c>
      <c r="I1009" s="487">
        <v>2.72</v>
      </c>
      <c r="J1009" s="487">
        <v>2.75</v>
      </c>
      <c r="K1009" s="487">
        <v>2.82</v>
      </c>
      <c r="L1009" s="487">
        <v>2.86</v>
      </c>
      <c r="M1009" s="487">
        <v>2.93</v>
      </c>
      <c r="N1009" s="487">
        <v>3</v>
      </c>
    </row>
    <row r="1010" spans="2:14" ht="13">
      <c r="B1010" s="432">
        <v>43341</v>
      </c>
      <c r="C1010" s="433">
        <v>1.97</v>
      </c>
      <c r="D1010" s="433" t="s">
        <v>803</v>
      </c>
      <c r="E1010" s="433">
        <v>2.13</v>
      </c>
      <c r="F1010" s="433">
        <v>2.2799999999999998</v>
      </c>
      <c r="G1010" s="433">
        <v>2.48</v>
      </c>
      <c r="H1010" s="433">
        <v>2.67</v>
      </c>
      <c r="I1010" s="433">
        <v>2.75</v>
      </c>
      <c r="J1010" s="433">
        <v>2.78</v>
      </c>
      <c r="K1010" s="433">
        <v>2.85</v>
      </c>
      <c r="L1010" s="433">
        <v>2.89</v>
      </c>
      <c r="M1010" s="433">
        <v>2.96</v>
      </c>
      <c r="N1010" s="433">
        <v>3.02</v>
      </c>
    </row>
    <row r="1011" spans="2:14" ht="13">
      <c r="B1011" s="486">
        <v>43340</v>
      </c>
      <c r="C1011" s="487">
        <v>1.96</v>
      </c>
      <c r="D1011" s="487" t="s">
        <v>803</v>
      </c>
      <c r="E1011" s="487">
        <v>2.13</v>
      </c>
      <c r="F1011" s="487">
        <v>2.2799999999999998</v>
      </c>
      <c r="G1011" s="487">
        <v>2.4700000000000002</v>
      </c>
      <c r="H1011" s="487">
        <v>2.67</v>
      </c>
      <c r="I1011" s="487">
        <v>2.73</v>
      </c>
      <c r="J1011" s="487">
        <v>2.77</v>
      </c>
      <c r="K1011" s="487">
        <v>2.84</v>
      </c>
      <c r="L1011" s="487">
        <v>2.88</v>
      </c>
      <c r="M1011" s="487">
        <v>2.96</v>
      </c>
      <c r="N1011" s="487">
        <v>3.03</v>
      </c>
    </row>
    <row r="1012" spans="2:14" ht="13">
      <c r="B1012" s="432">
        <v>43339</v>
      </c>
      <c r="C1012" s="433">
        <v>1.96</v>
      </c>
      <c r="D1012" s="433" t="s">
        <v>803</v>
      </c>
      <c r="E1012" s="433">
        <v>2.12</v>
      </c>
      <c r="F1012" s="433">
        <v>2.25</v>
      </c>
      <c r="G1012" s="433">
        <v>2.4700000000000002</v>
      </c>
      <c r="H1012" s="433">
        <v>2.67</v>
      </c>
      <c r="I1012" s="433">
        <v>2.7</v>
      </c>
      <c r="J1012" s="433">
        <v>2.74</v>
      </c>
      <c r="K1012" s="433">
        <v>2.81</v>
      </c>
      <c r="L1012" s="433">
        <v>2.85</v>
      </c>
      <c r="M1012" s="433">
        <v>2.92</v>
      </c>
      <c r="N1012" s="433">
        <v>3</v>
      </c>
    </row>
    <row r="1013" spans="2:14" ht="13">
      <c r="B1013" s="486">
        <v>43336</v>
      </c>
      <c r="C1013" s="487">
        <v>1.95</v>
      </c>
      <c r="D1013" s="487" t="s">
        <v>803</v>
      </c>
      <c r="E1013" s="487">
        <v>2.09</v>
      </c>
      <c r="F1013" s="487">
        <v>2.25</v>
      </c>
      <c r="G1013" s="487">
        <v>2.44</v>
      </c>
      <c r="H1013" s="487">
        <v>2.63</v>
      </c>
      <c r="I1013" s="487">
        <v>2.68</v>
      </c>
      <c r="J1013" s="487">
        <v>2.72</v>
      </c>
      <c r="K1013" s="487">
        <v>2.78</v>
      </c>
      <c r="L1013" s="487">
        <v>2.82</v>
      </c>
      <c r="M1013" s="487">
        <v>2.89</v>
      </c>
      <c r="N1013" s="487">
        <v>2.97</v>
      </c>
    </row>
    <row r="1014" spans="2:14" ht="13">
      <c r="B1014" s="432">
        <v>43335</v>
      </c>
      <c r="C1014" s="433">
        <v>1.94</v>
      </c>
      <c r="D1014" s="433" t="s">
        <v>803</v>
      </c>
      <c r="E1014" s="433">
        <v>2.08</v>
      </c>
      <c r="F1014" s="433">
        <v>2.23</v>
      </c>
      <c r="G1014" s="433">
        <v>2.4300000000000002</v>
      </c>
      <c r="H1014" s="433">
        <v>2.61</v>
      </c>
      <c r="I1014" s="433">
        <v>2.66</v>
      </c>
      <c r="J1014" s="433">
        <v>2.72</v>
      </c>
      <c r="K1014" s="433">
        <v>2.78</v>
      </c>
      <c r="L1014" s="433">
        <v>2.82</v>
      </c>
      <c r="M1014" s="433">
        <v>2.9</v>
      </c>
      <c r="N1014" s="433">
        <v>2.97</v>
      </c>
    </row>
    <row r="1015" spans="2:14" ht="13">
      <c r="B1015" s="486">
        <v>43334</v>
      </c>
      <c r="C1015" s="487">
        <v>1.95</v>
      </c>
      <c r="D1015" s="487" t="s">
        <v>803</v>
      </c>
      <c r="E1015" s="487">
        <v>2.09</v>
      </c>
      <c r="F1015" s="487">
        <v>2.2400000000000002</v>
      </c>
      <c r="G1015" s="487">
        <v>2.4300000000000002</v>
      </c>
      <c r="H1015" s="487">
        <v>2.6</v>
      </c>
      <c r="I1015" s="487">
        <v>2.65</v>
      </c>
      <c r="J1015" s="487">
        <v>2.7</v>
      </c>
      <c r="K1015" s="487">
        <v>2.77</v>
      </c>
      <c r="L1015" s="487">
        <v>2.82</v>
      </c>
      <c r="M1015" s="487">
        <v>2.91</v>
      </c>
      <c r="N1015" s="487">
        <v>2.99</v>
      </c>
    </row>
    <row r="1016" spans="2:14" ht="13">
      <c r="B1016" s="432">
        <v>43333</v>
      </c>
      <c r="C1016" s="433">
        <v>1.94</v>
      </c>
      <c r="D1016" s="433" t="s">
        <v>803</v>
      </c>
      <c r="E1016" s="433">
        <v>2.08</v>
      </c>
      <c r="F1016" s="433">
        <v>2.25</v>
      </c>
      <c r="G1016" s="433">
        <v>2.4500000000000002</v>
      </c>
      <c r="H1016" s="433">
        <v>2.61</v>
      </c>
      <c r="I1016" s="433">
        <v>2.67</v>
      </c>
      <c r="J1016" s="433">
        <v>2.73</v>
      </c>
      <c r="K1016" s="433">
        <v>2.8</v>
      </c>
      <c r="L1016" s="433">
        <v>2.85</v>
      </c>
      <c r="M1016" s="433">
        <v>2.93</v>
      </c>
      <c r="N1016" s="433">
        <v>3</v>
      </c>
    </row>
    <row r="1017" spans="2:14" ht="13">
      <c r="B1017" s="486">
        <v>43332</v>
      </c>
      <c r="C1017" s="487">
        <v>1.93</v>
      </c>
      <c r="D1017" s="487" t="s">
        <v>803</v>
      </c>
      <c r="E1017" s="487">
        <v>2.06</v>
      </c>
      <c r="F1017" s="487">
        <v>2.25</v>
      </c>
      <c r="G1017" s="487">
        <v>2.4300000000000002</v>
      </c>
      <c r="H1017" s="487">
        <v>2.6</v>
      </c>
      <c r="I1017" s="487">
        <v>2.65</v>
      </c>
      <c r="J1017" s="487">
        <v>2.7</v>
      </c>
      <c r="K1017" s="487">
        <v>2.77</v>
      </c>
      <c r="L1017" s="487">
        <v>2.82</v>
      </c>
      <c r="M1017" s="487">
        <v>2.91</v>
      </c>
      <c r="N1017" s="487">
        <v>2.99</v>
      </c>
    </row>
    <row r="1018" spans="2:14" ht="13">
      <c r="B1018" s="432">
        <v>43329</v>
      </c>
      <c r="C1018" s="433">
        <v>1.95</v>
      </c>
      <c r="D1018" s="433" t="s">
        <v>803</v>
      </c>
      <c r="E1018" s="433">
        <v>2.0499999999999998</v>
      </c>
      <c r="F1018" s="433">
        <v>2.2400000000000002</v>
      </c>
      <c r="G1018" s="433">
        <v>2.44</v>
      </c>
      <c r="H1018" s="433">
        <v>2.61</v>
      </c>
      <c r="I1018" s="433">
        <v>2.68</v>
      </c>
      <c r="J1018" s="433">
        <v>2.75</v>
      </c>
      <c r="K1018" s="433">
        <v>2.82</v>
      </c>
      <c r="L1018" s="433">
        <v>2.87</v>
      </c>
      <c r="M1018" s="433">
        <v>2.95</v>
      </c>
      <c r="N1018" s="433">
        <v>3.03</v>
      </c>
    </row>
    <row r="1019" spans="2:14" ht="13">
      <c r="B1019" s="486">
        <v>43328</v>
      </c>
      <c r="C1019" s="487">
        <v>1.96</v>
      </c>
      <c r="D1019" s="487" t="s">
        <v>803</v>
      </c>
      <c r="E1019" s="487">
        <v>2.0699999999999998</v>
      </c>
      <c r="F1019" s="487">
        <v>2.2400000000000002</v>
      </c>
      <c r="G1019" s="487">
        <v>2.4500000000000002</v>
      </c>
      <c r="H1019" s="487">
        <v>2.63</v>
      </c>
      <c r="I1019" s="487">
        <v>2.7</v>
      </c>
      <c r="J1019" s="487">
        <v>2.75</v>
      </c>
      <c r="K1019" s="487">
        <v>2.82</v>
      </c>
      <c r="L1019" s="487">
        <v>2.87</v>
      </c>
      <c r="M1019" s="487">
        <v>2.95</v>
      </c>
      <c r="N1019" s="487">
        <v>3.03</v>
      </c>
    </row>
    <row r="1020" spans="2:14" ht="13">
      <c r="B1020" s="432">
        <v>43327</v>
      </c>
      <c r="C1020" s="433">
        <v>1.96</v>
      </c>
      <c r="D1020" s="433" t="s">
        <v>803</v>
      </c>
      <c r="E1020" s="433">
        <v>2.0699999999999998</v>
      </c>
      <c r="F1020" s="433">
        <v>2.23</v>
      </c>
      <c r="G1020" s="433">
        <v>2.4500000000000002</v>
      </c>
      <c r="H1020" s="433">
        <v>2.61</v>
      </c>
      <c r="I1020" s="433">
        <v>2.68</v>
      </c>
      <c r="J1020" s="433">
        <v>2.73</v>
      </c>
      <c r="K1020" s="433">
        <v>2.81</v>
      </c>
      <c r="L1020" s="433">
        <v>2.86</v>
      </c>
      <c r="M1020" s="433">
        <v>2.95</v>
      </c>
      <c r="N1020" s="433">
        <v>3.03</v>
      </c>
    </row>
    <row r="1021" spans="2:14" ht="13">
      <c r="B1021" s="486">
        <v>43326</v>
      </c>
      <c r="C1021" s="487">
        <v>1.96</v>
      </c>
      <c r="D1021" s="487" t="s">
        <v>803</v>
      </c>
      <c r="E1021" s="487">
        <v>2.08</v>
      </c>
      <c r="F1021" s="487">
        <v>2.25</v>
      </c>
      <c r="G1021" s="487">
        <v>2.44</v>
      </c>
      <c r="H1021" s="487">
        <v>2.63</v>
      </c>
      <c r="I1021" s="487">
        <v>2.71</v>
      </c>
      <c r="J1021" s="487">
        <v>2.77</v>
      </c>
      <c r="K1021" s="487">
        <v>2.84</v>
      </c>
      <c r="L1021" s="487">
        <v>2.89</v>
      </c>
      <c r="M1021" s="487">
        <v>2.98</v>
      </c>
      <c r="N1021" s="487">
        <v>3.06</v>
      </c>
    </row>
    <row r="1022" spans="2:14" ht="13">
      <c r="B1022" s="432">
        <v>43325</v>
      </c>
      <c r="C1022" s="433">
        <v>1.93</v>
      </c>
      <c r="D1022" s="433" t="s">
        <v>803</v>
      </c>
      <c r="E1022" s="433">
        <v>2.06</v>
      </c>
      <c r="F1022" s="433">
        <v>2.2200000000000002</v>
      </c>
      <c r="G1022" s="433">
        <v>2.42</v>
      </c>
      <c r="H1022" s="433">
        <v>2.61</v>
      </c>
      <c r="I1022" s="433">
        <v>2.68</v>
      </c>
      <c r="J1022" s="433">
        <v>2.75</v>
      </c>
      <c r="K1022" s="433">
        <v>2.82</v>
      </c>
      <c r="L1022" s="433">
        <v>2.88</v>
      </c>
      <c r="M1022" s="433">
        <v>2.97</v>
      </c>
      <c r="N1022" s="433">
        <v>3.05</v>
      </c>
    </row>
    <row r="1023" spans="2:14" ht="13">
      <c r="B1023" s="486">
        <v>43322</v>
      </c>
      <c r="C1023" s="487">
        <v>1.92</v>
      </c>
      <c r="D1023" s="487" t="s">
        <v>803</v>
      </c>
      <c r="E1023" s="487">
        <v>2.0499999999999998</v>
      </c>
      <c r="F1023" s="487">
        <v>2.23</v>
      </c>
      <c r="G1023" s="487">
        <v>2.42</v>
      </c>
      <c r="H1023" s="487">
        <v>2.61</v>
      </c>
      <c r="I1023" s="487">
        <v>2.68</v>
      </c>
      <c r="J1023" s="487">
        <v>2.75</v>
      </c>
      <c r="K1023" s="487">
        <v>2.82</v>
      </c>
      <c r="L1023" s="487">
        <v>2.87</v>
      </c>
      <c r="M1023" s="487">
        <v>2.96</v>
      </c>
      <c r="N1023" s="487">
        <v>3.03</v>
      </c>
    </row>
    <row r="1024" spans="2:14" ht="13">
      <c r="B1024" s="432">
        <v>43321</v>
      </c>
      <c r="C1024" s="433">
        <v>1.91</v>
      </c>
      <c r="D1024" s="433" t="s">
        <v>803</v>
      </c>
      <c r="E1024" s="433">
        <v>2.06</v>
      </c>
      <c r="F1024" s="433">
        <v>2.25</v>
      </c>
      <c r="G1024" s="433">
        <v>2.44</v>
      </c>
      <c r="H1024" s="433">
        <v>2.64</v>
      </c>
      <c r="I1024" s="433">
        <v>2.74</v>
      </c>
      <c r="J1024" s="433">
        <v>2.8</v>
      </c>
      <c r="K1024" s="433">
        <v>2.89</v>
      </c>
      <c r="L1024" s="433">
        <v>2.93</v>
      </c>
      <c r="M1024" s="433">
        <v>3.01</v>
      </c>
      <c r="N1024" s="433">
        <v>3.08</v>
      </c>
    </row>
    <row r="1025" spans="2:14" ht="13">
      <c r="B1025" s="486">
        <v>43320</v>
      </c>
      <c r="C1025" s="487">
        <v>1.93</v>
      </c>
      <c r="D1025" s="487" t="s">
        <v>803</v>
      </c>
      <c r="E1025" s="487">
        <v>2.06</v>
      </c>
      <c r="F1025" s="487">
        <v>2.2400000000000002</v>
      </c>
      <c r="G1025" s="487">
        <v>2.44</v>
      </c>
      <c r="H1025" s="487">
        <v>2.68</v>
      </c>
      <c r="I1025" s="487">
        <v>2.77</v>
      </c>
      <c r="J1025" s="487">
        <v>2.83</v>
      </c>
      <c r="K1025" s="487">
        <v>2.92</v>
      </c>
      <c r="L1025" s="487">
        <v>2.96</v>
      </c>
      <c r="M1025" s="487">
        <v>3.05</v>
      </c>
      <c r="N1025" s="487">
        <v>3.12</v>
      </c>
    </row>
    <row r="1026" spans="2:14" ht="13">
      <c r="B1026" s="432">
        <v>43319</v>
      </c>
      <c r="C1026" s="433">
        <v>1.96</v>
      </c>
      <c r="D1026" s="433" t="s">
        <v>803</v>
      </c>
      <c r="E1026" s="433">
        <v>2.06</v>
      </c>
      <c r="F1026" s="433">
        <v>2.23</v>
      </c>
      <c r="G1026" s="433">
        <v>2.4500000000000002</v>
      </c>
      <c r="H1026" s="433">
        <v>2.68</v>
      </c>
      <c r="I1026" s="433">
        <v>2.76</v>
      </c>
      <c r="J1026" s="433">
        <v>2.84</v>
      </c>
      <c r="K1026" s="433">
        <v>2.92</v>
      </c>
      <c r="L1026" s="433">
        <v>2.98</v>
      </c>
      <c r="M1026" s="433">
        <v>3.06</v>
      </c>
      <c r="N1026" s="433">
        <v>3.12</v>
      </c>
    </row>
    <row r="1027" spans="2:14" ht="13">
      <c r="B1027" s="486">
        <v>43318</v>
      </c>
      <c r="C1027" s="487">
        <v>1.92</v>
      </c>
      <c r="D1027" s="487" t="s">
        <v>803</v>
      </c>
      <c r="E1027" s="487">
        <v>2.0499999999999998</v>
      </c>
      <c r="F1027" s="487">
        <v>2.23</v>
      </c>
      <c r="G1027" s="487">
        <v>2.44</v>
      </c>
      <c r="H1027" s="487">
        <v>2.64</v>
      </c>
      <c r="I1027" s="487">
        <v>2.73</v>
      </c>
      <c r="J1027" s="487">
        <v>2.8</v>
      </c>
      <c r="K1027" s="487">
        <v>2.89</v>
      </c>
      <c r="L1027" s="487">
        <v>2.94</v>
      </c>
      <c r="M1027" s="487">
        <v>3.02</v>
      </c>
      <c r="N1027" s="487">
        <v>3.08</v>
      </c>
    </row>
    <row r="1028" spans="2:14" ht="13">
      <c r="B1028" s="432">
        <v>43315</v>
      </c>
      <c r="C1028" s="433">
        <v>1.9</v>
      </c>
      <c r="D1028" s="433" t="s">
        <v>803</v>
      </c>
      <c r="E1028" s="433">
        <v>2.0099999999999998</v>
      </c>
      <c r="F1028" s="433">
        <v>2.23</v>
      </c>
      <c r="G1028" s="433">
        <v>2.4300000000000002</v>
      </c>
      <c r="H1028" s="433">
        <v>2.63</v>
      </c>
      <c r="I1028" s="433">
        <v>2.74</v>
      </c>
      <c r="J1028" s="433">
        <v>2.82</v>
      </c>
      <c r="K1028" s="433">
        <v>2.91</v>
      </c>
      <c r="L1028" s="433">
        <v>2.95</v>
      </c>
      <c r="M1028" s="433">
        <v>3.03</v>
      </c>
      <c r="N1028" s="433">
        <v>3.09</v>
      </c>
    </row>
    <row r="1029" spans="2:14" ht="13">
      <c r="B1029" s="486">
        <v>43314</v>
      </c>
      <c r="C1029" s="487">
        <v>1.89</v>
      </c>
      <c r="D1029" s="487" t="s">
        <v>803</v>
      </c>
      <c r="E1029" s="487">
        <v>2.02</v>
      </c>
      <c r="F1029" s="487">
        <v>2.2200000000000002</v>
      </c>
      <c r="G1029" s="487">
        <v>2.4500000000000002</v>
      </c>
      <c r="H1029" s="487">
        <v>2.66</v>
      </c>
      <c r="I1029" s="487">
        <v>2.76</v>
      </c>
      <c r="J1029" s="487">
        <v>2.85</v>
      </c>
      <c r="K1029" s="487">
        <v>2.93</v>
      </c>
      <c r="L1029" s="487">
        <v>2.98</v>
      </c>
      <c r="M1029" s="487">
        <v>3.06</v>
      </c>
      <c r="N1029" s="487">
        <v>3.12</v>
      </c>
    </row>
    <row r="1030" spans="2:14" ht="13">
      <c r="B1030" s="432">
        <v>43313</v>
      </c>
      <c r="C1030" s="433">
        <v>1.93</v>
      </c>
      <c r="D1030" s="433" t="s">
        <v>803</v>
      </c>
      <c r="E1030" s="433">
        <v>2.0299999999999998</v>
      </c>
      <c r="F1030" s="433">
        <v>2.2200000000000002</v>
      </c>
      <c r="G1030" s="433">
        <v>2.4500000000000002</v>
      </c>
      <c r="H1030" s="433">
        <v>2.67</v>
      </c>
      <c r="I1030" s="433">
        <v>2.78</v>
      </c>
      <c r="J1030" s="433">
        <v>2.87</v>
      </c>
      <c r="K1030" s="433">
        <v>2.96</v>
      </c>
      <c r="L1030" s="433">
        <v>3</v>
      </c>
      <c r="M1030" s="433">
        <v>3.07</v>
      </c>
      <c r="N1030" s="433">
        <v>3.13</v>
      </c>
    </row>
    <row r="1031" spans="2:14" ht="13">
      <c r="B1031" s="486">
        <v>43312</v>
      </c>
      <c r="C1031" s="487">
        <v>1.94</v>
      </c>
      <c r="D1031" s="487" t="s">
        <v>803</v>
      </c>
      <c r="E1031" s="487">
        <v>2.0299999999999998</v>
      </c>
      <c r="F1031" s="487">
        <v>2.21</v>
      </c>
      <c r="G1031" s="487">
        <v>2.44</v>
      </c>
      <c r="H1031" s="487">
        <v>2.67</v>
      </c>
      <c r="I1031" s="487">
        <v>2.77</v>
      </c>
      <c r="J1031" s="487">
        <v>2.85</v>
      </c>
      <c r="K1031" s="487">
        <v>2.92</v>
      </c>
      <c r="L1031" s="487">
        <v>2.96</v>
      </c>
      <c r="M1031" s="487">
        <v>3.03</v>
      </c>
      <c r="N1031" s="487">
        <v>3.08</v>
      </c>
    </row>
    <row r="1032" spans="2:14" ht="13">
      <c r="B1032" s="432">
        <v>43311</v>
      </c>
      <c r="C1032" s="433">
        <v>1.91</v>
      </c>
      <c r="D1032" s="433" t="s">
        <v>803</v>
      </c>
      <c r="E1032" s="433">
        <v>2.04</v>
      </c>
      <c r="F1032" s="433">
        <v>2.21</v>
      </c>
      <c r="G1032" s="433">
        <v>2.4300000000000002</v>
      </c>
      <c r="H1032" s="433">
        <v>2.66</v>
      </c>
      <c r="I1032" s="433">
        <v>2.77</v>
      </c>
      <c r="J1032" s="433">
        <v>2.85</v>
      </c>
      <c r="K1032" s="433">
        <v>2.94</v>
      </c>
      <c r="L1032" s="433">
        <v>2.98</v>
      </c>
      <c r="M1032" s="433">
        <v>3.05</v>
      </c>
      <c r="N1032" s="433">
        <v>3.11</v>
      </c>
    </row>
    <row r="1033" spans="2:14" ht="13">
      <c r="B1033" s="486">
        <v>43308</v>
      </c>
      <c r="C1033" s="487">
        <v>1.9</v>
      </c>
      <c r="D1033" s="487" t="s">
        <v>803</v>
      </c>
      <c r="E1033" s="487">
        <v>2</v>
      </c>
      <c r="F1033" s="487">
        <v>2.2000000000000002</v>
      </c>
      <c r="G1033" s="487">
        <v>2.4300000000000002</v>
      </c>
      <c r="H1033" s="487">
        <v>2.67</v>
      </c>
      <c r="I1033" s="487">
        <v>2.76</v>
      </c>
      <c r="J1033" s="487">
        <v>2.84</v>
      </c>
      <c r="K1033" s="487">
        <v>2.92</v>
      </c>
      <c r="L1033" s="487">
        <v>2.96</v>
      </c>
      <c r="M1033" s="487">
        <v>3.03</v>
      </c>
      <c r="N1033" s="487">
        <v>3.09</v>
      </c>
    </row>
    <row r="1034" spans="2:14" ht="13">
      <c r="B1034" s="432">
        <v>43307</v>
      </c>
      <c r="C1034" s="433">
        <v>1.89</v>
      </c>
      <c r="D1034" s="433" t="s">
        <v>803</v>
      </c>
      <c r="E1034" s="433">
        <v>1.99</v>
      </c>
      <c r="F1034" s="433">
        <v>2.19</v>
      </c>
      <c r="G1034" s="433">
        <v>2.41</v>
      </c>
      <c r="H1034" s="433">
        <v>2.69</v>
      </c>
      <c r="I1034" s="433">
        <v>2.78</v>
      </c>
      <c r="J1034" s="433">
        <v>2.86</v>
      </c>
      <c r="K1034" s="433">
        <v>2.95</v>
      </c>
      <c r="L1034" s="433">
        <v>2.98</v>
      </c>
      <c r="M1034" s="433">
        <v>3.05</v>
      </c>
      <c r="N1034" s="433">
        <v>3.1</v>
      </c>
    </row>
    <row r="1035" spans="2:14" ht="13">
      <c r="B1035" s="486">
        <v>43306</v>
      </c>
      <c r="C1035" s="487">
        <v>1.9</v>
      </c>
      <c r="D1035" s="487" t="s">
        <v>803</v>
      </c>
      <c r="E1035" s="487">
        <v>2.0099999999999998</v>
      </c>
      <c r="F1035" s="487">
        <v>2.2000000000000002</v>
      </c>
      <c r="G1035" s="487">
        <v>2.42</v>
      </c>
      <c r="H1035" s="487">
        <v>2.66</v>
      </c>
      <c r="I1035" s="487">
        <v>2.74</v>
      </c>
      <c r="J1035" s="487">
        <v>2.82</v>
      </c>
      <c r="K1035" s="487">
        <v>2.9</v>
      </c>
      <c r="L1035" s="487">
        <v>2.94</v>
      </c>
      <c r="M1035" s="487">
        <v>3</v>
      </c>
      <c r="N1035" s="487">
        <v>3.06</v>
      </c>
    </row>
    <row r="1036" spans="2:14" ht="13">
      <c r="B1036" s="432">
        <v>43305</v>
      </c>
      <c r="C1036" s="433">
        <v>1.92</v>
      </c>
      <c r="D1036" s="433" t="s">
        <v>803</v>
      </c>
      <c r="E1036" s="433">
        <v>2.02</v>
      </c>
      <c r="F1036" s="433">
        <v>2.19</v>
      </c>
      <c r="G1036" s="433">
        <v>2.42</v>
      </c>
      <c r="H1036" s="433">
        <v>2.63</v>
      </c>
      <c r="I1036" s="433">
        <v>2.74</v>
      </c>
      <c r="J1036" s="433">
        <v>2.83</v>
      </c>
      <c r="K1036" s="433">
        <v>2.91</v>
      </c>
      <c r="L1036" s="433">
        <v>2.95</v>
      </c>
      <c r="M1036" s="433">
        <v>3.02</v>
      </c>
      <c r="N1036" s="433">
        <v>3.08</v>
      </c>
    </row>
    <row r="1037" spans="2:14" ht="13">
      <c r="B1037" s="486">
        <v>43304</v>
      </c>
      <c r="C1037" s="487">
        <v>1.88</v>
      </c>
      <c r="D1037" s="487" t="s">
        <v>803</v>
      </c>
      <c r="E1037" s="487">
        <v>1.99</v>
      </c>
      <c r="F1037" s="487">
        <v>2.19</v>
      </c>
      <c r="G1037" s="487">
        <v>2.42</v>
      </c>
      <c r="H1037" s="487">
        <v>2.64</v>
      </c>
      <c r="I1037" s="487">
        <v>2.72</v>
      </c>
      <c r="J1037" s="487">
        <v>2.83</v>
      </c>
      <c r="K1037" s="487">
        <v>2.92</v>
      </c>
      <c r="L1037" s="487">
        <v>2.96</v>
      </c>
      <c r="M1037" s="487">
        <v>3.04</v>
      </c>
      <c r="N1037" s="487">
        <v>3.1</v>
      </c>
    </row>
    <row r="1038" spans="2:14" ht="13">
      <c r="B1038" s="432">
        <v>43301</v>
      </c>
      <c r="C1038" s="433">
        <v>1.86</v>
      </c>
      <c r="D1038" s="433" t="s">
        <v>803</v>
      </c>
      <c r="E1038" s="433">
        <v>1.99</v>
      </c>
      <c r="F1038" s="433">
        <v>2.16</v>
      </c>
      <c r="G1038" s="433">
        <v>2.41</v>
      </c>
      <c r="H1038" s="433">
        <v>2.6</v>
      </c>
      <c r="I1038" s="433">
        <v>2.68</v>
      </c>
      <c r="J1038" s="433">
        <v>2.77</v>
      </c>
      <c r="K1038" s="433">
        <v>2.85</v>
      </c>
      <c r="L1038" s="433">
        <v>2.89</v>
      </c>
      <c r="M1038" s="433">
        <v>2.96</v>
      </c>
      <c r="N1038" s="433">
        <v>3.03</v>
      </c>
    </row>
    <row r="1039" spans="2:14" ht="13">
      <c r="B1039" s="486">
        <v>43300</v>
      </c>
      <c r="C1039" s="487">
        <v>1.89</v>
      </c>
      <c r="D1039" s="487" t="s">
        <v>803</v>
      </c>
      <c r="E1039" s="487">
        <v>2</v>
      </c>
      <c r="F1039" s="487">
        <v>2.16</v>
      </c>
      <c r="G1039" s="487">
        <v>2.4</v>
      </c>
      <c r="H1039" s="487">
        <v>2.6</v>
      </c>
      <c r="I1039" s="487">
        <v>2.67</v>
      </c>
      <c r="J1039" s="487">
        <v>2.74</v>
      </c>
      <c r="K1039" s="487">
        <v>2.81</v>
      </c>
      <c r="L1039" s="487">
        <v>2.84</v>
      </c>
      <c r="M1039" s="487">
        <v>2.9</v>
      </c>
      <c r="N1039" s="487">
        <v>2.96</v>
      </c>
    </row>
    <row r="1040" spans="2:14" ht="13">
      <c r="B1040" s="432">
        <v>43299</v>
      </c>
      <c r="C1040" s="433">
        <v>1.9</v>
      </c>
      <c r="D1040" s="433" t="s">
        <v>803</v>
      </c>
      <c r="E1040" s="433">
        <v>2</v>
      </c>
      <c r="F1040" s="433">
        <v>2.17</v>
      </c>
      <c r="G1040" s="433">
        <v>2.4300000000000002</v>
      </c>
      <c r="H1040" s="433">
        <v>2.6</v>
      </c>
      <c r="I1040" s="433">
        <v>2.69</v>
      </c>
      <c r="J1040" s="433">
        <v>2.77</v>
      </c>
      <c r="K1040" s="433">
        <v>2.84</v>
      </c>
      <c r="L1040" s="433">
        <v>2.88</v>
      </c>
      <c r="M1040" s="433">
        <v>2.93</v>
      </c>
      <c r="N1040" s="433">
        <v>2.99</v>
      </c>
    </row>
    <row r="1041" spans="2:14" ht="13">
      <c r="B1041" s="486">
        <v>43298</v>
      </c>
      <c r="C1041" s="487">
        <v>1.93</v>
      </c>
      <c r="D1041" s="487" t="s">
        <v>803</v>
      </c>
      <c r="E1041" s="487">
        <v>2.02</v>
      </c>
      <c r="F1041" s="487">
        <v>2.19</v>
      </c>
      <c r="G1041" s="487">
        <v>2.39</v>
      </c>
      <c r="H1041" s="487">
        <v>2.62</v>
      </c>
      <c r="I1041" s="487">
        <v>2.69</v>
      </c>
      <c r="J1041" s="487">
        <v>2.76</v>
      </c>
      <c r="K1041" s="487">
        <v>2.83</v>
      </c>
      <c r="L1041" s="487">
        <v>2.86</v>
      </c>
      <c r="M1041" s="487">
        <v>2.91</v>
      </c>
      <c r="N1041" s="487">
        <v>2.97</v>
      </c>
    </row>
    <row r="1042" spans="2:14" ht="13">
      <c r="B1042" s="432">
        <v>43297</v>
      </c>
      <c r="C1042" s="433">
        <v>1.9</v>
      </c>
      <c r="D1042" s="433" t="s">
        <v>803</v>
      </c>
      <c r="E1042" s="433">
        <v>2.0099999999999998</v>
      </c>
      <c r="F1042" s="433">
        <v>2.19</v>
      </c>
      <c r="G1042" s="433">
        <v>2.39</v>
      </c>
      <c r="H1042" s="433">
        <v>2.59</v>
      </c>
      <c r="I1042" s="433">
        <v>2.67</v>
      </c>
      <c r="J1042" s="433">
        <v>2.75</v>
      </c>
      <c r="K1042" s="433">
        <v>2.82</v>
      </c>
      <c r="L1042" s="433">
        <v>2.85</v>
      </c>
      <c r="M1042" s="433">
        <v>2.9</v>
      </c>
      <c r="N1042" s="433">
        <v>2.96</v>
      </c>
    </row>
    <row r="1043" spans="2:14" ht="13">
      <c r="B1043" s="486">
        <v>43294</v>
      </c>
      <c r="C1043" s="487">
        <v>1.87</v>
      </c>
      <c r="D1043" s="487" t="s">
        <v>803</v>
      </c>
      <c r="E1043" s="487">
        <v>1.98</v>
      </c>
      <c r="F1043" s="487">
        <v>2.16</v>
      </c>
      <c r="G1043" s="487">
        <v>2.37</v>
      </c>
      <c r="H1043" s="487">
        <v>2.59</v>
      </c>
      <c r="I1043" s="487">
        <v>2.66</v>
      </c>
      <c r="J1043" s="487">
        <v>2.73</v>
      </c>
      <c r="K1043" s="487">
        <v>2.8</v>
      </c>
      <c r="L1043" s="487">
        <v>2.83</v>
      </c>
      <c r="M1043" s="487">
        <v>2.87</v>
      </c>
      <c r="N1043" s="487">
        <v>2.94</v>
      </c>
    </row>
    <row r="1044" spans="2:14" ht="13">
      <c r="B1044" s="432">
        <v>43293</v>
      </c>
      <c r="C1044" s="433">
        <v>1.89</v>
      </c>
      <c r="D1044" s="433" t="s">
        <v>803</v>
      </c>
      <c r="E1044" s="433">
        <v>1.98</v>
      </c>
      <c r="F1044" s="433">
        <v>2.17</v>
      </c>
      <c r="G1044" s="433">
        <v>2.39</v>
      </c>
      <c r="H1044" s="433">
        <v>2.6</v>
      </c>
      <c r="I1044" s="433">
        <v>2.68</v>
      </c>
      <c r="J1044" s="433">
        <v>2.75</v>
      </c>
      <c r="K1044" s="433">
        <v>2.83</v>
      </c>
      <c r="L1044" s="433">
        <v>2.85</v>
      </c>
      <c r="M1044" s="433">
        <v>2.89</v>
      </c>
      <c r="N1044" s="433">
        <v>2.95</v>
      </c>
    </row>
    <row r="1045" spans="2:14" ht="13">
      <c r="B1045" s="486">
        <v>43292</v>
      </c>
      <c r="C1045" s="487">
        <v>1.89</v>
      </c>
      <c r="D1045" s="487" t="s">
        <v>803</v>
      </c>
      <c r="E1045" s="487">
        <v>1.97</v>
      </c>
      <c r="F1045" s="487">
        <v>2.14</v>
      </c>
      <c r="G1045" s="487">
        <v>2.36</v>
      </c>
      <c r="H1045" s="487">
        <v>2.58</v>
      </c>
      <c r="I1045" s="487">
        <v>2.67</v>
      </c>
      <c r="J1045" s="487">
        <v>2.74</v>
      </c>
      <c r="K1045" s="487">
        <v>2.82</v>
      </c>
      <c r="L1045" s="487">
        <v>2.85</v>
      </c>
      <c r="M1045" s="487">
        <v>2.89</v>
      </c>
      <c r="N1045" s="487">
        <v>2.95</v>
      </c>
    </row>
    <row r="1046" spans="2:14" ht="13">
      <c r="B1046" s="432">
        <v>43291</v>
      </c>
      <c r="C1046" s="433">
        <v>1.88</v>
      </c>
      <c r="D1046" s="433" t="s">
        <v>803</v>
      </c>
      <c r="E1046" s="433">
        <v>1.99</v>
      </c>
      <c r="F1046" s="433">
        <v>2.15</v>
      </c>
      <c r="G1046" s="433">
        <v>2.36</v>
      </c>
      <c r="H1046" s="433">
        <v>2.59</v>
      </c>
      <c r="I1046" s="433">
        <v>2.69</v>
      </c>
      <c r="J1046" s="433">
        <v>2.77</v>
      </c>
      <c r="K1046" s="433">
        <v>2.83</v>
      </c>
      <c r="L1046" s="433">
        <v>2.87</v>
      </c>
      <c r="M1046" s="433">
        <v>2.91</v>
      </c>
      <c r="N1046" s="433">
        <v>2.97</v>
      </c>
    </row>
    <row r="1047" spans="2:14" ht="13">
      <c r="B1047" s="486">
        <v>43290</v>
      </c>
      <c r="C1047" s="487">
        <v>1.87</v>
      </c>
      <c r="D1047" s="487" t="s">
        <v>803</v>
      </c>
      <c r="E1047" s="487">
        <v>1.98</v>
      </c>
      <c r="F1047" s="487">
        <v>2.15</v>
      </c>
      <c r="G1047" s="487">
        <v>2.34</v>
      </c>
      <c r="H1047" s="487">
        <v>2.57</v>
      </c>
      <c r="I1047" s="487">
        <v>2.66</v>
      </c>
      <c r="J1047" s="487">
        <v>2.75</v>
      </c>
      <c r="K1047" s="487">
        <v>2.82</v>
      </c>
      <c r="L1047" s="487">
        <v>2.86</v>
      </c>
      <c r="M1047" s="487">
        <v>2.9</v>
      </c>
      <c r="N1047" s="487">
        <v>2.96</v>
      </c>
    </row>
    <row r="1048" spans="2:14" ht="13">
      <c r="B1048" s="432">
        <v>43287</v>
      </c>
      <c r="C1048" s="433">
        <v>1.86</v>
      </c>
      <c r="D1048" s="433" t="s">
        <v>803</v>
      </c>
      <c r="E1048" s="433">
        <v>1.97</v>
      </c>
      <c r="F1048" s="433">
        <v>2.13</v>
      </c>
      <c r="G1048" s="433">
        <v>2.34</v>
      </c>
      <c r="H1048" s="433">
        <v>2.5299999999999998</v>
      </c>
      <c r="I1048" s="433">
        <v>2.64</v>
      </c>
      <c r="J1048" s="433">
        <v>2.71</v>
      </c>
      <c r="K1048" s="433">
        <v>2.78</v>
      </c>
      <c r="L1048" s="433">
        <v>2.82</v>
      </c>
      <c r="M1048" s="433">
        <v>2.87</v>
      </c>
      <c r="N1048" s="433">
        <v>2.94</v>
      </c>
    </row>
    <row r="1049" spans="2:14" ht="13">
      <c r="B1049" s="486">
        <v>43286</v>
      </c>
      <c r="C1049" s="487">
        <v>1.87</v>
      </c>
      <c r="D1049" s="487" t="s">
        <v>803</v>
      </c>
      <c r="E1049" s="487">
        <v>1.96</v>
      </c>
      <c r="F1049" s="487">
        <v>2.11</v>
      </c>
      <c r="G1049" s="487">
        <v>2.3199999999999998</v>
      </c>
      <c r="H1049" s="487">
        <v>2.5499999999999998</v>
      </c>
      <c r="I1049" s="487">
        <v>2.65</v>
      </c>
      <c r="J1049" s="487">
        <v>2.74</v>
      </c>
      <c r="K1049" s="487">
        <v>2.8</v>
      </c>
      <c r="L1049" s="487">
        <v>2.84</v>
      </c>
      <c r="M1049" s="487">
        <v>2.88</v>
      </c>
      <c r="N1049" s="487">
        <v>2.95</v>
      </c>
    </row>
    <row r="1050" spans="2:14" ht="13">
      <c r="B1050" s="432">
        <v>43284</v>
      </c>
      <c r="C1050" s="433">
        <v>1.91</v>
      </c>
      <c r="D1050" s="433" t="s">
        <v>803</v>
      </c>
      <c r="E1050" s="433">
        <v>1.98</v>
      </c>
      <c r="F1050" s="433">
        <v>2.12</v>
      </c>
      <c r="G1050" s="433">
        <v>2.33</v>
      </c>
      <c r="H1050" s="433">
        <v>2.5299999999999998</v>
      </c>
      <c r="I1050" s="433">
        <v>2.63</v>
      </c>
      <c r="J1050" s="433">
        <v>2.72</v>
      </c>
      <c r="K1050" s="433">
        <v>2.79</v>
      </c>
      <c r="L1050" s="433">
        <v>2.83</v>
      </c>
      <c r="M1050" s="433">
        <v>2.89</v>
      </c>
      <c r="N1050" s="433">
        <v>2.96</v>
      </c>
    </row>
    <row r="1051" spans="2:14" ht="13">
      <c r="B1051" s="486">
        <v>43283</v>
      </c>
      <c r="C1051" s="487">
        <v>1.9</v>
      </c>
      <c r="D1051" s="487" t="s">
        <v>803</v>
      </c>
      <c r="E1051" s="487">
        <v>1.98</v>
      </c>
      <c r="F1051" s="487">
        <v>2.14</v>
      </c>
      <c r="G1051" s="487">
        <v>2.34</v>
      </c>
      <c r="H1051" s="487">
        <v>2.57</v>
      </c>
      <c r="I1051" s="487">
        <v>2.65</v>
      </c>
      <c r="J1051" s="487">
        <v>2.75</v>
      </c>
      <c r="K1051" s="487">
        <v>2.83</v>
      </c>
      <c r="L1051" s="487">
        <v>2.87</v>
      </c>
      <c r="M1051" s="487">
        <v>2.92</v>
      </c>
      <c r="N1051" s="487">
        <v>2.99</v>
      </c>
    </row>
    <row r="1052" spans="2:14" ht="13">
      <c r="B1052" s="432">
        <v>43280</v>
      </c>
      <c r="C1052" s="433">
        <v>1.77</v>
      </c>
      <c r="D1052" s="433" t="s">
        <v>803</v>
      </c>
      <c r="E1052" s="433">
        <v>1.93</v>
      </c>
      <c r="F1052" s="433">
        <v>2.11</v>
      </c>
      <c r="G1052" s="433">
        <v>2.33</v>
      </c>
      <c r="H1052" s="433">
        <v>2.52</v>
      </c>
      <c r="I1052" s="433">
        <v>2.63</v>
      </c>
      <c r="J1052" s="433">
        <v>2.73</v>
      </c>
      <c r="K1052" s="433">
        <v>2.81</v>
      </c>
      <c r="L1052" s="433">
        <v>2.85</v>
      </c>
      <c r="M1052" s="433">
        <v>2.91</v>
      </c>
      <c r="N1052" s="433">
        <v>2.98</v>
      </c>
    </row>
    <row r="1053" spans="2:14" ht="13">
      <c r="B1053" s="486">
        <v>43279</v>
      </c>
      <c r="C1053" s="487">
        <v>1.76</v>
      </c>
      <c r="D1053" s="487" t="s">
        <v>803</v>
      </c>
      <c r="E1053" s="487">
        <v>1.93</v>
      </c>
      <c r="F1053" s="487">
        <v>2.11</v>
      </c>
      <c r="G1053" s="487">
        <v>2.33</v>
      </c>
      <c r="H1053" s="487">
        <v>2.52</v>
      </c>
      <c r="I1053" s="487">
        <v>2.6</v>
      </c>
      <c r="J1053" s="487">
        <v>2.73</v>
      </c>
      <c r="K1053" s="487">
        <v>2.81</v>
      </c>
      <c r="L1053" s="487">
        <v>2.84</v>
      </c>
      <c r="M1053" s="487">
        <v>2.91</v>
      </c>
      <c r="N1053" s="487">
        <v>2.97</v>
      </c>
    </row>
    <row r="1054" spans="2:14" ht="13">
      <c r="B1054" s="432">
        <v>43278</v>
      </c>
      <c r="C1054" s="433">
        <v>1.79</v>
      </c>
      <c r="D1054" s="433" t="s">
        <v>803</v>
      </c>
      <c r="E1054" s="433">
        <v>1.93</v>
      </c>
      <c r="F1054" s="433">
        <v>2.1</v>
      </c>
      <c r="G1054" s="433">
        <v>2.33</v>
      </c>
      <c r="H1054" s="433">
        <v>2.52</v>
      </c>
      <c r="I1054" s="433">
        <v>2.59</v>
      </c>
      <c r="J1054" s="433">
        <v>2.71</v>
      </c>
      <c r="K1054" s="433">
        <v>2.79</v>
      </c>
      <c r="L1054" s="433">
        <v>2.83</v>
      </c>
      <c r="M1054" s="433">
        <v>2.9</v>
      </c>
      <c r="N1054" s="433">
        <v>2.97</v>
      </c>
    </row>
    <row r="1055" spans="2:14" ht="13">
      <c r="B1055" s="486">
        <v>43277</v>
      </c>
      <c r="C1055" s="487">
        <v>1.79</v>
      </c>
      <c r="D1055" s="487" t="s">
        <v>803</v>
      </c>
      <c r="E1055" s="487">
        <v>1.93</v>
      </c>
      <c r="F1055" s="487">
        <v>2.14</v>
      </c>
      <c r="G1055" s="487">
        <v>2.33</v>
      </c>
      <c r="H1055" s="487">
        <v>2.5299999999999998</v>
      </c>
      <c r="I1055" s="487">
        <v>2.63</v>
      </c>
      <c r="J1055" s="487">
        <v>2.75</v>
      </c>
      <c r="K1055" s="487">
        <v>2.84</v>
      </c>
      <c r="L1055" s="487">
        <v>2.88</v>
      </c>
      <c r="M1055" s="487">
        <v>2.95</v>
      </c>
      <c r="N1055" s="487">
        <v>3.03</v>
      </c>
    </row>
    <row r="1056" spans="2:14" ht="13">
      <c r="B1056" s="432">
        <v>43276</v>
      </c>
      <c r="C1056" s="433">
        <v>1.8</v>
      </c>
      <c r="D1056" s="433" t="s">
        <v>803</v>
      </c>
      <c r="E1056" s="433">
        <v>1.93</v>
      </c>
      <c r="F1056" s="433">
        <v>2.13</v>
      </c>
      <c r="G1056" s="433">
        <v>2.34</v>
      </c>
      <c r="H1056" s="433">
        <v>2.54</v>
      </c>
      <c r="I1056" s="433">
        <v>2.63</v>
      </c>
      <c r="J1056" s="433">
        <v>2.75</v>
      </c>
      <c r="K1056" s="433">
        <v>2.83</v>
      </c>
      <c r="L1056" s="433">
        <v>2.87</v>
      </c>
      <c r="M1056" s="433">
        <v>2.95</v>
      </c>
      <c r="N1056" s="433">
        <v>3.02</v>
      </c>
    </row>
    <row r="1057" spans="2:14" ht="13">
      <c r="B1057" s="486">
        <v>43273</v>
      </c>
      <c r="C1057" s="487">
        <v>1.83</v>
      </c>
      <c r="D1057" s="487" t="s">
        <v>803</v>
      </c>
      <c r="E1057" s="487">
        <v>1.93</v>
      </c>
      <c r="F1057" s="487">
        <v>2.11</v>
      </c>
      <c r="G1057" s="487">
        <v>2.33</v>
      </c>
      <c r="H1057" s="487">
        <v>2.56</v>
      </c>
      <c r="I1057" s="487">
        <v>2.65</v>
      </c>
      <c r="J1057" s="487">
        <v>2.77</v>
      </c>
      <c r="K1057" s="487">
        <v>2.86</v>
      </c>
      <c r="L1057" s="487">
        <v>2.9</v>
      </c>
      <c r="M1057" s="487">
        <v>2.97</v>
      </c>
      <c r="N1057" s="487">
        <v>3.04</v>
      </c>
    </row>
    <row r="1058" spans="2:14" ht="13">
      <c r="B1058" s="432">
        <v>43272</v>
      </c>
      <c r="C1058" s="433">
        <v>1.85</v>
      </c>
      <c r="D1058" s="433" t="s">
        <v>803</v>
      </c>
      <c r="E1058" s="433">
        <v>1.94</v>
      </c>
      <c r="F1058" s="433">
        <v>2.12</v>
      </c>
      <c r="G1058" s="433">
        <v>2.34</v>
      </c>
      <c r="H1058" s="433">
        <v>2.56</v>
      </c>
      <c r="I1058" s="433">
        <v>2.65</v>
      </c>
      <c r="J1058" s="433">
        <v>2.77</v>
      </c>
      <c r="K1058" s="433">
        <v>2.86</v>
      </c>
      <c r="L1058" s="433">
        <v>2.9</v>
      </c>
      <c r="M1058" s="433">
        <v>2.97</v>
      </c>
      <c r="N1058" s="433">
        <v>3.04</v>
      </c>
    </row>
    <row r="1059" spans="2:14" ht="13">
      <c r="B1059" s="486">
        <v>43271</v>
      </c>
      <c r="C1059" s="487">
        <v>1.85</v>
      </c>
      <c r="D1059" s="487" t="s">
        <v>803</v>
      </c>
      <c r="E1059" s="487">
        <v>1.94</v>
      </c>
      <c r="F1059" s="487">
        <v>2.14</v>
      </c>
      <c r="G1059" s="487">
        <v>2.36</v>
      </c>
      <c r="H1059" s="487">
        <v>2.56</v>
      </c>
      <c r="I1059" s="487">
        <v>2.67</v>
      </c>
      <c r="J1059" s="487">
        <v>2.8</v>
      </c>
      <c r="K1059" s="487">
        <v>2.89</v>
      </c>
      <c r="L1059" s="487">
        <v>2.93</v>
      </c>
      <c r="M1059" s="487">
        <v>2.99</v>
      </c>
      <c r="N1059" s="487">
        <v>3.06</v>
      </c>
    </row>
    <row r="1060" spans="2:14" ht="13">
      <c r="B1060" s="432">
        <v>43270</v>
      </c>
      <c r="C1060" s="433">
        <v>1.85</v>
      </c>
      <c r="D1060" s="433" t="s">
        <v>803</v>
      </c>
      <c r="E1060" s="433">
        <v>1.94</v>
      </c>
      <c r="F1060" s="433">
        <v>2.13</v>
      </c>
      <c r="G1060" s="433">
        <v>2.34</v>
      </c>
      <c r="H1060" s="433">
        <v>2.54</v>
      </c>
      <c r="I1060" s="433">
        <v>2.64</v>
      </c>
      <c r="J1060" s="433">
        <v>2.77</v>
      </c>
      <c r="K1060" s="433">
        <v>2.84</v>
      </c>
      <c r="L1060" s="433">
        <v>2.89</v>
      </c>
      <c r="M1060" s="433">
        <v>2.95</v>
      </c>
      <c r="N1060" s="433">
        <v>3.02</v>
      </c>
    </row>
    <row r="1061" spans="2:14" ht="13">
      <c r="B1061" s="486">
        <v>43269</v>
      </c>
      <c r="C1061" s="487">
        <v>1.84</v>
      </c>
      <c r="D1061" s="487" t="s">
        <v>803</v>
      </c>
      <c r="E1061" s="487">
        <v>1.94</v>
      </c>
      <c r="F1061" s="487">
        <v>2.13</v>
      </c>
      <c r="G1061" s="487">
        <v>2.35</v>
      </c>
      <c r="H1061" s="487">
        <v>2.56</v>
      </c>
      <c r="I1061" s="487">
        <v>2.67</v>
      </c>
      <c r="J1061" s="487">
        <v>2.8</v>
      </c>
      <c r="K1061" s="487">
        <v>2.89</v>
      </c>
      <c r="L1061" s="487">
        <v>2.92</v>
      </c>
      <c r="M1061" s="487">
        <v>2.98</v>
      </c>
      <c r="N1061" s="487">
        <v>3.05</v>
      </c>
    </row>
    <row r="1062" spans="2:14" ht="13">
      <c r="B1062" s="432">
        <v>43266</v>
      </c>
      <c r="C1062" s="433">
        <v>1.82</v>
      </c>
      <c r="D1062" s="433" t="s">
        <v>803</v>
      </c>
      <c r="E1062" s="433">
        <v>1.94</v>
      </c>
      <c r="F1062" s="433">
        <v>2.0699999999999998</v>
      </c>
      <c r="G1062" s="433">
        <v>2.35</v>
      </c>
      <c r="H1062" s="433">
        <v>2.5499999999999998</v>
      </c>
      <c r="I1062" s="433">
        <v>2.68</v>
      </c>
      <c r="J1062" s="433">
        <v>2.81</v>
      </c>
      <c r="K1062" s="433">
        <v>2.89</v>
      </c>
      <c r="L1062" s="433">
        <v>2.93</v>
      </c>
      <c r="M1062" s="433">
        <v>2.98</v>
      </c>
      <c r="N1062" s="433">
        <v>3.05</v>
      </c>
    </row>
    <row r="1063" spans="2:14" ht="13">
      <c r="B1063" s="486">
        <v>43265</v>
      </c>
      <c r="C1063" s="487">
        <v>1.81</v>
      </c>
      <c r="D1063" s="487" t="s">
        <v>803</v>
      </c>
      <c r="E1063" s="487">
        <v>1.94</v>
      </c>
      <c r="F1063" s="487">
        <v>2.0699999999999998</v>
      </c>
      <c r="G1063" s="487">
        <v>2.35</v>
      </c>
      <c r="H1063" s="487">
        <v>2.59</v>
      </c>
      <c r="I1063" s="487">
        <v>2.69</v>
      </c>
      <c r="J1063" s="487">
        <v>2.81</v>
      </c>
      <c r="K1063" s="487">
        <v>2.9</v>
      </c>
      <c r="L1063" s="487">
        <v>2.94</v>
      </c>
      <c r="M1063" s="487">
        <v>2.99</v>
      </c>
      <c r="N1063" s="487">
        <v>3.05</v>
      </c>
    </row>
    <row r="1064" spans="2:14" ht="13">
      <c r="B1064" s="432">
        <v>43264</v>
      </c>
      <c r="C1064" s="433">
        <v>1.82</v>
      </c>
      <c r="D1064" s="433" t="s">
        <v>803</v>
      </c>
      <c r="E1064" s="433">
        <v>1.94</v>
      </c>
      <c r="F1064" s="433">
        <v>2.09</v>
      </c>
      <c r="G1064" s="433">
        <v>2.35</v>
      </c>
      <c r="H1064" s="433">
        <v>2.59</v>
      </c>
      <c r="I1064" s="433">
        <v>2.71</v>
      </c>
      <c r="J1064" s="433">
        <v>2.85</v>
      </c>
      <c r="K1064" s="433">
        <v>2.95</v>
      </c>
      <c r="L1064" s="433">
        <v>2.98</v>
      </c>
      <c r="M1064" s="433">
        <v>3.04</v>
      </c>
      <c r="N1064" s="433">
        <v>3.1</v>
      </c>
    </row>
    <row r="1065" spans="2:14" ht="13">
      <c r="B1065" s="486">
        <v>43263</v>
      </c>
      <c r="C1065" s="487">
        <v>1.81</v>
      </c>
      <c r="D1065" s="487" t="s">
        <v>803</v>
      </c>
      <c r="E1065" s="487">
        <v>1.92</v>
      </c>
      <c r="F1065" s="487">
        <v>2.1</v>
      </c>
      <c r="G1065" s="487">
        <v>2.31</v>
      </c>
      <c r="H1065" s="487">
        <v>2.54</v>
      </c>
      <c r="I1065" s="487">
        <v>2.67</v>
      </c>
      <c r="J1065" s="487">
        <v>2.81</v>
      </c>
      <c r="K1065" s="487">
        <v>2.91</v>
      </c>
      <c r="L1065" s="487">
        <v>2.96</v>
      </c>
      <c r="M1065" s="487">
        <v>3.02</v>
      </c>
      <c r="N1065" s="487">
        <v>3.09</v>
      </c>
    </row>
    <row r="1066" spans="2:14" ht="13">
      <c r="B1066" s="432">
        <v>43262</v>
      </c>
      <c r="C1066" s="433">
        <v>1.82</v>
      </c>
      <c r="D1066" s="433" t="s">
        <v>803</v>
      </c>
      <c r="E1066" s="433">
        <v>1.94</v>
      </c>
      <c r="F1066" s="433">
        <v>2.11</v>
      </c>
      <c r="G1066" s="433">
        <v>2.3199999999999998</v>
      </c>
      <c r="H1066" s="433">
        <v>2.52</v>
      </c>
      <c r="I1066" s="433">
        <v>2.66</v>
      </c>
      <c r="J1066" s="433">
        <v>2.8</v>
      </c>
      <c r="K1066" s="433">
        <v>2.91</v>
      </c>
      <c r="L1066" s="433">
        <v>2.96</v>
      </c>
      <c r="M1066" s="433">
        <v>3.02</v>
      </c>
      <c r="N1066" s="433">
        <v>3.1</v>
      </c>
    </row>
    <row r="1067" spans="2:14" ht="13">
      <c r="B1067" s="486">
        <v>43259</v>
      </c>
      <c r="C1067" s="487">
        <v>1.78</v>
      </c>
      <c r="D1067" s="487" t="s">
        <v>803</v>
      </c>
      <c r="E1067" s="487">
        <v>1.93</v>
      </c>
      <c r="F1067" s="487">
        <v>2.12</v>
      </c>
      <c r="G1067" s="487">
        <v>2.2999999999999998</v>
      </c>
      <c r="H1067" s="487">
        <v>2.5</v>
      </c>
      <c r="I1067" s="487">
        <v>2.63</v>
      </c>
      <c r="J1067" s="487">
        <v>2.77</v>
      </c>
      <c r="K1067" s="487">
        <v>2.88</v>
      </c>
      <c r="L1067" s="487">
        <v>2.93</v>
      </c>
      <c r="M1067" s="487">
        <v>3</v>
      </c>
      <c r="N1067" s="487">
        <v>3.08</v>
      </c>
    </row>
    <row r="1068" spans="2:14" ht="13">
      <c r="B1068" s="432">
        <v>43258</v>
      </c>
      <c r="C1068" s="433">
        <v>1.78</v>
      </c>
      <c r="D1068" s="433" t="s">
        <v>803</v>
      </c>
      <c r="E1068" s="433">
        <v>1.94</v>
      </c>
      <c r="F1068" s="433">
        <v>2.12</v>
      </c>
      <c r="G1068" s="433">
        <v>2.31</v>
      </c>
      <c r="H1068" s="433">
        <v>2.5</v>
      </c>
      <c r="I1068" s="433">
        <v>2.63</v>
      </c>
      <c r="J1068" s="433">
        <v>2.77</v>
      </c>
      <c r="K1068" s="433">
        <v>2.88</v>
      </c>
      <c r="L1068" s="433">
        <v>2.93</v>
      </c>
      <c r="M1068" s="433">
        <v>3</v>
      </c>
      <c r="N1068" s="433">
        <v>3.08</v>
      </c>
    </row>
    <row r="1069" spans="2:14" ht="13">
      <c r="B1069" s="486">
        <v>43257</v>
      </c>
      <c r="C1069" s="487">
        <v>1.81</v>
      </c>
      <c r="D1069" s="487" t="s">
        <v>803</v>
      </c>
      <c r="E1069" s="487">
        <v>1.95</v>
      </c>
      <c r="F1069" s="487">
        <v>2.13</v>
      </c>
      <c r="G1069" s="487">
        <v>2.3199999999999998</v>
      </c>
      <c r="H1069" s="487">
        <v>2.52</v>
      </c>
      <c r="I1069" s="487">
        <v>2.65</v>
      </c>
      <c r="J1069" s="487">
        <v>2.81</v>
      </c>
      <c r="K1069" s="487">
        <v>2.93</v>
      </c>
      <c r="L1069" s="487">
        <v>2.97</v>
      </c>
      <c r="M1069" s="487">
        <v>3.05</v>
      </c>
      <c r="N1069" s="487">
        <v>3.13</v>
      </c>
    </row>
    <row r="1070" spans="2:14" ht="13">
      <c r="B1070" s="432">
        <v>43256</v>
      </c>
      <c r="C1070" s="433">
        <v>1.82</v>
      </c>
      <c r="D1070" s="433" t="s">
        <v>803</v>
      </c>
      <c r="E1070" s="433">
        <v>1.94</v>
      </c>
      <c r="F1070" s="433">
        <v>2.13</v>
      </c>
      <c r="G1070" s="433">
        <v>2.3199999999999998</v>
      </c>
      <c r="H1070" s="433">
        <v>2.4900000000000002</v>
      </c>
      <c r="I1070" s="433">
        <v>2.62</v>
      </c>
      <c r="J1070" s="433">
        <v>2.76</v>
      </c>
      <c r="K1070" s="433">
        <v>2.87</v>
      </c>
      <c r="L1070" s="433">
        <v>2.92</v>
      </c>
      <c r="M1070" s="433">
        <v>2.99</v>
      </c>
      <c r="N1070" s="433">
        <v>3.07</v>
      </c>
    </row>
    <row r="1071" spans="2:14" ht="13">
      <c r="B1071" s="486">
        <v>43255</v>
      </c>
      <c r="C1071" s="487">
        <v>1.77</v>
      </c>
      <c r="D1071" s="487" t="s">
        <v>803</v>
      </c>
      <c r="E1071" s="487">
        <v>1.94</v>
      </c>
      <c r="F1071" s="487">
        <v>2.13</v>
      </c>
      <c r="G1071" s="487">
        <v>2.2999999999999998</v>
      </c>
      <c r="H1071" s="487">
        <v>2.52</v>
      </c>
      <c r="I1071" s="487">
        <v>2.64</v>
      </c>
      <c r="J1071" s="487">
        <v>2.78</v>
      </c>
      <c r="K1071" s="487">
        <v>2.89</v>
      </c>
      <c r="L1071" s="487">
        <v>2.94</v>
      </c>
      <c r="M1071" s="487">
        <v>3</v>
      </c>
      <c r="N1071" s="487">
        <v>3.08</v>
      </c>
    </row>
    <row r="1072" spans="2:14" ht="13">
      <c r="B1072" s="432">
        <v>43252</v>
      </c>
      <c r="C1072" s="433">
        <v>1.74</v>
      </c>
      <c r="D1072" s="433" t="s">
        <v>803</v>
      </c>
      <c r="E1072" s="433">
        <v>1.92</v>
      </c>
      <c r="F1072" s="433">
        <v>2.1</v>
      </c>
      <c r="G1072" s="433">
        <v>2.2799999999999998</v>
      </c>
      <c r="H1072" s="433">
        <v>2.4700000000000002</v>
      </c>
      <c r="I1072" s="433">
        <v>2.61</v>
      </c>
      <c r="J1072" s="433">
        <v>2.74</v>
      </c>
      <c r="K1072" s="433">
        <v>2.85</v>
      </c>
      <c r="L1072" s="433">
        <v>2.89</v>
      </c>
      <c r="M1072" s="433">
        <v>2.96</v>
      </c>
      <c r="N1072" s="433">
        <v>3.04</v>
      </c>
    </row>
    <row r="1073" spans="2:14" ht="13">
      <c r="B1073" s="486">
        <v>43251</v>
      </c>
      <c r="C1073" s="487">
        <v>1.76</v>
      </c>
      <c r="D1073" s="487" t="s">
        <v>803</v>
      </c>
      <c r="E1073" s="487">
        <v>1.93</v>
      </c>
      <c r="F1073" s="487">
        <v>2.08</v>
      </c>
      <c r="G1073" s="487">
        <v>2.23</v>
      </c>
      <c r="H1073" s="487">
        <v>2.4</v>
      </c>
      <c r="I1073" s="487">
        <v>2.54</v>
      </c>
      <c r="J1073" s="487">
        <v>2.68</v>
      </c>
      <c r="K1073" s="487">
        <v>2.78</v>
      </c>
      <c r="L1073" s="487">
        <v>2.83</v>
      </c>
      <c r="M1073" s="487">
        <v>2.91</v>
      </c>
      <c r="N1073" s="487">
        <v>3</v>
      </c>
    </row>
    <row r="1074" spans="2:14" ht="13">
      <c r="B1074" s="432">
        <v>43250</v>
      </c>
      <c r="C1074" s="433">
        <v>1.77</v>
      </c>
      <c r="D1074" s="433" t="s">
        <v>803</v>
      </c>
      <c r="E1074" s="433">
        <v>1.94</v>
      </c>
      <c r="F1074" s="433">
        <v>2.08</v>
      </c>
      <c r="G1074" s="433">
        <v>2.23</v>
      </c>
      <c r="H1074" s="433">
        <v>2.42</v>
      </c>
      <c r="I1074" s="433">
        <v>2.5299999999999998</v>
      </c>
      <c r="J1074" s="433">
        <v>2.67</v>
      </c>
      <c r="K1074" s="433">
        <v>2.79</v>
      </c>
      <c r="L1074" s="433">
        <v>2.84</v>
      </c>
      <c r="M1074" s="433">
        <v>2.93</v>
      </c>
      <c r="N1074" s="433">
        <v>3.01</v>
      </c>
    </row>
    <row r="1075" spans="2:14" ht="13">
      <c r="B1075" s="486">
        <v>43249</v>
      </c>
      <c r="C1075" s="487">
        <v>1.77</v>
      </c>
      <c r="D1075" s="487" t="s">
        <v>803</v>
      </c>
      <c r="E1075" s="487">
        <v>1.93</v>
      </c>
      <c r="F1075" s="487">
        <v>2.06</v>
      </c>
      <c r="G1075" s="487">
        <v>2.17</v>
      </c>
      <c r="H1075" s="487">
        <v>2.3199999999999998</v>
      </c>
      <c r="I1075" s="487">
        <v>2.4300000000000002</v>
      </c>
      <c r="J1075" s="487">
        <v>2.58</v>
      </c>
      <c r="K1075" s="487">
        <v>2.71</v>
      </c>
      <c r="L1075" s="487">
        <v>2.77</v>
      </c>
      <c r="M1075" s="487">
        <v>2.87</v>
      </c>
      <c r="N1075" s="487">
        <v>2.96</v>
      </c>
    </row>
    <row r="1076" spans="2:14" ht="13">
      <c r="B1076" s="432">
        <v>43245</v>
      </c>
      <c r="C1076" s="433">
        <v>1.7</v>
      </c>
      <c r="D1076" s="433" t="s">
        <v>803</v>
      </c>
      <c r="E1076" s="433">
        <v>1.9</v>
      </c>
      <c r="F1076" s="433">
        <v>2.0699999999999998</v>
      </c>
      <c r="G1076" s="433">
        <v>2.27</v>
      </c>
      <c r="H1076" s="433">
        <v>2.48</v>
      </c>
      <c r="I1076" s="433">
        <v>2.6</v>
      </c>
      <c r="J1076" s="433">
        <v>2.76</v>
      </c>
      <c r="K1076" s="433">
        <v>2.88</v>
      </c>
      <c r="L1076" s="433">
        <v>2.93</v>
      </c>
      <c r="M1076" s="433">
        <v>3.01</v>
      </c>
      <c r="N1076" s="433">
        <v>3.09</v>
      </c>
    </row>
    <row r="1077" spans="2:14" ht="13">
      <c r="B1077" s="486">
        <v>43244</v>
      </c>
      <c r="C1077" s="487">
        <v>1.74</v>
      </c>
      <c r="D1077" s="487" t="s">
        <v>803</v>
      </c>
      <c r="E1077" s="487">
        <v>1.91</v>
      </c>
      <c r="F1077" s="487">
        <v>2.09</v>
      </c>
      <c r="G1077" s="487">
        <v>2.2799999999999998</v>
      </c>
      <c r="H1077" s="487">
        <v>2.5</v>
      </c>
      <c r="I1077" s="487">
        <v>2.65</v>
      </c>
      <c r="J1077" s="487">
        <v>2.82</v>
      </c>
      <c r="K1077" s="487">
        <v>2.93</v>
      </c>
      <c r="L1077" s="487">
        <v>2.98</v>
      </c>
      <c r="M1077" s="487">
        <v>3.06</v>
      </c>
      <c r="N1077" s="487">
        <v>3.13</v>
      </c>
    </row>
    <row r="1078" spans="2:14" ht="13">
      <c r="B1078" s="432">
        <v>43243</v>
      </c>
      <c r="C1078" s="433">
        <v>1.76</v>
      </c>
      <c r="D1078" s="433" t="s">
        <v>803</v>
      </c>
      <c r="E1078" s="433">
        <v>1.92</v>
      </c>
      <c r="F1078" s="433">
        <v>2.11</v>
      </c>
      <c r="G1078" s="433">
        <v>2.29</v>
      </c>
      <c r="H1078" s="433">
        <v>2.5299999999999998</v>
      </c>
      <c r="I1078" s="433">
        <v>2.67</v>
      </c>
      <c r="J1078" s="433">
        <v>2.83</v>
      </c>
      <c r="K1078" s="433">
        <v>2.95</v>
      </c>
      <c r="L1078" s="433">
        <v>3.01</v>
      </c>
      <c r="M1078" s="433">
        <v>3.09</v>
      </c>
      <c r="N1078" s="433">
        <v>3.17</v>
      </c>
    </row>
    <row r="1079" spans="2:14" ht="13">
      <c r="B1079" s="486">
        <v>43242</v>
      </c>
      <c r="C1079" s="487">
        <v>1.73</v>
      </c>
      <c r="D1079" s="487" t="s">
        <v>803</v>
      </c>
      <c r="E1079" s="487">
        <v>1.93</v>
      </c>
      <c r="F1079" s="487">
        <v>2.13</v>
      </c>
      <c r="G1079" s="487">
        <v>2.34</v>
      </c>
      <c r="H1079" s="487">
        <v>2.59</v>
      </c>
      <c r="I1079" s="487">
        <v>2.73</v>
      </c>
      <c r="J1079" s="487">
        <v>2.9</v>
      </c>
      <c r="K1079" s="487">
        <v>3.02</v>
      </c>
      <c r="L1079" s="487">
        <v>3.06</v>
      </c>
      <c r="M1079" s="487">
        <v>3.14</v>
      </c>
      <c r="N1079" s="487">
        <v>3.21</v>
      </c>
    </row>
    <row r="1080" spans="2:14" ht="13">
      <c r="B1080" s="432">
        <v>43241</v>
      </c>
      <c r="C1080" s="433">
        <v>1.71</v>
      </c>
      <c r="D1080" s="433" t="s">
        <v>803</v>
      </c>
      <c r="E1080" s="433">
        <v>1.93</v>
      </c>
      <c r="F1080" s="433">
        <v>2.14</v>
      </c>
      <c r="G1080" s="433">
        <v>2.35</v>
      </c>
      <c r="H1080" s="433">
        <v>2.58</v>
      </c>
      <c r="I1080" s="433">
        <v>2.73</v>
      </c>
      <c r="J1080" s="433">
        <v>2.9</v>
      </c>
      <c r="K1080" s="433">
        <v>3.02</v>
      </c>
      <c r="L1080" s="433">
        <v>3.06</v>
      </c>
      <c r="M1080" s="433">
        <v>3.13</v>
      </c>
      <c r="N1080" s="433">
        <v>3.2</v>
      </c>
    </row>
    <row r="1081" spans="2:14" ht="13">
      <c r="B1081" s="486">
        <v>43238</v>
      </c>
      <c r="C1081" s="487">
        <v>1.68</v>
      </c>
      <c r="D1081" s="487" t="s">
        <v>803</v>
      </c>
      <c r="E1081" s="487">
        <v>1.91</v>
      </c>
      <c r="F1081" s="487">
        <v>2.09</v>
      </c>
      <c r="G1081" s="487">
        <v>2.3199999999999998</v>
      </c>
      <c r="H1081" s="487">
        <v>2.5499999999999998</v>
      </c>
      <c r="I1081" s="487">
        <v>2.71</v>
      </c>
      <c r="J1081" s="487">
        <v>2.9</v>
      </c>
      <c r="K1081" s="487">
        <v>3.02</v>
      </c>
      <c r="L1081" s="487">
        <v>3.06</v>
      </c>
      <c r="M1081" s="487">
        <v>3.14</v>
      </c>
      <c r="N1081" s="487">
        <v>3.2</v>
      </c>
    </row>
    <row r="1082" spans="2:14" ht="13">
      <c r="B1082" s="432">
        <v>43237</v>
      </c>
      <c r="C1082" s="433">
        <v>1.7</v>
      </c>
      <c r="D1082" s="433" t="s">
        <v>803</v>
      </c>
      <c r="E1082" s="433">
        <v>1.92</v>
      </c>
      <c r="F1082" s="433">
        <v>2.1</v>
      </c>
      <c r="G1082" s="433">
        <v>2.3199999999999998</v>
      </c>
      <c r="H1082" s="433">
        <v>2.57</v>
      </c>
      <c r="I1082" s="433">
        <v>2.75</v>
      </c>
      <c r="J1082" s="433">
        <v>2.94</v>
      </c>
      <c r="K1082" s="433">
        <v>3.07</v>
      </c>
      <c r="L1082" s="433">
        <v>3.11</v>
      </c>
      <c r="M1082" s="433">
        <v>3.19</v>
      </c>
      <c r="N1082" s="433">
        <v>3.25</v>
      </c>
    </row>
    <row r="1083" spans="2:14" ht="13">
      <c r="B1083" s="486">
        <v>43236</v>
      </c>
      <c r="C1083" s="487">
        <v>1.69</v>
      </c>
      <c r="D1083" s="487" t="s">
        <v>803</v>
      </c>
      <c r="E1083" s="487">
        <v>1.92</v>
      </c>
      <c r="F1083" s="487">
        <v>2.09</v>
      </c>
      <c r="G1083" s="487">
        <v>2.3199999999999998</v>
      </c>
      <c r="H1083" s="487">
        <v>2.58</v>
      </c>
      <c r="I1083" s="487">
        <v>2.76</v>
      </c>
      <c r="J1083" s="487">
        <v>2.94</v>
      </c>
      <c r="K1083" s="487">
        <v>3.05</v>
      </c>
      <c r="L1083" s="487">
        <v>3.09</v>
      </c>
      <c r="M1083" s="487">
        <v>3.16</v>
      </c>
      <c r="N1083" s="487">
        <v>3.21</v>
      </c>
    </row>
    <row r="1084" spans="2:14" ht="13">
      <c r="B1084" s="432">
        <v>43235</v>
      </c>
      <c r="C1084" s="433">
        <v>1.69</v>
      </c>
      <c r="D1084" s="433" t="s">
        <v>803</v>
      </c>
      <c r="E1084" s="433">
        <v>1.92</v>
      </c>
      <c r="F1084" s="433">
        <v>2.09</v>
      </c>
      <c r="G1084" s="433">
        <v>2.31</v>
      </c>
      <c r="H1084" s="433">
        <v>2.58</v>
      </c>
      <c r="I1084" s="433">
        <v>2.75</v>
      </c>
      <c r="J1084" s="433">
        <v>2.92</v>
      </c>
      <c r="K1084" s="433">
        <v>3.04</v>
      </c>
      <c r="L1084" s="433">
        <v>3.08</v>
      </c>
      <c r="M1084" s="433">
        <v>3.14</v>
      </c>
      <c r="N1084" s="433">
        <v>3.2</v>
      </c>
    </row>
    <row r="1085" spans="2:14" ht="13">
      <c r="B1085" s="486">
        <v>43234</v>
      </c>
      <c r="C1085" s="487">
        <v>1.7</v>
      </c>
      <c r="D1085" s="487" t="s">
        <v>803</v>
      </c>
      <c r="E1085" s="487">
        <v>1.93</v>
      </c>
      <c r="F1085" s="487">
        <v>2.09</v>
      </c>
      <c r="G1085" s="487">
        <v>2.2799999999999998</v>
      </c>
      <c r="H1085" s="487">
        <v>2.5499999999999998</v>
      </c>
      <c r="I1085" s="487">
        <v>2.7</v>
      </c>
      <c r="J1085" s="487">
        <v>2.85</v>
      </c>
      <c r="K1085" s="487">
        <v>2.96</v>
      </c>
      <c r="L1085" s="487">
        <v>3</v>
      </c>
      <c r="M1085" s="487">
        <v>3.06</v>
      </c>
      <c r="N1085" s="487">
        <v>3.13</v>
      </c>
    </row>
    <row r="1086" spans="2:14" ht="13">
      <c r="B1086" s="432">
        <v>43231</v>
      </c>
      <c r="C1086" s="433">
        <v>1.68</v>
      </c>
      <c r="D1086" s="433" t="s">
        <v>803</v>
      </c>
      <c r="E1086" s="433">
        <v>1.92</v>
      </c>
      <c r="F1086" s="433">
        <v>2.06</v>
      </c>
      <c r="G1086" s="433">
        <v>2.2799999999999998</v>
      </c>
      <c r="H1086" s="433">
        <v>2.54</v>
      </c>
      <c r="I1086" s="433">
        <v>2.69</v>
      </c>
      <c r="J1086" s="433">
        <v>2.84</v>
      </c>
      <c r="K1086" s="433">
        <v>2.94</v>
      </c>
      <c r="L1086" s="433">
        <v>2.97</v>
      </c>
      <c r="M1086" s="433">
        <v>3.03</v>
      </c>
      <c r="N1086" s="433">
        <v>3.1</v>
      </c>
    </row>
    <row r="1087" spans="2:14" ht="13">
      <c r="B1087" s="486">
        <v>43230</v>
      </c>
      <c r="C1087" s="487">
        <v>1.69</v>
      </c>
      <c r="D1087" s="487" t="s">
        <v>803</v>
      </c>
      <c r="E1087" s="487">
        <v>1.9</v>
      </c>
      <c r="F1087" s="487">
        <v>2.0499999999999998</v>
      </c>
      <c r="G1087" s="487">
        <v>2.27</v>
      </c>
      <c r="H1087" s="487">
        <v>2.54</v>
      </c>
      <c r="I1087" s="487">
        <v>2.69</v>
      </c>
      <c r="J1087" s="487">
        <v>2.83</v>
      </c>
      <c r="K1087" s="487">
        <v>2.94</v>
      </c>
      <c r="L1087" s="487">
        <v>2.97</v>
      </c>
      <c r="M1087" s="487">
        <v>3.04</v>
      </c>
      <c r="N1087" s="487">
        <v>3.12</v>
      </c>
    </row>
    <row r="1088" spans="2:14" ht="13">
      <c r="B1088" s="432">
        <v>43229</v>
      </c>
      <c r="C1088" s="433">
        <v>1.68</v>
      </c>
      <c r="D1088" s="433" t="s">
        <v>803</v>
      </c>
      <c r="E1088" s="433">
        <v>1.88</v>
      </c>
      <c r="F1088" s="433">
        <v>2.0499999999999998</v>
      </c>
      <c r="G1088" s="433">
        <v>2.27</v>
      </c>
      <c r="H1088" s="433">
        <v>2.54</v>
      </c>
      <c r="I1088" s="433">
        <v>2.68</v>
      </c>
      <c r="J1088" s="433">
        <v>2.84</v>
      </c>
      <c r="K1088" s="433">
        <v>2.96</v>
      </c>
      <c r="L1088" s="433">
        <v>3</v>
      </c>
      <c r="M1088" s="433">
        <v>3.07</v>
      </c>
      <c r="N1088" s="433">
        <v>3.16</v>
      </c>
    </row>
    <row r="1089" spans="2:14" ht="13">
      <c r="B1089" s="486">
        <v>43228</v>
      </c>
      <c r="C1089" s="487">
        <v>1.69</v>
      </c>
      <c r="D1089" s="487" t="s">
        <v>803</v>
      </c>
      <c r="E1089" s="487">
        <v>1.87</v>
      </c>
      <c r="F1089" s="487">
        <v>2.0499999999999998</v>
      </c>
      <c r="G1089" s="487">
        <v>2.2599999999999998</v>
      </c>
      <c r="H1089" s="487">
        <v>2.5099999999999998</v>
      </c>
      <c r="I1089" s="487">
        <v>2.66</v>
      </c>
      <c r="J1089" s="487">
        <v>2.81</v>
      </c>
      <c r="K1089" s="487">
        <v>2.93</v>
      </c>
      <c r="L1089" s="487">
        <v>2.97</v>
      </c>
      <c r="M1089" s="487">
        <v>3.04</v>
      </c>
      <c r="N1089" s="487">
        <v>3.13</v>
      </c>
    </row>
    <row r="1090" spans="2:14" ht="13">
      <c r="B1090" s="432">
        <v>43227</v>
      </c>
      <c r="C1090" s="433">
        <v>1.69</v>
      </c>
      <c r="D1090" s="433" t="s">
        <v>803</v>
      </c>
      <c r="E1090" s="433">
        <v>1.86</v>
      </c>
      <c r="F1090" s="433">
        <v>2.0499999999999998</v>
      </c>
      <c r="G1090" s="433">
        <v>2.25</v>
      </c>
      <c r="H1090" s="433">
        <v>2.4900000000000002</v>
      </c>
      <c r="I1090" s="433">
        <v>2.64</v>
      </c>
      <c r="J1090" s="433">
        <v>2.78</v>
      </c>
      <c r="K1090" s="433">
        <v>2.9</v>
      </c>
      <c r="L1090" s="433">
        <v>2.95</v>
      </c>
      <c r="M1090" s="433">
        <v>3.02</v>
      </c>
      <c r="N1090" s="433">
        <v>3.12</v>
      </c>
    </row>
    <row r="1091" spans="2:14" ht="13">
      <c r="B1091" s="486">
        <v>43224</v>
      </c>
      <c r="C1091" s="487">
        <v>1.67</v>
      </c>
      <c r="D1091" s="487" t="s">
        <v>803</v>
      </c>
      <c r="E1091" s="487">
        <v>1.84</v>
      </c>
      <c r="F1091" s="487">
        <v>2.0299999999999998</v>
      </c>
      <c r="G1091" s="487">
        <v>2.2400000000000002</v>
      </c>
      <c r="H1091" s="487">
        <v>2.5099999999999998</v>
      </c>
      <c r="I1091" s="487">
        <v>2.63</v>
      </c>
      <c r="J1091" s="487">
        <v>2.78</v>
      </c>
      <c r="K1091" s="487">
        <v>2.9</v>
      </c>
      <c r="L1091" s="487">
        <v>2.95</v>
      </c>
      <c r="M1091" s="487">
        <v>3.02</v>
      </c>
      <c r="N1091" s="487">
        <v>3.12</v>
      </c>
    </row>
    <row r="1092" spans="2:14" ht="13">
      <c r="B1092" s="432">
        <v>43223</v>
      </c>
      <c r="C1092" s="433">
        <v>1.68</v>
      </c>
      <c r="D1092" s="433" t="s">
        <v>803</v>
      </c>
      <c r="E1092" s="433">
        <v>1.84</v>
      </c>
      <c r="F1092" s="433">
        <v>2.02</v>
      </c>
      <c r="G1092" s="433">
        <v>2.2400000000000002</v>
      </c>
      <c r="H1092" s="433">
        <v>2.4900000000000002</v>
      </c>
      <c r="I1092" s="433">
        <v>2.62</v>
      </c>
      <c r="J1092" s="433">
        <v>2.78</v>
      </c>
      <c r="K1092" s="433">
        <v>2.9</v>
      </c>
      <c r="L1092" s="433">
        <v>2.94</v>
      </c>
      <c r="M1092" s="433">
        <v>3.02</v>
      </c>
      <c r="N1092" s="433">
        <v>3.12</v>
      </c>
    </row>
    <row r="1093" spans="2:14" ht="13">
      <c r="B1093" s="486">
        <v>43222</v>
      </c>
      <c r="C1093" s="487">
        <v>1.69</v>
      </c>
      <c r="D1093" s="487" t="s">
        <v>803</v>
      </c>
      <c r="E1093" s="487">
        <v>1.84</v>
      </c>
      <c r="F1093" s="487">
        <v>2.0299999999999998</v>
      </c>
      <c r="G1093" s="487">
        <v>2.2400000000000002</v>
      </c>
      <c r="H1093" s="487">
        <v>2.4900000000000002</v>
      </c>
      <c r="I1093" s="487">
        <v>2.64</v>
      </c>
      <c r="J1093" s="487">
        <v>2.8</v>
      </c>
      <c r="K1093" s="487">
        <v>2.92</v>
      </c>
      <c r="L1093" s="487">
        <v>2.97</v>
      </c>
      <c r="M1093" s="487">
        <v>3.04</v>
      </c>
      <c r="N1093" s="487">
        <v>3.14</v>
      </c>
    </row>
    <row r="1094" spans="2:14" ht="13">
      <c r="B1094" s="432">
        <v>43221</v>
      </c>
      <c r="C1094" s="433">
        <v>1.68</v>
      </c>
      <c r="D1094" s="433" t="s">
        <v>803</v>
      </c>
      <c r="E1094" s="433">
        <v>1.85</v>
      </c>
      <c r="F1094" s="433">
        <v>2.0499999999999998</v>
      </c>
      <c r="G1094" s="433">
        <v>2.2599999999999998</v>
      </c>
      <c r="H1094" s="433">
        <v>2.5</v>
      </c>
      <c r="I1094" s="433">
        <v>2.66</v>
      </c>
      <c r="J1094" s="433">
        <v>2.82</v>
      </c>
      <c r="K1094" s="433">
        <v>2.93</v>
      </c>
      <c r="L1094" s="433">
        <v>2.97</v>
      </c>
      <c r="M1094" s="433">
        <v>3.03</v>
      </c>
      <c r="N1094" s="433">
        <v>3.13</v>
      </c>
    </row>
    <row r="1095" spans="2:14" ht="13">
      <c r="B1095" s="486">
        <v>43220</v>
      </c>
      <c r="C1095" s="487">
        <v>1.65</v>
      </c>
      <c r="D1095" s="487" t="s">
        <v>803</v>
      </c>
      <c r="E1095" s="487">
        <v>1.87</v>
      </c>
      <c r="F1095" s="487">
        <v>2.04</v>
      </c>
      <c r="G1095" s="487">
        <v>2.2400000000000002</v>
      </c>
      <c r="H1095" s="487">
        <v>2.4900000000000002</v>
      </c>
      <c r="I1095" s="487">
        <v>2.62</v>
      </c>
      <c r="J1095" s="487">
        <v>2.79</v>
      </c>
      <c r="K1095" s="487">
        <v>2.91</v>
      </c>
      <c r="L1095" s="487">
        <v>2.95</v>
      </c>
      <c r="M1095" s="487">
        <v>3.01</v>
      </c>
      <c r="N1095" s="487">
        <v>3.11</v>
      </c>
    </row>
    <row r="1096" spans="2:14" ht="13">
      <c r="B1096" s="432">
        <v>43217</v>
      </c>
      <c r="C1096" s="433">
        <v>1.62</v>
      </c>
      <c r="D1096" s="433" t="s">
        <v>803</v>
      </c>
      <c r="E1096" s="433">
        <v>1.82</v>
      </c>
      <c r="F1096" s="433">
        <v>2.02</v>
      </c>
      <c r="G1096" s="433">
        <v>2.2400000000000002</v>
      </c>
      <c r="H1096" s="433">
        <v>2.4900000000000002</v>
      </c>
      <c r="I1096" s="433">
        <v>2.62</v>
      </c>
      <c r="J1096" s="433">
        <v>2.8</v>
      </c>
      <c r="K1096" s="433">
        <v>2.92</v>
      </c>
      <c r="L1096" s="433">
        <v>2.96</v>
      </c>
      <c r="M1096" s="433">
        <v>3.03</v>
      </c>
      <c r="N1096" s="433">
        <v>3.13</v>
      </c>
    </row>
    <row r="1097" spans="2:14" ht="13">
      <c r="B1097" s="486">
        <v>43216</v>
      </c>
      <c r="C1097" s="487">
        <v>1.62</v>
      </c>
      <c r="D1097" s="487" t="s">
        <v>803</v>
      </c>
      <c r="E1097" s="487">
        <v>1.82</v>
      </c>
      <c r="F1097" s="487">
        <v>2.02</v>
      </c>
      <c r="G1097" s="487">
        <v>2.25</v>
      </c>
      <c r="H1097" s="487">
        <v>2.4900000000000002</v>
      </c>
      <c r="I1097" s="487">
        <v>2.63</v>
      </c>
      <c r="J1097" s="487">
        <v>2.82</v>
      </c>
      <c r="K1097" s="487">
        <v>2.95</v>
      </c>
      <c r="L1097" s="487">
        <v>3</v>
      </c>
      <c r="M1097" s="487">
        <v>3.08</v>
      </c>
      <c r="N1097" s="487">
        <v>3.18</v>
      </c>
    </row>
    <row r="1098" spans="2:14" ht="13">
      <c r="B1098" s="432">
        <v>43215</v>
      </c>
      <c r="C1098" s="433">
        <v>1.65</v>
      </c>
      <c r="D1098" s="433" t="s">
        <v>803</v>
      </c>
      <c r="E1098" s="433">
        <v>1.85</v>
      </c>
      <c r="F1098" s="433">
        <v>2.0299999999999998</v>
      </c>
      <c r="G1098" s="433">
        <v>2.2599999999999998</v>
      </c>
      <c r="H1098" s="433">
        <v>2.4900000000000002</v>
      </c>
      <c r="I1098" s="433">
        <v>2.64</v>
      </c>
      <c r="J1098" s="433">
        <v>2.84</v>
      </c>
      <c r="K1098" s="433">
        <v>2.97</v>
      </c>
      <c r="L1098" s="433">
        <v>3.03</v>
      </c>
      <c r="M1098" s="433">
        <v>3.12</v>
      </c>
      <c r="N1098" s="433">
        <v>3.21</v>
      </c>
    </row>
    <row r="1099" spans="2:14" ht="13">
      <c r="B1099" s="486">
        <v>43214</v>
      </c>
      <c r="C1099" s="487">
        <v>1.7</v>
      </c>
      <c r="D1099" s="487" t="s">
        <v>803</v>
      </c>
      <c r="E1099" s="487">
        <v>1.87</v>
      </c>
      <c r="F1099" s="487">
        <v>2.0499999999999998</v>
      </c>
      <c r="G1099" s="487">
        <v>2.25</v>
      </c>
      <c r="H1099" s="487">
        <v>2.48</v>
      </c>
      <c r="I1099" s="487">
        <v>2.63</v>
      </c>
      <c r="J1099" s="487">
        <v>2.83</v>
      </c>
      <c r="K1099" s="487">
        <v>2.95</v>
      </c>
      <c r="L1099" s="487">
        <v>3</v>
      </c>
      <c r="M1099" s="487">
        <v>3.08</v>
      </c>
      <c r="N1099" s="487">
        <v>3.18</v>
      </c>
    </row>
    <row r="1100" spans="2:14" ht="13">
      <c r="B1100" s="432">
        <v>43213</v>
      </c>
      <c r="C1100" s="433">
        <v>1.69</v>
      </c>
      <c r="D1100" s="433" t="s">
        <v>803</v>
      </c>
      <c r="E1100" s="433">
        <v>1.87</v>
      </c>
      <c r="F1100" s="433">
        <v>2.04</v>
      </c>
      <c r="G1100" s="433">
        <v>2.25</v>
      </c>
      <c r="H1100" s="433">
        <v>2.4900000000000002</v>
      </c>
      <c r="I1100" s="433">
        <v>2.64</v>
      </c>
      <c r="J1100" s="433">
        <v>2.83</v>
      </c>
      <c r="K1100" s="433">
        <v>2.94</v>
      </c>
      <c r="L1100" s="433">
        <v>2.98</v>
      </c>
      <c r="M1100" s="433">
        <v>3.05</v>
      </c>
      <c r="N1100" s="433">
        <v>3.15</v>
      </c>
    </row>
    <row r="1101" spans="2:14" ht="13">
      <c r="B1101" s="486">
        <v>43210</v>
      </c>
      <c r="C1101" s="487">
        <v>1.65</v>
      </c>
      <c r="D1101" s="487" t="s">
        <v>803</v>
      </c>
      <c r="E1101" s="487">
        <v>1.81</v>
      </c>
      <c r="F1101" s="487">
        <v>2.0099999999999998</v>
      </c>
      <c r="G1101" s="487">
        <v>2.2200000000000002</v>
      </c>
      <c r="H1101" s="487">
        <v>2.46</v>
      </c>
      <c r="I1101" s="487">
        <v>2.62</v>
      </c>
      <c r="J1101" s="487">
        <v>2.8</v>
      </c>
      <c r="K1101" s="487">
        <v>2.91</v>
      </c>
      <c r="L1101" s="487">
        <v>2.96</v>
      </c>
      <c r="M1101" s="487">
        <v>3.04</v>
      </c>
      <c r="N1101" s="487">
        <v>3.14</v>
      </c>
    </row>
    <row r="1102" spans="2:14" ht="13">
      <c r="B1102" s="432">
        <v>43209</v>
      </c>
      <c r="C1102" s="433">
        <v>1.67</v>
      </c>
      <c r="D1102" s="433" t="s">
        <v>803</v>
      </c>
      <c r="E1102" s="433">
        <v>1.82</v>
      </c>
      <c r="F1102" s="433">
        <v>2.0099999999999998</v>
      </c>
      <c r="G1102" s="433">
        <v>2.21</v>
      </c>
      <c r="H1102" s="433">
        <v>2.44</v>
      </c>
      <c r="I1102" s="433">
        <v>2.58</v>
      </c>
      <c r="J1102" s="433">
        <v>2.77</v>
      </c>
      <c r="K1102" s="433">
        <v>2.87</v>
      </c>
      <c r="L1102" s="433">
        <v>2.92</v>
      </c>
      <c r="M1102" s="433">
        <v>3.01</v>
      </c>
      <c r="N1102" s="433">
        <v>3.11</v>
      </c>
    </row>
    <row r="1103" spans="2:14" ht="13">
      <c r="B1103" s="486">
        <v>43208</v>
      </c>
      <c r="C1103" s="487">
        <v>1.67</v>
      </c>
      <c r="D1103" s="487" t="s">
        <v>803</v>
      </c>
      <c r="E1103" s="487">
        <v>1.81</v>
      </c>
      <c r="F1103" s="487">
        <v>2.0099999999999998</v>
      </c>
      <c r="G1103" s="487">
        <v>2.17</v>
      </c>
      <c r="H1103" s="487">
        <v>2.42</v>
      </c>
      <c r="I1103" s="487">
        <v>2.57</v>
      </c>
      <c r="J1103" s="487">
        <v>2.73</v>
      </c>
      <c r="K1103" s="487">
        <v>2.83</v>
      </c>
      <c r="L1103" s="487">
        <v>2.87</v>
      </c>
      <c r="M1103" s="487">
        <v>2.95</v>
      </c>
      <c r="N1103" s="487">
        <v>3.06</v>
      </c>
    </row>
    <row r="1104" spans="2:14" ht="13">
      <c r="B1104" s="432">
        <v>43207</v>
      </c>
      <c r="C1104" s="433">
        <v>1.68</v>
      </c>
      <c r="D1104" s="433" t="s">
        <v>803</v>
      </c>
      <c r="E1104" s="433">
        <v>1.8</v>
      </c>
      <c r="F1104" s="433">
        <v>2.02</v>
      </c>
      <c r="G1104" s="433">
        <v>2.16</v>
      </c>
      <c r="H1104" s="433">
        <v>2.41</v>
      </c>
      <c r="I1104" s="433">
        <v>2.52</v>
      </c>
      <c r="J1104" s="433">
        <v>2.68</v>
      </c>
      <c r="K1104" s="433">
        <v>2.77</v>
      </c>
      <c r="L1104" s="433">
        <v>2.82</v>
      </c>
      <c r="M1104" s="433">
        <v>2.89</v>
      </c>
      <c r="N1104" s="433">
        <v>3</v>
      </c>
    </row>
    <row r="1105" spans="2:14" ht="13">
      <c r="B1105" s="486">
        <v>43206</v>
      </c>
      <c r="C1105" s="487">
        <v>1.64</v>
      </c>
      <c r="D1105" s="487" t="s">
        <v>803</v>
      </c>
      <c r="E1105" s="487">
        <v>1.79</v>
      </c>
      <c r="F1105" s="487">
        <v>1.98</v>
      </c>
      <c r="G1105" s="487">
        <v>2.12</v>
      </c>
      <c r="H1105" s="487">
        <v>2.39</v>
      </c>
      <c r="I1105" s="487">
        <v>2.52</v>
      </c>
      <c r="J1105" s="487">
        <v>2.69</v>
      </c>
      <c r="K1105" s="487">
        <v>2.78</v>
      </c>
      <c r="L1105" s="487">
        <v>2.83</v>
      </c>
      <c r="M1105" s="487">
        <v>2.91</v>
      </c>
      <c r="N1105" s="487">
        <v>3.03</v>
      </c>
    </row>
    <row r="1106" spans="2:14" ht="13">
      <c r="B1106" s="432">
        <v>43203</v>
      </c>
      <c r="C1106" s="433">
        <v>1.64</v>
      </c>
      <c r="D1106" s="433" t="s">
        <v>803</v>
      </c>
      <c r="E1106" s="433">
        <v>1.76</v>
      </c>
      <c r="F1106" s="433">
        <v>1.97</v>
      </c>
      <c r="G1106" s="433">
        <v>2.12</v>
      </c>
      <c r="H1106" s="433">
        <v>2.37</v>
      </c>
      <c r="I1106" s="433">
        <v>2.5099999999999998</v>
      </c>
      <c r="J1106" s="433">
        <v>2.67</v>
      </c>
      <c r="K1106" s="433">
        <v>2.77</v>
      </c>
      <c r="L1106" s="433">
        <v>2.82</v>
      </c>
      <c r="M1106" s="433">
        <v>2.91</v>
      </c>
      <c r="N1106" s="433">
        <v>3.03</v>
      </c>
    </row>
    <row r="1107" spans="2:14" ht="13">
      <c r="B1107" s="486">
        <v>43202</v>
      </c>
      <c r="C1107" s="487">
        <v>1.65</v>
      </c>
      <c r="D1107" s="487" t="s">
        <v>803</v>
      </c>
      <c r="E1107" s="487">
        <v>1.75</v>
      </c>
      <c r="F1107" s="487">
        <v>1.95</v>
      </c>
      <c r="G1107" s="487">
        <v>2.11</v>
      </c>
      <c r="H1107" s="487">
        <v>2.34</v>
      </c>
      <c r="I1107" s="487">
        <v>2.4900000000000002</v>
      </c>
      <c r="J1107" s="487">
        <v>2.67</v>
      </c>
      <c r="K1107" s="487">
        <v>2.78</v>
      </c>
      <c r="L1107" s="487">
        <v>2.83</v>
      </c>
      <c r="M1107" s="487">
        <v>2.92</v>
      </c>
      <c r="N1107" s="487">
        <v>3.05</v>
      </c>
    </row>
    <row r="1108" spans="2:14" ht="13">
      <c r="B1108" s="432">
        <v>43201</v>
      </c>
      <c r="C1108" s="433">
        <v>1.64</v>
      </c>
      <c r="D1108" s="433" t="s">
        <v>803</v>
      </c>
      <c r="E1108" s="433">
        <v>1.73</v>
      </c>
      <c r="F1108" s="433">
        <v>1.95</v>
      </c>
      <c r="G1108" s="433">
        <v>2.09</v>
      </c>
      <c r="H1108" s="433">
        <v>2.3199999999999998</v>
      </c>
      <c r="I1108" s="433">
        <v>2.4500000000000002</v>
      </c>
      <c r="J1108" s="433">
        <v>2.62</v>
      </c>
      <c r="K1108" s="433">
        <v>2.72</v>
      </c>
      <c r="L1108" s="433">
        <v>2.79</v>
      </c>
      <c r="M1108" s="433">
        <v>2.87</v>
      </c>
      <c r="N1108" s="433">
        <v>2.99</v>
      </c>
    </row>
    <row r="1109" spans="2:14" ht="13">
      <c r="B1109" s="486">
        <v>43200</v>
      </c>
      <c r="C1109" s="487">
        <v>1.63</v>
      </c>
      <c r="D1109" s="487" t="s">
        <v>803</v>
      </c>
      <c r="E1109" s="487">
        <v>1.74</v>
      </c>
      <c r="F1109" s="487">
        <v>1.93</v>
      </c>
      <c r="G1109" s="487">
        <v>2.09</v>
      </c>
      <c r="H1109" s="487">
        <v>2.3199999999999998</v>
      </c>
      <c r="I1109" s="487">
        <v>2.4500000000000002</v>
      </c>
      <c r="J1109" s="487">
        <v>2.62</v>
      </c>
      <c r="K1109" s="487">
        <v>2.74</v>
      </c>
      <c r="L1109" s="487">
        <v>2.8</v>
      </c>
      <c r="M1109" s="487">
        <v>2.89</v>
      </c>
      <c r="N1109" s="487">
        <v>3.02</v>
      </c>
    </row>
    <row r="1110" spans="2:14" ht="13">
      <c r="B1110" s="432">
        <v>43199</v>
      </c>
      <c r="C1110" s="433">
        <v>1.67</v>
      </c>
      <c r="D1110" s="433" t="s">
        <v>803</v>
      </c>
      <c r="E1110" s="433">
        <v>1.76</v>
      </c>
      <c r="F1110" s="433">
        <v>1.93</v>
      </c>
      <c r="G1110" s="433">
        <v>2.08</v>
      </c>
      <c r="H1110" s="433">
        <v>2.29</v>
      </c>
      <c r="I1110" s="433">
        <v>2.4300000000000002</v>
      </c>
      <c r="J1110" s="433">
        <v>2.6</v>
      </c>
      <c r="K1110" s="433">
        <v>2.72</v>
      </c>
      <c r="L1110" s="433">
        <v>2.78</v>
      </c>
      <c r="M1110" s="433">
        <v>2.89</v>
      </c>
      <c r="N1110" s="433">
        <v>3.02</v>
      </c>
    </row>
    <row r="1111" spans="2:14" ht="13">
      <c r="B1111" s="486">
        <v>43196</v>
      </c>
      <c r="C1111" s="487">
        <v>1.68</v>
      </c>
      <c r="D1111" s="487" t="s">
        <v>803</v>
      </c>
      <c r="E1111" s="487">
        <v>1.73</v>
      </c>
      <c r="F1111" s="487">
        <v>1.91</v>
      </c>
      <c r="G1111" s="487">
        <v>2.06</v>
      </c>
      <c r="H1111" s="487">
        <v>2.27</v>
      </c>
      <c r="I1111" s="487">
        <v>2.4</v>
      </c>
      <c r="J1111" s="487">
        <v>2.58</v>
      </c>
      <c r="K1111" s="487">
        <v>2.7</v>
      </c>
      <c r="L1111" s="487">
        <v>2.77</v>
      </c>
      <c r="M1111" s="487">
        <v>2.89</v>
      </c>
      <c r="N1111" s="487">
        <v>3.01</v>
      </c>
    </row>
    <row r="1112" spans="2:14" ht="13">
      <c r="B1112" s="432">
        <v>43195</v>
      </c>
      <c r="C1112" s="433">
        <v>1.67</v>
      </c>
      <c r="D1112" s="433" t="s">
        <v>803</v>
      </c>
      <c r="E1112" s="433">
        <v>1.72</v>
      </c>
      <c r="F1112" s="433">
        <v>1.93</v>
      </c>
      <c r="G1112" s="433">
        <v>2.0699999999999998</v>
      </c>
      <c r="H1112" s="433">
        <v>2.2999999999999998</v>
      </c>
      <c r="I1112" s="433">
        <v>2.4500000000000002</v>
      </c>
      <c r="J1112" s="433">
        <v>2.64</v>
      </c>
      <c r="K1112" s="433">
        <v>2.76</v>
      </c>
      <c r="L1112" s="433">
        <v>2.83</v>
      </c>
      <c r="M1112" s="433">
        <v>2.95</v>
      </c>
      <c r="N1112" s="433">
        <v>3.07</v>
      </c>
    </row>
    <row r="1113" spans="2:14" ht="13">
      <c r="B1113" s="486">
        <v>43194</v>
      </c>
      <c r="C1113" s="487">
        <v>1.67</v>
      </c>
      <c r="D1113" s="487" t="s">
        <v>803</v>
      </c>
      <c r="E1113" s="487">
        <v>1.71</v>
      </c>
      <c r="F1113" s="487">
        <v>1.9</v>
      </c>
      <c r="G1113" s="487">
        <v>2.0699999999999998</v>
      </c>
      <c r="H1113" s="487">
        <v>2.2799999999999998</v>
      </c>
      <c r="I1113" s="487">
        <v>2.42</v>
      </c>
      <c r="J1113" s="487">
        <v>2.61</v>
      </c>
      <c r="K1113" s="487">
        <v>2.73</v>
      </c>
      <c r="L1113" s="487">
        <v>2.79</v>
      </c>
      <c r="M1113" s="487">
        <v>2.91</v>
      </c>
      <c r="N1113" s="487">
        <v>3.03</v>
      </c>
    </row>
    <row r="1114" spans="2:14" ht="13">
      <c r="B1114" s="432">
        <v>43193</v>
      </c>
      <c r="C1114" s="433">
        <v>1.7</v>
      </c>
      <c r="D1114" s="433" t="s">
        <v>803</v>
      </c>
      <c r="E1114" s="433">
        <v>1.75</v>
      </c>
      <c r="F1114" s="433">
        <v>1.92</v>
      </c>
      <c r="G1114" s="433">
        <v>2.09</v>
      </c>
      <c r="H1114" s="433">
        <v>2.2799999999999998</v>
      </c>
      <c r="I1114" s="433">
        <v>2.41</v>
      </c>
      <c r="J1114" s="433">
        <v>2.6</v>
      </c>
      <c r="K1114" s="433">
        <v>2.73</v>
      </c>
      <c r="L1114" s="433">
        <v>2.79</v>
      </c>
      <c r="M1114" s="433">
        <v>2.9</v>
      </c>
      <c r="N1114" s="433">
        <v>3.02</v>
      </c>
    </row>
    <row r="1115" spans="2:14" ht="13">
      <c r="B1115" s="486">
        <v>43192</v>
      </c>
      <c r="C1115" s="487">
        <v>1.68</v>
      </c>
      <c r="D1115" s="487" t="s">
        <v>803</v>
      </c>
      <c r="E1115" s="487">
        <v>1.77</v>
      </c>
      <c r="F1115" s="487">
        <v>1.92</v>
      </c>
      <c r="G1115" s="487">
        <v>2.08</v>
      </c>
      <c r="H1115" s="487">
        <v>2.25</v>
      </c>
      <c r="I1115" s="487">
        <v>2.37</v>
      </c>
      <c r="J1115" s="487">
        <v>2.5499999999999998</v>
      </c>
      <c r="K1115" s="487">
        <v>2.67</v>
      </c>
      <c r="L1115" s="487">
        <v>2.73</v>
      </c>
      <c r="M1115" s="487">
        <v>2.85</v>
      </c>
      <c r="N1115" s="487">
        <v>2.97</v>
      </c>
    </row>
    <row r="1116" spans="2:14" ht="13">
      <c r="B1116" s="432">
        <v>43188</v>
      </c>
      <c r="C1116" s="433">
        <v>1.63</v>
      </c>
      <c r="D1116" s="433" t="s">
        <v>803</v>
      </c>
      <c r="E1116" s="433">
        <v>1.73</v>
      </c>
      <c r="F1116" s="433">
        <v>1.93</v>
      </c>
      <c r="G1116" s="433">
        <v>2.09</v>
      </c>
      <c r="H1116" s="433">
        <v>2.27</v>
      </c>
      <c r="I1116" s="433">
        <v>2.39</v>
      </c>
      <c r="J1116" s="433">
        <v>2.56</v>
      </c>
      <c r="K1116" s="433">
        <v>2.68</v>
      </c>
      <c r="L1116" s="433">
        <v>2.74</v>
      </c>
      <c r="M1116" s="433">
        <v>2.85</v>
      </c>
      <c r="N1116" s="433">
        <v>2.97</v>
      </c>
    </row>
    <row r="1117" spans="2:14" ht="13">
      <c r="B1117" s="486">
        <v>43187</v>
      </c>
      <c r="C1117" s="487">
        <v>1.65</v>
      </c>
      <c r="D1117" s="487" t="s">
        <v>803</v>
      </c>
      <c r="E1117" s="487">
        <v>1.73</v>
      </c>
      <c r="F1117" s="487">
        <v>1.95</v>
      </c>
      <c r="G1117" s="487">
        <v>2.12</v>
      </c>
      <c r="H1117" s="487">
        <v>2.2799999999999998</v>
      </c>
      <c r="I1117" s="487">
        <v>2.41</v>
      </c>
      <c r="J1117" s="487">
        <v>2.59</v>
      </c>
      <c r="K1117" s="487">
        <v>2.72</v>
      </c>
      <c r="L1117" s="487">
        <v>2.77</v>
      </c>
      <c r="M1117" s="487">
        <v>2.89</v>
      </c>
      <c r="N1117" s="487">
        <v>3.01</v>
      </c>
    </row>
    <row r="1118" spans="2:14" ht="13">
      <c r="B1118" s="432">
        <v>43186</v>
      </c>
      <c r="C1118" s="433">
        <v>1.69</v>
      </c>
      <c r="D1118" s="433" t="s">
        <v>803</v>
      </c>
      <c r="E1118" s="433">
        <v>1.77</v>
      </c>
      <c r="F1118" s="433">
        <v>1.93</v>
      </c>
      <c r="G1118" s="433">
        <v>2.1</v>
      </c>
      <c r="H1118" s="433">
        <v>2.2599999999999998</v>
      </c>
      <c r="I1118" s="433">
        <v>2.39</v>
      </c>
      <c r="J1118" s="433">
        <v>2.58</v>
      </c>
      <c r="K1118" s="433">
        <v>2.7</v>
      </c>
      <c r="L1118" s="433">
        <v>2.78</v>
      </c>
      <c r="M1118" s="433">
        <v>2.9</v>
      </c>
      <c r="N1118" s="433">
        <v>3.03</v>
      </c>
    </row>
    <row r="1119" spans="2:14" ht="13">
      <c r="B1119" s="486">
        <v>43185</v>
      </c>
      <c r="C1119" s="487">
        <v>1.71</v>
      </c>
      <c r="D1119" s="487" t="s">
        <v>803</v>
      </c>
      <c r="E1119" s="487">
        <v>1.79</v>
      </c>
      <c r="F1119" s="487">
        <v>1.94</v>
      </c>
      <c r="G1119" s="487">
        <v>2.06</v>
      </c>
      <c r="H1119" s="487">
        <v>2.33</v>
      </c>
      <c r="I1119" s="487">
        <v>2.44</v>
      </c>
      <c r="J1119" s="487">
        <v>2.64</v>
      </c>
      <c r="K1119" s="487">
        <v>2.78</v>
      </c>
      <c r="L1119" s="487">
        <v>2.85</v>
      </c>
      <c r="M1119" s="487">
        <v>2.96</v>
      </c>
      <c r="N1119" s="487">
        <v>3.08</v>
      </c>
    </row>
    <row r="1120" spans="2:14" ht="13">
      <c r="B1120" s="432">
        <v>43182</v>
      </c>
      <c r="C1120" s="433">
        <v>1.69</v>
      </c>
      <c r="D1120" s="433" t="s">
        <v>803</v>
      </c>
      <c r="E1120" s="433">
        <v>1.74</v>
      </c>
      <c r="F1120" s="433">
        <v>1.92</v>
      </c>
      <c r="G1120" s="433">
        <v>2.04</v>
      </c>
      <c r="H1120" s="433">
        <v>2.2799999999999998</v>
      </c>
      <c r="I1120" s="433">
        <v>2.41</v>
      </c>
      <c r="J1120" s="433">
        <v>2.61</v>
      </c>
      <c r="K1120" s="433">
        <v>2.74</v>
      </c>
      <c r="L1120" s="433">
        <v>2.82</v>
      </c>
      <c r="M1120" s="433">
        <v>2.94</v>
      </c>
      <c r="N1120" s="433">
        <v>3.06</v>
      </c>
    </row>
    <row r="1121" spans="2:14" ht="13">
      <c r="B1121" s="486">
        <v>43181</v>
      </c>
      <c r="C1121" s="487">
        <v>1.67</v>
      </c>
      <c r="D1121" s="487" t="s">
        <v>803</v>
      </c>
      <c r="E1121" s="487">
        <v>1.72</v>
      </c>
      <c r="F1121" s="487">
        <v>1.95</v>
      </c>
      <c r="G1121" s="487">
        <v>2.0499999999999998</v>
      </c>
      <c r="H1121" s="487">
        <v>2.29</v>
      </c>
      <c r="I1121" s="487">
        <v>2.4300000000000002</v>
      </c>
      <c r="J1121" s="487">
        <v>2.63</v>
      </c>
      <c r="K1121" s="487">
        <v>2.76</v>
      </c>
      <c r="L1121" s="487">
        <v>2.83</v>
      </c>
      <c r="M1121" s="487">
        <v>2.94</v>
      </c>
      <c r="N1121" s="487">
        <v>3.06</v>
      </c>
    </row>
    <row r="1122" spans="2:14" ht="13">
      <c r="B1122" s="432">
        <v>43180</v>
      </c>
      <c r="C1122" s="433">
        <v>1.71</v>
      </c>
      <c r="D1122" s="433" t="s">
        <v>803</v>
      </c>
      <c r="E1122" s="433">
        <v>1.74</v>
      </c>
      <c r="F1122" s="433">
        <v>1.95</v>
      </c>
      <c r="G1122" s="433">
        <v>2.06</v>
      </c>
      <c r="H1122" s="433">
        <v>2.31</v>
      </c>
      <c r="I1122" s="433">
        <v>2.46</v>
      </c>
      <c r="J1122" s="433">
        <v>2.69</v>
      </c>
      <c r="K1122" s="433">
        <v>2.82</v>
      </c>
      <c r="L1122" s="433">
        <v>2.89</v>
      </c>
      <c r="M1122" s="433">
        <v>3.01</v>
      </c>
      <c r="N1122" s="433">
        <v>3.12</v>
      </c>
    </row>
    <row r="1123" spans="2:14" ht="13">
      <c r="B1123" s="486">
        <v>43179</v>
      </c>
      <c r="C1123" s="487">
        <v>1.76</v>
      </c>
      <c r="D1123" s="487" t="s">
        <v>803</v>
      </c>
      <c r="E1123" s="487">
        <v>1.81</v>
      </c>
      <c r="F1123" s="487">
        <v>1.97</v>
      </c>
      <c r="G1123" s="487">
        <v>2.08</v>
      </c>
      <c r="H1123" s="487">
        <v>2.34</v>
      </c>
      <c r="I1123" s="487">
        <v>2.4900000000000002</v>
      </c>
      <c r="J1123" s="487">
        <v>2.69</v>
      </c>
      <c r="K1123" s="487">
        <v>2.82</v>
      </c>
      <c r="L1123" s="487">
        <v>2.89</v>
      </c>
      <c r="M1123" s="487">
        <v>3.01</v>
      </c>
      <c r="N1123" s="487">
        <v>3.12</v>
      </c>
    </row>
    <row r="1124" spans="2:14" ht="13">
      <c r="B1124" s="432">
        <v>43178</v>
      </c>
      <c r="C1124" s="433">
        <v>1.7</v>
      </c>
      <c r="D1124" s="433" t="s">
        <v>803</v>
      </c>
      <c r="E1124" s="433">
        <v>1.8</v>
      </c>
      <c r="F1124" s="433">
        <v>1.99</v>
      </c>
      <c r="G1124" s="433">
        <v>2.08</v>
      </c>
      <c r="H1124" s="433">
        <v>2.31</v>
      </c>
      <c r="I1124" s="433">
        <v>2.4500000000000002</v>
      </c>
      <c r="J1124" s="433">
        <v>2.65</v>
      </c>
      <c r="K1124" s="433">
        <v>2.78</v>
      </c>
      <c r="L1124" s="433">
        <v>2.85</v>
      </c>
      <c r="M1124" s="433">
        <v>2.97</v>
      </c>
      <c r="N1124" s="433">
        <v>3.09</v>
      </c>
    </row>
    <row r="1125" spans="2:14" ht="13">
      <c r="B1125" s="486">
        <v>43175</v>
      </c>
      <c r="C1125" s="487">
        <v>1.71</v>
      </c>
      <c r="D1125" s="487" t="s">
        <v>803</v>
      </c>
      <c r="E1125" s="487">
        <v>1.78</v>
      </c>
      <c r="F1125" s="487">
        <v>1.96</v>
      </c>
      <c r="G1125" s="487">
        <v>2.08</v>
      </c>
      <c r="H1125" s="487">
        <v>2.31</v>
      </c>
      <c r="I1125" s="487">
        <v>2.44</v>
      </c>
      <c r="J1125" s="487">
        <v>2.65</v>
      </c>
      <c r="K1125" s="487">
        <v>2.78</v>
      </c>
      <c r="L1125" s="487">
        <v>2.85</v>
      </c>
      <c r="M1125" s="487">
        <v>2.96</v>
      </c>
      <c r="N1125" s="487">
        <v>3.08</v>
      </c>
    </row>
    <row r="1126" spans="2:14" ht="13">
      <c r="B1126" s="432">
        <v>43174</v>
      </c>
      <c r="C1126" s="433">
        <v>1.7</v>
      </c>
      <c r="D1126" s="433" t="s">
        <v>803</v>
      </c>
      <c r="E1126" s="433">
        <v>1.77</v>
      </c>
      <c r="F1126" s="433">
        <v>1.95</v>
      </c>
      <c r="G1126" s="433">
        <v>2.0699999999999998</v>
      </c>
      <c r="H1126" s="433">
        <v>2.29</v>
      </c>
      <c r="I1126" s="433">
        <v>2.42</v>
      </c>
      <c r="J1126" s="433">
        <v>2.62</v>
      </c>
      <c r="K1126" s="433">
        <v>2.76</v>
      </c>
      <c r="L1126" s="433">
        <v>2.82</v>
      </c>
      <c r="M1126" s="433">
        <v>2.94</v>
      </c>
      <c r="N1126" s="433">
        <v>3.05</v>
      </c>
    </row>
    <row r="1127" spans="2:14" ht="13">
      <c r="B1127" s="486">
        <v>43173</v>
      </c>
      <c r="C1127" s="487">
        <v>1.71</v>
      </c>
      <c r="D1127" s="487" t="s">
        <v>803</v>
      </c>
      <c r="E1127" s="487">
        <v>1.76</v>
      </c>
      <c r="F1127" s="487">
        <v>1.94</v>
      </c>
      <c r="G1127" s="487">
        <v>2.0499999999999998</v>
      </c>
      <c r="H1127" s="487">
        <v>2.2599999999999998</v>
      </c>
      <c r="I1127" s="487">
        <v>2.41</v>
      </c>
      <c r="J1127" s="487">
        <v>2.61</v>
      </c>
      <c r="K1127" s="487">
        <v>2.75</v>
      </c>
      <c r="L1127" s="487">
        <v>2.81</v>
      </c>
      <c r="M1127" s="487">
        <v>2.94</v>
      </c>
      <c r="N1127" s="487">
        <v>3.05</v>
      </c>
    </row>
    <row r="1128" spans="2:14" ht="13">
      <c r="B1128" s="432">
        <v>43172</v>
      </c>
      <c r="C1128" s="433">
        <v>1.64</v>
      </c>
      <c r="D1128" s="433" t="s">
        <v>803</v>
      </c>
      <c r="E1128" s="433">
        <v>1.73</v>
      </c>
      <c r="F1128" s="433">
        <v>1.9</v>
      </c>
      <c r="G1128" s="433">
        <v>2.0299999999999998</v>
      </c>
      <c r="H1128" s="433">
        <v>2.2599999999999998</v>
      </c>
      <c r="I1128" s="433">
        <v>2.41</v>
      </c>
      <c r="J1128" s="433">
        <v>2.62</v>
      </c>
      <c r="K1128" s="433">
        <v>2.77</v>
      </c>
      <c r="L1128" s="433">
        <v>2.84</v>
      </c>
      <c r="M1128" s="433">
        <v>2.98</v>
      </c>
      <c r="N1128" s="433">
        <v>3.1</v>
      </c>
    </row>
    <row r="1129" spans="2:14" ht="13">
      <c r="B1129" s="486">
        <v>43171</v>
      </c>
      <c r="C1129" s="487">
        <v>1.6</v>
      </c>
      <c r="D1129" s="487" t="s">
        <v>803</v>
      </c>
      <c r="E1129" s="487">
        <v>1.71</v>
      </c>
      <c r="F1129" s="487">
        <v>1.89</v>
      </c>
      <c r="G1129" s="487">
        <v>2.0499999999999998</v>
      </c>
      <c r="H1129" s="487">
        <v>2.27</v>
      </c>
      <c r="I1129" s="487">
        <v>2.4300000000000002</v>
      </c>
      <c r="J1129" s="487">
        <v>2.64</v>
      </c>
      <c r="K1129" s="487">
        <v>2.79</v>
      </c>
      <c r="L1129" s="487">
        <v>2.87</v>
      </c>
      <c r="M1129" s="487">
        <v>3</v>
      </c>
      <c r="N1129" s="487">
        <v>3.13</v>
      </c>
    </row>
    <row r="1130" spans="2:14" ht="13">
      <c r="B1130" s="432">
        <v>43168</v>
      </c>
      <c r="C1130" s="433">
        <v>1.57</v>
      </c>
      <c r="D1130" s="433" t="s">
        <v>803</v>
      </c>
      <c r="E1130" s="433">
        <v>1.67</v>
      </c>
      <c r="F1130" s="433">
        <v>1.89</v>
      </c>
      <c r="G1130" s="433">
        <v>2.0299999999999998</v>
      </c>
      <c r="H1130" s="433">
        <v>2.27</v>
      </c>
      <c r="I1130" s="433">
        <v>2.4500000000000002</v>
      </c>
      <c r="J1130" s="433">
        <v>2.65</v>
      </c>
      <c r="K1130" s="433">
        <v>2.82</v>
      </c>
      <c r="L1130" s="433">
        <v>2.9</v>
      </c>
      <c r="M1130" s="433">
        <v>3.04</v>
      </c>
      <c r="N1130" s="433">
        <v>3.16</v>
      </c>
    </row>
    <row r="1131" spans="2:14" ht="13">
      <c r="B1131" s="486">
        <v>43167</v>
      </c>
      <c r="C1131" s="487">
        <v>1.57</v>
      </c>
      <c r="D1131" s="487" t="s">
        <v>803</v>
      </c>
      <c r="E1131" s="487">
        <v>1.67</v>
      </c>
      <c r="F1131" s="487">
        <v>1.89</v>
      </c>
      <c r="G1131" s="487">
        <v>2.0499999999999998</v>
      </c>
      <c r="H1131" s="487">
        <v>2.25</v>
      </c>
      <c r="I1131" s="487">
        <v>2.42</v>
      </c>
      <c r="J1131" s="487">
        <v>2.63</v>
      </c>
      <c r="K1131" s="487">
        <v>2.79</v>
      </c>
      <c r="L1131" s="487">
        <v>2.86</v>
      </c>
      <c r="M1131" s="487">
        <v>3.01</v>
      </c>
      <c r="N1131" s="487">
        <v>3.13</v>
      </c>
    </row>
    <row r="1132" spans="2:14" ht="13">
      <c r="B1132" s="432">
        <v>43166</v>
      </c>
      <c r="C1132" s="433">
        <v>1.57</v>
      </c>
      <c r="D1132" s="433" t="s">
        <v>803</v>
      </c>
      <c r="E1132" s="433">
        <v>1.68</v>
      </c>
      <c r="F1132" s="433">
        <v>1.87</v>
      </c>
      <c r="G1132" s="433">
        <v>2.0499999999999998</v>
      </c>
      <c r="H1132" s="433">
        <v>2.25</v>
      </c>
      <c r="I1132" s="433">
        <v>2.42</v>
      </c>
      <c r="J1132" s="433">
        <v>2.65</v>
      </c>
      <c r="K1132" s="433">
        <v>2.81</v>
      </c>
      <c r="L1132" s="433">
        <v>2.89</v>
      </c>
      <c r="M1132" s="433">
        <v>3.04</v>
      </c>
      <c r="N1132" s="433">
        <v>3.15</v>
      </c>
    </row>
    <row r="1133" spans="2:14" ht="13">
      <c r="B1133" s="486">
        <v>43165</v>
      </c>
      <c r="C1133" s="487">
        <v>1.56</v>
      </c>
      <c r="D1133" s="487" t="s">
        <v>803</v>
      </c>
      <c r="E1133" s="487">
        <v>1.68</v>
      </c>
      <c r="F1133" s="487">
        <v>1.87</v>
      </c>
      <c r="G1133" s="487">
        <v>2.06</v>
      </c>
      <c r="H1133" s="487">
        <v>2.25</v>
      </c>
      <c r="I1133" s="487">
        <v>2.42</v>
      </c>
      <c r="J1133" s="487">
        <v>2.65</v>
      </c>
      <c r="K1133" s="487">
        <v>2.81</v>
      </c>
      <c r="L1133" s="487">
        <v>2.88</v>
      </c>
      <c r="M1133" s="487">
        <v>3.03</v>
      </c>
      <c r="N1133" s="487">
        <v>3.14</v>
      </c>
    </row>
    <row r="1134" spans="2:14" ht="13">
      <c r="B1134" s="432">
        <v>43164</v>
      </c>
      <c r="C1134" s="433">
        <v>1.53</v>
      </c>
      <c r="D1134" s="433" t="s">
        <v>803</v>
      </c>
      <c r="E1134" s="433">
        <v>1.7</v>
      </c>
      <c r="F1134" s="433">
        <v>1.86</v>
      </c>
      <c r="G1134" s="433">
        <v>2.06</v>
      </c>
      <c r="H1134" s="433">
        <v>2.2400000000000002</v>
      </c>
      <c r="I1134" s="433">
        <v>2.41</v>
      </c>
      <c r="J1134" s="433">
        <v>2.65</v>
      </c>
      <c r="K1134" s="433">
        <v>2.81</v>
      </c>
      <c r="L1134" s="433">
        <v>2.88</v>
      </c>
      <c r="M1134" s="433">
        <v>3.04</v>
      </c>
      <c r="N1134" s="433">
        <v>3.16</v>
      </c>
    </row>
    <row r="1135" spans="2:14" ht="13">
      <c r="B1135" s="486">
        <v>43161</v>
      </c>
      <c r="C1135" s="487">
        <v>1.5</v>
      </c>
      <c r="D1135" s="487" t="s">
        <v>803</v>
      </c>
      <c r="E1135" s="487">
        <v>1.65</v>
      </c>
      <c r="F1135" s="487">
        <v>1.86</v>
      </c>
      <c r="G1135" s="487">
        <v>2.06</v>
      </c>
      <c r="H1135" s="487">
        <v>2.25</v>
      </c>
      <c r="I1135" s="487">
        <v>2.4</v>
      </c>
      <c r="J1135" s="487">
        <v>2.63</v>
      </c>
      <c r="K1135" s="487">
        <v>2.79</v>
      </c>
      <c r="L1135" s="487">
        <v>2.86</v>
      </c>
      <c r="M1135" s="487">
        <v>3.02</v>
      </c>
      <c r="N1135" s="487">
        <v>3.14</v>
      </c>
    </row>
    <row r="1136" spans="2:14" ht="13">
      <c r="B1136" s="432">
        <v>43160</v>
      </c>
      <c r="C1136" s="433">
        <v>1.5</v>
      </c>
      <c r="D1136" s="433" t="s">
        <v>803</v>
      </c>
      <c r="E1136" s="433">
        <v>1.63</v>
      </c>
      <c r="F1136" s="433">
        <v>1.85</v>
      </c>
      <c r="G1136" s="433">
        <v>2.0499999999999998</v>
      </c>
      <c r="H1136" s="433">
        <v>2.2200000000000002</v>
      </c>
      <c r="I1136" s="433">
        <v>2.36</v>
      </c>
      <c r="J1136" s="433">
        <v>2.58</v>
      </c>
      <c r="K1136" s="433">
        <v>2.74</v>
      </c>
      <c r="L1136" s="433">
        <v>2.81</v>
      </c>
      <c r="M1136" s="433">
        <v>2.97</v>
      </c>
      <c r="N1136" s="433">
        <v>3.09</v>
      </c>
    </row>
    <row r="1137" spans="2:14" ht="13">
      <c r="B1137" s="486">
        <v>43159</v>
      </c>
      <c r="C1137" s="487">
        <v>1.5</v>
      </c>
      <c r="D1137" s="487" t="s">
        <v>803</v>
      </c>
      <c r="E1137" s="487">
        <v>1.65</v>
      </c>
      <c r="F1137" s="487">
        <v>1.86</v>
      </c>
      <c r="G1137" s="487">
        <v>2.0699999999999998</v>
      </c>
      <c r="H1137" s="487">
        <v>2.25</v>
      </c>
      <c r="I1137" s="487">
        <v>2.42</v>
      </c>
      <c r="J1137" s="487">
        <v>2.65</v>
      </c>
      <c r="K1137" s="487">
        <v>2.8</v>
      </c>
      <c r="L1137" s="487">
        <v>2.87</v>
      </c>
      <c r="M1137" s="487">
        <v>3.02</v>
      </c>
      <c r="N1137" s="487">
        <v>3.13</v>
      </c>
    </row>
    <row r="1138" spans="2:14" ht="13">
      <c r="B1138" s="432">
        <v>43158</v>
      </c>
      <c r="C1138" s="433">
        <v>1.49</v>
      </c>
      <c r="D1138" s="433" t="s">
        <v>803</v>
      </c>
      <c r="E1138" s="433">
        <v>1.66</v>
      </c>
      <c r="F1138" s="433">
        <v>1.87</v>
      </c>
      <c r="G1138" s="433">
        <v>2.08</v>
      </c>
      <c r="H1138" s="433">
        <v>2.27</v>
      </c>
      <c r="I1138" s="433">
        <v>2.4300000000000002</v>
      </c>
      <c r="J1138" s="433">
        <v>2.67</v>
      </c>
      <c r="K1138" s="433">
        <v>2.83</v>
      </c>
      <c r="L1138" s="433">
        <v>2.9</v>
      </c>
      <c r="M1138" s="433">
        <v>3.06</v>
      </c>
      <c r="N1138" s="433">
        <v>3.17</v>
      </c>
    </row>
    <row r="1139" spans="2:14" ht="13">
      <c r="B1139" s="486">
        <v>43157</v>
      </c>
      <c r="C1139" s="487">
        <v>1.39</v>
      </c>
      <c r="D1139" s="487" t="s">
        <v>803</v>
      </c>
      <c r="E1139" s="487">
        <v>1.66</v>
      </c>
      <c r="F1139" s="487">
        <v>1.87</v>
      </c>
      <c r="G1139" s="487">
        <v>2.0299999999999998</v>
      </c>
      <c r="H1139" s="487">
        <v>2.2200000000000002</v>
      </c>
      <c r="I1139" s="487">
        <v>2.37</v>
      </c>
      <c r="J1139" s="487">
        <v>2.6</v>
      </c>
      <c r="K1139" s="487">
        <v>2.77</v>
      </c>
      <c r="L1139" s="487">
        <v>2.86</v>
      </c>
      <c r="M1139" s="487">
        <v>3.03</v>
      </c>
      <c r="N1139" s="487">
        <v>3.15</v>
      </c>
    </row>
    <row r="1140" spans="2:14" ht="13">
      <c r="B1140" s="432">
        <v>43154</v>
      </c>
      <c r="C1140" s="433">
        <v>1.38</v>
      </c>
      <c r="D1140" s="433" t="s">
        <v>803</v>
      </c>
      <c r="E1140" s="433">
        <v>1.64</v>
      </c>
      <c r="F1140" s="433">
        <v>1.85</v>
      </c>
      <c r="G1140" s="433">
        <v>2.02</v>
      </c>
      <c r="H1140" s="433">
        <v>2.25</v>
      </c>
      <c r="I1140" s="433">
        <v>2.39</v>
      </c>
      <c r="J1140" s="433">
        <v>2.62</v>
      </c>
      <c r="K1140" s="433">
        <v>2.79</v>
      </c>
      <c r="L1140" s="433">
        <v>2.88</v>
      </c>
      <c r="M1140" s="433">
        <v>3.04</v>
      </c>
      <c r="N1140" s="433">
        <v>3.16</v>
      </c>
    </row>
    <row r="1141" spans="2:14" ht="13">
      <c r="B1141" s="486">
        <v>43153</v>
      </c>
      <c r="C1141" s="487">
        <v>1.34</v>
      </c>
      <c r="D1141" s="487" t="s">
        <v>803</v>
      </c>
      <c r="E1141" s="487">
        <v>1.63</v>
      </c>
      <c r="F1141" s="487">
        <v>1.84</v>
      </c>
      <c r="G1141" s="487">
        <v>2.02</v>
      </c>
      <c r="H1141" s="487">
        <v>2.25</v>
      </c>
      <c r="I1141" s="487">
        <v>2.42</v>
      </c>
      <c r="J1141" s="487">
        <v>2.66</v>
      </c>
      <c r="K1141" s="487">
        <v>2.84</v>
      </c>
      <c r="L1141" s="487">
        <v>2.92</v>
      </c>
      <c r="M1141" s="487">
        <v>3.09</v>
      </c>
      <c r="N1141" s="487">
        <v>3.21</v>
      </c>
    </row>
    <row r="1142" spans="2:14" ht="13">
      <c r="B1142" s="432">
        <v>43152</v>
      </c>
      <c r="C1142" s="433">
        <v>1.4</v>
      </c>
      <c r="D1142" s="433" t="s">
        <v>803</v>
      </c>
      <c r="E1142" s="433">
        <v>1.64</v>
      </c>
      <c r="F1142" s="433">
        <v>1.85</v>
      </c>
      <c r="G1142" s="433">
        <v>2.0299999999999998</v>
      </c>
      <c r="H1142" s="433">
        <v>2.2599999999999998</v>
      </c>
      <c r="I1142" s="433">
        <v>2.44</v>
      </c>
      <c r="J1142" s="433">
        <v>2.69</v>
      </c>
      <c r="K1142" s="433">
        <v>2.86</v>
      </c>
      <c r="L1142" s="433">
        <v>2.94</v>
      </c>
      <c r="M1142" s="433">
        <v>3.11</v>
      </c>
      <c r="N1142" s="433">
        <v>3.22</v>
      </c>
    </row>
    <row r="1143" spans="2:14" ht="13">
      <c r="B1143" s="486">
        <v>43151</v>
      </c>
      <c r="C1143" s="487">
        <v>1.39</v>
      </c>
      <c r="D1143" s="487" t="s">
        <v>803</v>
      </c>
      <c r="E1143" s="487">
        <v>1.66</v>
      </c>
      <c r="F1143" s="487">
        <v>1.87</v>
      </c>
      <c r="G1143" s="487">
        <v>2.0099999999999998</v>
      </c>
      <c r="H1143" s="487">
        <v>2.25</v>
      </c>
      <c r="I1143" s="487">
        <v>2.4</v>
      </c>
      <c r="J1143" s="487">
        <v>2.65</v>
      </c>
      <c r="K1143" s="487">
        <v>2.81</v>
      </c>
      <c r="L1143" s="487">
        <v>2.88</v>
      </c>
      <c r="M1143" s="487">
        <v>3.04</v>
      </c>
      <c r="N1143" s="487">
        <v>3.15</v>
      </c>
    </row>
    <row r="1144" spans="2:14" ht="13">
      <c r="B1144" s="432">
        <v>43147</v>
      </c>
      <c r="C1144" s="433">
        <v>1.35</v>
      </c>
      <c r="D1144" s="433" t="s">
        <v>803</v>
      </c>
      <c r="E1144" s="433">
        <v>1.62</v>
      </c>
      <c r="F1144" s="433">
        <v>1.83</v>
      </c>
      <c r="G1144" s="433">
        <v>2</v>
      </c>
      <c r="H1144" s="433">
        <v>2.21</v>
      </c>
      <c r="I1144" s="433">
        <v>2.38</v>
      </c>
      <c r="J1144" s="433">
        <v>2.63</v>
      </c>
      <c r="K1144" s="433">
        <v>2.81</v>
      </c>
      <c r="L1144" s="433">
        <v>2.87</v>
      </c>
      <c r="M1144" s="433">
        <v>3.02</v>
      </c>
      <c r="N1144" s="433">
        <v>3.13</v>
      </c>
    </row>
    <row r="1145" spans="2:14" ht="13">
      <c r="B1145" s="486">
        <v>43146</v>
      </c>
      <c r="C1145" s="487">
        <v>1.3</v>
      </c>
      <c r="D1145" s="487" t="s">
        <v>803</v>
      </c>
      <c r="E1145" s="487">
        <v>1.58</v>
      </c>
      <c r="F1145" s="487">
        <v>1.82</v>
      </c>
      <c r="G1145" s="487">
        <v>1.99</v>
      </c>
      <c r="H1145" s="487">
        <v>2.19</v>
      </c>
      <c r="I1145" s="487">
        <v>2.4</v>
      </c>
      <c r="J1145" s="487">
        <v>2.65</v>
      </c>
      <c r="K1145" s="487">
        <v>2.83</v>
      </c>
      <c r="L1145" s="487">
        <v>2.9</v>
      </c>
      <c r="M1145" s="487">
        <v>3.04</v>
      </c>
      <c r="N1145" s="487">
        <v>3.15</v>
      </c>
    </row>
    <row r="1146" spans="2:14" ht="13">
      <c r="B1146" s="432">
        <v>43145</v>
      </c>
      <c r="C1146" s="433">
        <v>1.32</v>
      </c>
      <c r="D1146" s="433" t="s">
        <v>803</v>
      </c>
      <c r="E1146" s="433">
        <v>1.58</v>
      </c>
      <c r="F1146" s="433">
        <v>1.81</v>
      </c>
      <c r="G1146" s="433">
        <v>1.98</v>
      </c>
      <c r="H1146" s="433">
        <v>2.17</v>
      </c>
      <c r="I1146" s="433">
        <v>2.4</v>
      </c>
      <c r="J1146" s="433">
        <v>2.65</v>
      </c>
      <c r="K1146" s="433">
        <v>2.84</v>
      </c>
      <c r="L1146" s="433">
        <v>2.91</v>
      </c>
      <c r="M1146" s="433">
        <v>3.07</v>
      </c>
      <c r="N1146" s="433">
        <v>3.18</v>
      </c>
    </row>
    <row r="1147" spans="2:14" ht="13">
      <c r="B1147" s="486">
        <v>43144</v>
      </c>
      <c r="C1147" s="487">
        <v>1.34</v>
      </c>
      <c r="D1147" s="487" t="s">
        <v>803</v>
      </c>
      <c r="E1147" s="487">
        <v>1.59</v>
      </c>
      <c r="F1147" s="487">
        <v>1.8</v>
      </c>
      <c r="G1147" s="487">
        <v>1.95</v>
      </c>
      <c r="H1147" s="487">
        <v>2.1</v>
      </c>
      <c r="I1147" s="487">
        <v>2.2999999999999998</v>
      </c>
      <c r="J1147" s="487">
        <v>2.54</v>
      </c>
      <c r="K1147" s="487">
        <v>2.74</v>
      </c>
      <c r="L1147" s="487">
        <v>2.83</v>
      </c>
      <c r="M1147" s="487">
        <v>2.99</v>
      </c>
      <c r="N1147" s="487">
        <v>3.11</v>
      </c>
    </row>
    <row r="1148" spans="2:14" ht="13">
      <c r="B1148" s="432">
        <v>43143</v>
      </c>
      <c r="C1148" s="433">
        <v>1.35</v>
      </c>
      <c r="D1148" s="433" t="s">
        <v>803</v>
      </c>
      <c r="E1148" s="433">
        <v>1.62</v>
      </c>
      <c r="F1148" s="433">
        <v>1.82</v>
      </c>
      <c r="G1148" s="433">
        <v>1.93</v>
      </c>
      <c r="H1148" s="433">
        <v>2.09</v>
      </c>
      <c r="I1148" s="433">
        <v>2.2999999999999998</v>
      </c>
      <c r="J1148" s="433">
        <v>2.56</v>
      </c>
      <c r="K1148" s="433">
        <v>2.77</v>
      </c>
      <c r="L1148" s="433">
        <v>2.86</v>
      </c>
      <c r="M1148" s="433">
        <v>3.02</v>
      </c>
      <c r="N1148" s="433">
        <v>3.14</v>
      </c>
    </row>
    <row r="1149" spans="2:14" ht="13">
      <c r="B1149" s="486">
        <v>43140</v>
      </c>
      <c r="C1149" s="487">
        <v>1.31</v>
      </c>
      <c r="D1149" s="487" t="s">
        <v>803</v>
      </c>
      <c r="E1149" s="487">
        <v>1.55</v>
      </c>
      <c r="F1149" s="487">
        <v>1.73</v>
      </c>
      <c r="G1149" s="487">
        <v>1.89</v>
      </c>
      <c r="H1149" s="487">
        <v>2.0499999999999998</v>
      </c>
      <c r="I1149" s="487">
        <v>2.2599999999999998</v>
      </c>
      <c r="J1149" s="487">
        <v>2.52</v>
      </c>
      <c r="K1149" s="487">
        <v>2.72</v>
      </c>
      <c r="L1149" s="487">
        <v>2.83</v>
      </c>
      <c r="M1149" s="487">
        <v>3.02</v>
      </c>
      <c r="N1149" s="487">
        <v>3.14</v>
      </c>
    </row>
    <row r="1150" spans="2:14" ht="13">
      <c r="B1150" s="432">
        <v>43139</v>
      </c>
      <c r="C1150" s="433">
        <v>1.32</v>
      </c>
      <c r="D1150" s="433" t="s">
        <v>803</v>
      </c>
      <c r="E1150" s="433">
        <v>1.55</v>
      </c>
      <c r="F1150" s="433">
        <v>1.73</v>
      </c>
      <c r="G1150" s="433">
        <v>1.91</v>
      </c>
      <c r="H1150" s="433">
        <v>2.13</v>
      </c>
      <c r="I1150" s="433">
        <v>2.3199999999999998</v>
      </c>
      <c r="J1150" s="433">
        <v>2.57</v>
      </c>
      <c r="K1150" s="433">
        <v>2.76</v>
      </c>
      <c r="L1150" s="433">
        <v>2.85</v>
      </c>
      <c r="M1150" s="433">
        <v>3.03</v>
      </c>
      <c r="N1150" s="433">
        <v>3.14</v>
      </c>
    </row>
    <row r="1151" spans="2:14" ht="13">
      <c r="B1151" s="486">
        <v>43138</v>
      </c>
      <c r="C1151" s="487">
        <v>1.36</v>
      </c>
      <c r="D1151" s="487" t="s">
        <v>803</v>
      </c>
      <c r="E1151" s="487">
        <v>1.55</v>
      </c>
      <c r="F1151" s="487">
        <v>1.73</v>
      </c>
      <c r="G1151" s="487">
        <v>1.91</v>
      </c>
      <c r="H1151" s="487">
        <v>2.15</v>
      </c>
      <c r="I1151" s="487">
        <v>2.33</v>
      </c>
      <c r="J1151" s="487">
        <v>2.57</v>
      </c>
      <c r="K1151" s="487">
        <v>2.75</v>
      </c>
      <c r="L1151" s="487">
        <v>2.84</v>
      </c>
      <c r="M1151" s="487">
        <v>3.01</v>
      </c>
      <c r="N1151" s="487">
        <v>3.12</v>
      </c>
    </row>
    <row r="1152" spans="2:14" ht="13">
      <c r="B1152" s="432">
        <v>43137</v>
      </c>
      <c r="C1152" s="433">
        <v>1.48</v>
      </c>
      <c r="D1152" s="433" t="s">
        <v>803</v>
      </c>
      <c r="E1152" s="433">
        <v>1.52</v>
      </c>
      <c r="F1152" s="433">
        <v>1.69</v>
      </c>
      <c r="G1152" s="433">
        <v>1.87</v>
      </c>
      <c r="H1152" s="433">
        <v>2.1</v>
      </c>
      <c r="I1152" s="433">
        <v>2.2999999999999998</v>
      </c>
      <c r="J1152" s="433">
        <v>2.52</v>
      </c>
      <c r="K1152" s="433">
        <v>2.7</v>
      </c>
      <c r="L1152" s="433">
        <v>2.79</v>
      </c>
      <c r="M1152" s="433">
        <v>2.94</v>
      </c>
      <c r="N1152" s="433">
        <v>3.06</v>
      </c>
    </row>
    <row r="1153" spans="2:14" ht="13">
      <c r="B1153" s="486">
        <v>43136</v>
      </c>
      <c r="C1153" s="487">
        <v>1.4</v>
      </c>
      <c r="D1153" s="487" t="s">
        <v>803</v>
      </c>
      <c r="E1153" s="487">
        <v>1.51</v>
      </c>
      <c r="F1153" s="487">
        <v>1.67</v>
      </c>
      <c r="G1153" s="487">
        <v>1.85</v>
      </c>
      <c r="H1153" s="487">
        <v>2.08</v>
      </c>
      <c r="I1153" s="487">
        <v>2.25</v>
      </c>
      <c r="J1153" s="487">
        <v>2.5</v>
      </c>
      <c r="K1153" s="487">
        <v>2.68</v>
      </c>
      <c r="L1153" s="487">
        <v>2.77</v>
      </c>
      <c r="M1153" s="487">
        <v>2.92</v>
      </c>
      <c r="N1153" s="487">
        <v>3.04</v>
      </c>
    </row>
    <row r="1154" spans="2:14" ht="13">
      <c r="B1154" s="432">
        <v>43133</v>
      </c>
      <c r="C1154" s="433">
        <v>1.4</v>
      </c>
      <c r="D1154" s="433" t="s">
        <v>803</v>
      </c>
      <c r="E1154" s="433">
        <v>1.48</v>
      </c>
      <c r="F1154" s="433">
        <v>1.65</v>
      </c>
      <c r="G1154" s="433">
        <v>1.88</v>
      </c>
      <c r="H1154" s="433">
        <v>2.15</v>
      </c>
      <c r="I1154" s="433">
        <v>2.33</v>
      </c>
      <c r="J1154" s="433">
        <v>2.58</v>
      </c>
      <c r="K1154" s="433">
        <v>2.76</v>
      </c>
      <c r="L1154" s="433">
        <v>2.84</v>
      </c>
      <c r="M1154" s="433">
        <v>2.97</v>
      </c>
      <c r="N1154" s="433">
        <v>3.08</v>
      </c>
    </row>
    <row r="1155" spans="2:14" ht="13">
      <c r="B1155" s="486">
        <v>43132</v>
      </c>
      <c r="C1155" s="487">
        <v>1.41</v>
      </c>
      <c r="D1155" s="487" t="s">
        <v>803</v>
      </c>
      <c r="E1155" s="487">
        <v>1.48</v>
      </c>
      <c r="F1155" s="487">
        <v>1.64</v>
      </c>
      <c r="G1155" s="487">
        <v>1.89</v>
      </c>
      <c r="H1155" s="487">
        <v>2.16</v>
      </c>
      <c r="I1155" s="487">
        <v>2.33</v>
      </c>
      <c r="J1155" s="487">
        <v>2.56</v>
      </c>
      <c r="K1155" s="487">
        <v>2.72</v>
      </c>
      <c r="L1155" s="487">
        <v>2.78</v>
      </c>
      <c r="M1155" s="487">
        <v>2.9</v>
      </c>
      <c r="N1155" s="487">
        <v>3.01</v>
      </c>
    </row>
    <row r="1156" spans="2:14" ht="13">
      <c r="B1156" s="432">
        <v>43131</v>
      </c>
      <c r="C1156" s="433">
        <v>1.43</v>
      </c>
      <c r="D1156" s="433" t="s">
        <v>803</v>
      </c>
      <c r="E1156" s="433">
        <v>1.46</v>
      </c>
      <c r="F1156" s="433">
        <v>1.66</v>
      </c>
      <c r="G1156" s="433">
        <v>1.9</v>
      </c>
      <c r="H1156" s="433">
        <v>2.14</v>
      </c>
      <c r="I1156" s="433">
        <v>2.29</v>
      </c>
      <c r="J1156" s="433">
        <v>2.52</v>
      </c>
      <c r="K1156" s="433">
        <v>2.66</v>
      </c>
      <c r="L1156" s="433">
        <v>2.72</v>
      </c>
      <c r="M1156" s="433">
        <v>2.83</v>
      </c>
      <c r="N1156" s="433">
        <v>2.95</v>
      </c>
    </row>
    <row r="1157" spans="2:14" ht="13">
      <c r="B1157" s="486">
        <v>43130</v>
      </c>
      <c r="C1157" s="487">
        <v>1.49</v>
      </c>
      <c r="D1157" s="487" t="s">
        <v>803</v>
      </c>
      <c r="E1157" s="487">
        <v>1.44</v>
      </c>
      <c r="F1157" s="487">
        <v>1.66</v>
      </c>
      <c r="G1157" s="487">
        <v>1.88</v>
      </c>
      <c r="H1157" s="487">
        <v>2.13</v>
      </c>
      <c r="I1157" s="487">
        <v>2.27</v>
      </c>
      <c r="J1157" s="487">
        <v>2.5099999999999998</v>
      </c>
      <c r="K1157" s="487">
        <v>2.65</v>
      </c>
      <c r="L1157" s="487">
        <v>2.73</v>
      </c>
      <c r="M1157" s="487">
        <v>2.86</v>
      </c>
      <c r="N1157" s="487">
        <v>2.98</v>
      </c>
    </row>
    <row r="1158" spans="2:14" ht="13">
      <c r="B1158" s="432">
        <v>43129</v>
      </c>
      <c r="C1158" s="433">
        <v>1.28</v>
      </c>
      <c r="D1158" s="433" t="s">
        <v>803</v>
      </c>
      <c r="E1158" s="433">
        <v>1.44</v>
      </c>
      <c r="F1158" s="433">
        <v>1.66</v>
      </c>
      <c r="G1158" s="433">
        <v>1.8</v>
      </c>
      <c r="H1158" s="433">
        <v>2.11</v>
      </c>
      <c r="I1158" s="433">
        <v>2.2599999999999998</v>
      </c>
      <c r="J1158" s="433">
        <v>2.4900000000000002</v>
      </c>
      <c r="K1158" s="433">
        <v>2.63</v>
      </c>
      <c r="L1158" s="433">
        <v>2.7</v>
      </c>
      <c r="M1158" s="433">
        <v>2.82</v>
      </c>
      <c r="N1158" s="433">
        <v>2.94</v>
      </c>
    </row>
    <row r="1159" spans="2:14" ht="13">
      <c r="B1159" s="486">
        <v>43126</v>
      </c>
      <c r="C1159" s="487">
        <v>1.24</v>
      </c>
      <c r="D1159" s="487" t="s">
        <v>803</v>
      </c>
      <c r="E1159" s="487">
        <v>1.41</v>
      </c>
      <c r="F1159" s="487">
        <v>1.64</v>
      </c>
      <c r="G1159" s="487">
        <v>1.8</v>
      </c>
      <c r="H1159" s="487">
        <v>2.13</v>
      </c>
      <c r="I1159" s="487">
        <v>2.2400000000000002</v>
      </c>
      <c r="J1159" s="487">
        <v>2.4700000000000002</v>
      </c>
      <c r="K1159" s="487">
        <v>2.6</v>
      </c>
      <c r="L1159" s="487">
        <v>2.66</v>
      </c>
      <c r="M1159" s="487">
        <v>2.79</v>
      </c>
      <c r="N1159" s="487">
        <v>2.91</v>
      </c>
    </row>
    <row r="1160" spans="2:14" ht="13">
      <c r="B1160" s="432">
        <v>43125</v>
      </c>
      <c r="C1160" s="433">
        <v>1.23</v>
      </c>
      <c r="D1160" s="433" t="s">
        <v>803</v>
      </c>
      <c r="E1160" s="433">
        <v>1.42</v>
      </c>
      <c r="F1160" s="433">
        <v>1.64</v>
      </c>
      <c r="G1160" s="433">
        <v>1.8</v>
      </c>
      <c r="H1160" s="433">
        <v>2.08</v>
      </c>
      <c r="I1160" s="433">
        <v>2.2000000000000002</v>
      </c>
      <c r="J1160" s="433">
        <v>2.41</v>
      </c>
      <c r="K1160" s="433">
        <v>2.5499999999999998</v>
      </c>
      <c r="L1160" s="433">
        <v>2.63</v>
      </c>
      <c r="M1160" s="433">
        <v>2.76</v>
      </c>
      <c r="N1160" s="433">
        <v>2.89</v>
      </c>
    </row>
    <row r="1161" spans="2:14" ht="13">
      <c r="B1161" s="486">
        <v>43124</v>
      </c>
      <c r="C1161" s="487">
        <v>1.25</v>
      </c>
      <c r="D1161" s="487" t="s">
        <v>803</v>
      </c>
      <c r="E1161" s="487">
        <v>1.43</v>
      </c>
      <c r="F1161" s="487">
        <v>1.63</v>
      </c>
      <c r="G1161" s="487">
        <v>1.79</v>
      </c>
      <c r="H1161" s="487">
        <v>2.08</v>
      </c>
      <c r="I1161" s="487">
        <v>2.2000000000000002</v>
      </c>
      <c r="J1161" s="487">
        <v>2.4300000000000002</v>
      </c>
      <c r="K1161" s="487">
        <v>2.57</v>
      </c>
      <c r="L1161" s="487">
        <v>2.65</v>
      </c>
      <c r="M1161" s="487">
        <v>2.8</v>
      </c>
      <c r="N1161" s="487">
        <v>2.93</v>
      </c>
    </row>
    <row r="1162" spans="2:14" ht="13">
      <c r="B1162" s="432">
        <v>43123</v>
      </c>
      <c r="C1162" s="433">
        <v>1.26</v>
      </c>
      <c r="D1162" s="433" t="s">
        <v>803</v>
      </c>
      <c r="E1162" s="433">
        <v>1.44</v>
      </c>
      <c r="F1162" s="433">
        <v>1.63</v>
      </c>
      <c r="G1162" s="433">
        <v>1.78</v>
      </c>
      <c r="H1162" s="433">
        <v>2.06</v>
      </c>
      <c r="I1162" s="433">
        <v>2.1800000000000002</v>
      </c>
      <c r="J1162" s="433">
        <v>2.4300000000000002</v>
      </c>
      <c r="K1162" s="433">
        <v>2.5499999999999998</v>
      </c>
      <c r="L1162" s="433">
        <v>2.63</v>
      </c>
      <c r="M1162" s="433">
        <v>2.77</v>
      </c>
      <c r="N1162" s="433">
        <v>2.9</v>
      </c>
    </row>
    <row r="1163" spans="2:14" ht="13">
      <c r="B1163" s="486">
        <v>43122</v>
      </c>
      <c r="C1163" s="487">
        <v>1.27</v>
      </c>
      <c r="D1163" s="487" t="s">
        <v>803</v>
      </c>
      <c r="E1163" s="487">
        <v>1.44</v>
      </c>
      <c r="F1163" s="487">
        <v>1.65</v>
      </c>
      <c r="G1163" s="487">
        <v>1.79</v>
      </c>
      <c r="H1163" s="487">
        <v>2.08</v>
      </c>
      <c r="I1163" s="487">
        <v>2.21</v>
      </c>
      <c r="J1163" s="487">
        <v>2.46</v>
      </c>
      <c r="K1163" s="487">
        <v>2.59</v>
      </c>
      <c r="L1163" s="487">
        <v>2.66</v>
      </c>
      <c r="M1163" s="487">
        <v>2.79</v>
      </c>
      <c r="N1163" s="487">
        <v>2.93</v>
      </c>
    </row>
    <row r="1164" spans="2:14" ht="13">
      <c r="B1164" s="432">
        <v>43119</v>
      </c>
      <c r="C1164" s="433">
        <v>1.28</v>
      </c>
      <c r="D1164" s="433" t="s">
        <v>803</v>
      </c>
      <c r="E1164" s="433">
        <v>1.44</v>
      </c>
      <c r="F1164" s="433">
        <v>1.62</v>
      </c>
      <c r="G1164" s="433">
        <v>1.79</v>
      </c>
      <c r="H1164" s="433">
        <v>2.06</v>
      </c>
      <c r="I1164" s="433">
        <v>2.2000000000000002</v>
      </c>
      <c r="J1164" s="433">
        <v>2.4500000000000002</v>
      </c>
      <c r="K1164" s="433">
        <v>2.57</v>
      </c>
      <c r="L1164" s="433">
        <v>2.64</v>
      </c>
      <c r="M1164" s="433">
        <v>2.78</v>
      </c>
      <c r="N1164" s="433">
        <v>2.91</v>
      </c>
    </row>
    <row r="1165" spans="2:14" ht="13">
      <c r="B1165" s="486">
        <v>43118</v>
      </c>
      <c r="C1165" s="487">
        <v>1.29</v>
      </c>
      <c r="D1165" s="487" t="s">
        <v>803</v>
      </c>
      <c r="E1165" s="487">
        <v>1.45</v>
      </c>
      <c r="F1165" s="487">
        <v>1.63</v>
      </c>
      <c r="G1165" s="487">
        <v>1.79</v>
      </c>
      <c r="H1165" s="487">
        <v>2.0499999999999998</v>
      </c>
      <c r="I1165" s="487">
        <v>2.17</v>
      </c>
      <c r="J1165" s="487">
        <v>2.4300000000000002</v>
      </c>
      <c r="K1165" s="487">
        <v>2.5499999999999998</v>
      </c>
      <c r="L1165" s="487">
        <v>2.62</v>
      </c>
      <c r="M1165" s="487">
        <v>2.77</v>
      </c>
      <c r="N1165" s="487">
        <v>2.9</v>
      </c>
    </row>
    <row r="1166" spans="2:14" ht="13">
      <c r="B1166" s="432">
        <v>43117</v>
      </c>
      <c r="C1166" s="433">
        <v>1.31</v>
      </c>
      <c r="D1166" s="433" t="s">
        <v>803</v>
      </c>
      <c r="E1166" s="433">
        <v>1.44</v>
      </c>
      <c r="F1166" s="433">
        <v>1.63</v>
      </c>
      <c r="G1166" s="433">
        <v>1.79</v>
      </c>
      <c r="H1166" s="433">
        <v>2.0499999999999998</v>
      </c>
      <c r="I1166" s="433">
        <v>2.15</v>
      </c>
      <c r="J1166" s="433">
        <v>2.39</v>
      </c>
      <c r="K1166" s="433">
        <v>2.5099999999999998</v>
      </c>
      <c r="L1166" s="433">
        <v>2.57</v>
      </c>
      <c r="M1166" s="433">
        <v>2.71</v>
      </c>
      <c r="N1166" s="433">
        <v>2.84</v>
      </c>
    </row>
    <row r="1167" spans="2:14" ht="13">
      <c r="B1167" s="486">
        <v>43116</v>
      </c>
      <c r="C1167" s="487">
        <v>1.33</v>
      </c>
      <c r="D1167" s="487" t="s">
        <v>803</v>
      </c>
      <c r="E1167" s="487">
        <v>1.45</v>
      </c>
      <c r="F1167" s="487">
        <v>1.63</v>
      </c>
      <c r="G1167" s="487">
        <v>1.79</v>
      </c>
      <c r="H1167" s="487">
        <v>2.0299999999999998</v>
      </c>
      <c r="I1167" s="487">
        <v>2.12</v>
      </c>
      <c r="J1167" s="487">
        <v>2.36</v>
      </c>
      <c r="K1167" s="487">
        <v>2.48</v>
      </c>
      <c r="L1167" s="487">
        <v>2.54</v>
      </c>
      <c r="M1167" s="487">
        <v>2.69</v>
      </c>
      <c r="N1167" s="487">
        <v>2.83</v>
      </c>
    </row>
    <row r="1168" spans="2:14" ht="13">
      <c r="B1168" s="432">
        <v>43112</v>
      </c>
      <c r="C1168" s="433">
        <v>1.31</v>
      </c>
      <c r="D1168" s="433" t="s">
        <v>803</v>
      </c>
      <c r="E1168" s="433">
        <v>1.43</v>
      </c>
      <c r="F1168" s="433">
        <v>1.59</v>
      </c>
      <c r="G1168" s="433">
        <v>1.78</v>
      </c>
      <c r="H1168" s="433">
        <v>1.99</v>
      </c>
      <c r="I1168" s="433">
        <v>2.12</v>
      </c>
      <c r="J1168" s="433">
        <v>2.35</v>
      </c>
      <c r="K1168" s="433">
        <v>2.48</v>
      </c>
      <c r="L1168" s="433">
        <v>2.5499999999999998</v>
      </c>
      <c r="M1168" s="433">
        <v>2.71</v>
      </c>
      <c r="N1168" s="433">
        <v>2.85</v>
      </c>
    </row>
    <row r="1169" spans="2:14" ht="13">
      <c r="B1169" s="486">
        <v>43111</v>
      </c>
      <c r="C1169" s="487">
        <v>1.32</v>
      </c>
      <c r="D1169" s="487" t="s">
        <v>803</v>
      </c>
      <c r="E1169" s="487">
        <v>1.43</v>
      </c>
      <c r="F1169" s="487">
        <v>1.58</v>
      </c>
      <c r="G1169" s="487">
        <v>1.77</v>
      </c>
      <c r="H1169" s="487">
        <v>1.98</v>
      </c>
      <c r="I1169" s="487">
        <v>2.09</v>
      </c>
      <c r="J1169" s="487">
        <v>2.3199999999999998</v>
      </c>
      <c r="K1169" s="487">
        <v>2.46</v>
      </c>
      <c r="L1169" s="487">
        <v>2.54</v>
      </c>
      <c r="M1169" s="487">
        <v>2.72</v>
      </c>
      <c r="N1169" s="487">
        <v>2.91</v>
      </c>
    </row>
    <row r="1170" spans="2:14" ht="13">
      <c r="B1170" s="432">
        <v>43110</v>
      </c>
      <c r="C1170" s="433">
        <v>1.31</v>
      </c>
      <c r="D1170" s="433" t="s">
        <v>803</v>
      </c>
      <c r="E1170" s="433">
        <v>1.42</v>
      </c>
      <c r="F1170" s="433">
        <v>1.59</v>
      </c>
      <c r="G1170" s="433">
        <v>1.78</v>
      </c>
      <c r="H1170" s="433">
        <v>1.98</v>
      </c>
      <c r="I1170" s="433">
        <v>2.08</v>
      </c>
      <c r="J1170" s="433">
        <v>2.3199999999999998</v>
      </c>
      <c r="K1170" s="433">
        <v>2.4700000000000002</v>
      </c>
      <c r="L1170" s="433">
        <v>2.5499999999999998</v>
      </c>
      <c r="M1170" s="433">
        <v>2.73</v>
      </c>
      <c r="N1170" s="433">
        <v>2.88</v>
      </c>
    </row>
    <row r="1171" spans="2:14" ht="13">
      <c r="B1171" s="486">
        <v>43109</v>
      </c>
      <c r="C1171" s="487">
        <v>1.27</v>
      </c>
      <c r="D1171" s="487" t="s">
        <v>803</v>
      </c>
      <c r="E1171" s="487">
        <v>1.44</v>
      </c>
      <c r="F1171" s="487">
        <v>1.6</v>
      </c>
      <c r="G1171" s="487">
        <v>1.78</v>
      </c>
      <c r="H1171" s="487">
        <v>1.98</v>
      </c>
      <c r="I1171" s="487">
        <v>2.09</v>
      </c>
      <c r="J1171" s="487">
        <v>2.33</v>
      </c>
      <c r="K1171" s="487">
        <v>2.46</v>
      </c>
      <c r="L1171" s="487">
        <v>2.5499999999999998</v>
      </c>
      <c r="M1171" s="487">
        <v>2.72</v>
      </c>
      <c r="N1171" s="487">
        <v>2.88</v>
      </c>
    </row>
    <row r="1172" spans="2:14" ht="13">
      <c r="B1172" s="432">
        <v>43108</v>
      </c>
      <c r="C1172" s="433">
        <v>1.3</v>
      </c>
      <c r="D1172" s="433" t="s">
        <v>803</v>
      </c>
      <c r="E1172" s="433">
        <v>1.45</v>
      </c>
      <c r="F1172" s="433">
        <v>1.6</v>
      </c>
      <c r="G1172" s="433">
        <v>1.79</v>
      </c>
      <c r="H1172" s="433">
        <v>1.96</v>
      </c>
      <c r="I1172" s="433">
        <v>2.0699999999999998</v>
      </c>
      <c r="J1172" s="433">
        <v>2.29</v>
      </c>
      <c r="K1172" s="433">
        <v>2.41</v>
      </c>
      <c r="L1172" s="433">
        <v>2.4900000000000002</v>
      </c>
      <c r="M1172" s="433">
        <v>2.65</v>
      </c>
      <c r="N1172" s="433">
        <v>2.81</v>
      </c>
    </row>
    <row r="1173" spans="2:14" ht="13">
      <c r="B1173" s="486">
        <v>43105</v>
      </c>
      <c r="C1173" s="487">
        <v>1.27</v>
      </c>
      <c r="D1173" s="487" t="s">
        <v>803</v>
      </c>
      <c r="E1173" s="487">
        <v>1.39</v>
      </c>
      <c r="F1173" s="487">
        <v>1.58</v>
      </c>
      <c r="G1173" s="487">
        <v>1.8</v>
      </c>
      <c r="H1173" s="487">
        <v>1.96</v>
      </c>
      <c r="I1173" s="487">
        <v>2.06</v>
      </c>
      <c r="J1173" s="487">
        <v>2.29</v>
      </c>
      <c r="K1173" s="487">
        <v>2.4</v>
      </c>
      <c r="L1173" s="487">
        <v>2.4700000000000002</v>
      </c>
      <c r="M1173" s="487">
        <v>2.64</v>
      </c>
      <c r="N1173" s="487">
        <v>2.81</v>
      </c>
    </row>
    <row r="1174" spans="2:14" ht="13">
      <c r="B1174" s="432">
        <v>43104</v>
      </c>
      <c r="C1174" s="433">
        <v>1.28</v>
      </c>
      <c r="D1174" s="433" t="s">
        <v>803</v>
      </c>
      <c r="E1174" s="433">
        <v>1.41</v>
      </c>
      <c r="F1174" s="433">
        <v>1.6</v>
      </c>
      <c r="G1174" s="433">
        <v>1.82</v>
      </c>
      <c r="H1174" s="433">
        <v>1.96</v>
      </c>
      <c r="I1174" s="433">
        <v>2.0499999999999998</v>
      </c>
      <c r="J1174" s="433">
        <v>2.27</v>
      </c>
      <c r="K1174" s="433">
        <v>2.38</v>
      </c>
      <c r="L1174" s="433">
        <v>2.46</v>
      </c>
      <c r="M1174" s="433">
        <v>2.62</v>
      </c>
      <c r="N1174" s="433">
        <v>2.79</v>
      </c>
    </row>
    <row r="1175" spans="2:14" ht="13">
      <c r="B1175" s="486">
        <v>43103</v>
      </c>
      <c r="C1175" s="487">
        <v>1.29</v>
      </c>
      <c r="D1175" s="487" t="s">
        <v>803</v>
      </c>
      <c r="E1175" s="487">
        <v>1.41</v>
      </c>
      <c r="F1175" s="487">
        <v>1.59</v>
      </c>
      <c r="G1175" s="487">
        <v>1.81</v>
      </c>
      <c r="H1175" s="487">
        <v>1.94</v>
      </c>
      <c r="I1175" s="487">
        <v>2.02</v>
      </c>
      <c r="J1175" s="487">
        <v>2.25</v>
      </c>
      <c r="K1175" s="487">
        <v>2.37</v>
      </c>
      <c r="L1175" s="487">
        <v>2.44</v>
      </c>
      <c r="M1175" s="487">
        <v>2.62</v>
      </c>
      <c r="N1175" s="487">
        <v>2.78</v>
      </c>
    </row>
    <row r="1176" spans="2:14" ht="13">
      <c r="B1176" s="432">
        <v>43102</v>
      </c>
      <c r="C1176" s="433">
        <v>1.29</v>
      </c>
      <c r="D1176" s="433" t="s">
        <v>803</v>
      </c>
      <c r="E1176" s="433">
        <v>1.44</v>
      </c>
      <c r="F1176" s="433">
        <v>1.61</v>
      </c>
      <c r="G1176" s="433">
        <v>1.83</v>
      </c>
      <c r="H1176" s="433">
        <v>1.92</v>
      </c>
      <c r="I1176" s="433">
        <v>2.0099999999999998</v>
      </c>
      <c r="J1176" s="433">
        <v>2.25</v>
      </c>
      <c r="K1176" s="433">
        <v>2.38</v>
      </c>
      <c r="L1176" s="433">
        <v>2.46</v>
      </c>
      <c r="M1176" s="433">
        <v>2.64</v>
      </c>
      <c r="N1176" s="433">
        <v>2.81</v>
      </c>
    </row>
    <row r="1177" spans="2:14" ht="13">
      <c r="B1177" s="486">
        <v>43098</v>
      </c>
      <c r="C1177" s="487">
        <v>1.28</v>
      </c>
      <c r="D1177" s="487" t="s">
        <v>803</v>
      </c>
      <c r="E1177" s="487">
        <v>1.39</v>
      </c>
      <c r="F1177" s="487">
        <v>1.53</v>
      </c>
      <c r="G1177" s="487">
        <v>1.76</v>
      </c>
      <c r="H1177" s="487">
        <v>1.89</v>
      </c>
      <c r="I1177" s="487">
        <v>1.98</v>
      </c>
      <c r="J1177" s="487">
        <v>2.2000000000000002</v>
      </c>
      <c r="K1177" s="487">
        <v>2.33</v>
      </c>
      <c r="L1177" s="487">
        <v>2.4</v>
      </c>
      <c r="M1177" s="487">
        <v>2.58</v>
      </c>
      <c r="N1177" s="487">
        <v>2.74</v>
      </c>
    </row>
    <row r="1178" spans="2:14" ht="13">
      <c r="B1178" s="432">
        <v>43097</v>
      </c>
      <c r="C1178" s="433">
        <v>1.19</v>
      </c>
      <c r="D1178" s="433" t="s">
        <v>803</v>
      </c>
      <c r="E1178" s="433">
        <v>1.39</v>
      </c>
      <c r="F1178" s="433">
        <v>1.54</v>
      </c>
      <c r="G1178" s="433">
        <v>1.76</v>
      </c>
      <c r="H1178" s="433">
        <v>1.91</v>
      </c>
      <c r="I1178" s="433">
        <v>2</v>
      </c>
      <c r="J1178" s="433">
        <v>2.23</v>
      </c>
      <c r="K1178" s="433">
        <v>2.36</v>
      </c>
      <c r="L1178" s="433">
        <v>2.4300000000000002</v>
      </c>
      <c r="M1178" s="433">
        <v>2.6</v>
      </c>
      <c r="N1178" s="433">
        <v>2.75</v>
      </c>
    </row>
    <row r="1179" spans="2:14" ht="13">
      <c r="B1179" s="486">
        <v>43096</v>
      </c>
      <c r="C1179" s="487">
        <v>1.18</v>
      </c>
      <c r="D1179" s="487" t="s">
        <v>803</v>
      </c>
      <c r="E1179" s="487">
        <v>1.44</v>
      </c>
      <c r="F1179" s="487">
        <v>1.53</v>
      </c>
      <c r="G1179" s="487">
        <v>1.75</v>
      </c>
      <c r="H1179" s="487">
        <v>1.89</v>
      </c>
      <c r="I1179" s="487">
        <v>1.99</v>
      </c>
      <c r="J1179" s="487">
        <v>2.2200000000000002</v>
      </c>
      <c r="K1179" s="487">
        <v>2.34</v>
      </c>
      <c r="L1179" s="487">
        <v>2.42</v>
      </c>
      <c r="M1179" s="487">
        <v>2.59</v>
      </c>
      <c r="N1179" s="487">
        <v>2.75</v>
      </c>
    </row>
    <row r="1180" spans="2:14" ht="13">
      <c r="B1180" s="432">
        <v>43095</v>
      </c>
      <c r="C1180" s="433">
        <v>1.24</v>
      </c>
      <c r="D1180" s="433" t="s">
        <v>803</v>
      </c>
      <c r="E1180" s="433">
        <v>1.47</v>
      </c>
      <c r="F1180" s="433">
        <v>1.52</v>
      </c>
      <c r="G1180" s="433">
        <v>1.75</v>
      </c>
      <c r="H1180" s="433">
        <v>1.92</v>
      </c>
      <c r="I1180" s="433">
        <v>2.02</v>
      </c>
      <c r="J1180" s="433">
        <v>2.25</v>
      </c>
      <c r="K1180" s="433">
        <v>2.38</v>
      </c>
      <c r="L1180" s="433">
        <v>2.4700000000000002</v>
      </c>
      <c r="M1180" s="433">
        <v>2.66</v>
      </c>
      <c r="N1180" s="433">
        <v>2.82</v>
      </c>
    </row>
    <row r="1181" spans="2:14" ht="13">
      <c r="B1181" s="486">
        <v>43091</v>
      </c>
      <c r="C1181" s="487">
        <v>1.1499999999999999</v>
      </c>
      <c r="D1181" s="487" t="s">
        <v>803</v>
      </c>
      <c r="E1181" s="487">
        <v>1.33</v>
      </c>
      <c r="F1181" s="487">
        <v>1.54</v>
      </c>
      <c r="G1181" s="487">
        <v>1.73</v>
      </c>
      <c r="H1181" s="487">
        <v>1.91</v>
      </c>
      <c r="I1181" s="487">
        <v>2.0099999999999998</v>
      </c>
      <c r="J1181" s="487">
        <v>2.2599999999999998</v>
      </c>
      <c r="K1181" s="487">
        <v>2.4</v>
      </c>
      <c r="L1181" s="487">
        <v>2.48</v>
      </c>
      <c r="M1181" s="487">
        <v>2.68</v>
      </c>
      <c r="N1181" s="487">
        <v>2.83</v>
      </c>
    </row>
    <row r="1182" spans="2:14" ht="13">
      <c r="B1182" s="432">
        <v>43090</v>
      </c>
      <c r="C1182" s="433">
        <v>1.21</v>
      </c>
      <c r="D1182" s="433" t="s">
        <v>803</v>
      </c>
      <c r="E1182" s="433">
        <v>1.35</v>
      </c>
      <c r="F1182" s="433">
        <v>1.54</v>
      </c>
      <c r="G1182" s="433">
        <v>1.73</v>
      </c>
      <c r="H1182" s="433">
        <v>1.89</v>
      </c>
      <c r="I1182" s="433">
        <v>2.0099999999999998</v>
      </c>
      <c r="J1182" s="433">
        <v>2.2599999999999998</v>
      </c>
      <c r="K1182" s="433">
        <v>2.39</v>
      </c>
      <c r="L1182" s="433">
        <v>2.48</v>
      </c>
      <c r="M1182" s="433">
        <v>2.68</v>
      </c>
      <c r="N1182" s="433">
        <v>2.84</v>
      </c>
    </row>
    <row r="1183" spans="2:14" ht="13">
      <c r="B1183" s="486">
        <v>43089</v>
      </c>
      <c r="C1183" s="487">
        <v>1.22</v>
      </c>
      <c r="D1183" s="487" t="s">
        <v>803</v>
      </c>
      <c r="E1183" s="487">
        <v>1.38</v>
      </c>
      <c r="F1183" s="487">
        <v>1.51</v>
      </c>
      <c r="G1183" s="487">
        <v>1.72</v>
      </c>
      <c r="H1183" s="487">
        <v>1.87</v>
      </c>
      <c r="I1183" s="487">
        <v>1.98</v>
      </c>
      <c r="J1183" s="487">
        <v>2.2400000000000002</v>
      </c>
      <c r="K1183" s="487">
        <v>2.4</v>
      </c>
      <c r="L1183" s="487">
        <v>2.4900000000000002</v>
      </c>
      <c r="M1183" s="487">
        <v>2.71</v>
      </c>
      <c r="N1183" s="487">
        <v>2.88</v>
      </c>
    </row>
    <row r="1184" spans="2:14" ht="13">
      <c r="B1184" s="432">
        <v>43088</v>
      </c>
      <c r="C1184" s="433">
        <v>1.25</v>
      </c>
      <c r="D1184" s="433" t="s">
        <v>803</v>
      </c>
      <c r="E1184" s="433">
        <v>1.37</v>
      </c>
      <c r="F1184" s="433">
        <v>1.51</v>
      </c>
      <c r="G1184" s="433">
        <v>1.71</v>
      </c>
      <c r="H1184" s="433">
        <v>1.87</v>
      </c>
      <c r="I1184" s="433">
        <v>1.97</v>
      </c>
      <c r="J1184" s="433">
        <v>2.23</v>
      </c>
      <c r="K1184" s="433">
        <v>2.37</v>
      </c>
      <c r="L1184" s="433">
        <v>2.46</v>
      </c>
      <c r="M1184" s="433">
        <v>2.66</v>
      </c>
      <c r="N1184" s="433">
        <v>2.82</v>
      </c>
    </row>
    <row r="1185" spans="2:14" ht="13">
      <c r="B1185" s="486">
        <v>43087</v>
      </c>
      <c r="C1185" s="487">
        <v>1.26</v>
      </c>
      <c r="D1185" s="487" t="s">
        <v>803</v>
      </c>
      <c r="E1185" s="487">
        <v>1.38</v>
      </c>
      <c r="F1185" s="487">
        <v>1.51</v>
      </c>
      <c r="G1185" s="487">
        <v>1.7</v>
      </c>
      <c r="H1185" s="487">
        <v>1.84</v>
      </c>
      <c r="I1185" s="487">
        <v>1.94</v>
      </c>
      <c r="J1185" s="487">
        <v>2.17</v>
      </c>
      <c r="K1185" s="487">
        <v>2.2999999999999998</v>
      </c>
      <c r="L1185" s="487">
        <v>2.39</v>
      </c>
      <c r="M1185" s="487">
        <v>2.57</v>
      </c>
      <c r="N1185" s="487">
        <v>2.74</v>
      </c>
    </row>
    <row r="1186" spans="2:14" ht="13">
      <c r="B1186" s="432">
        <v>43084</v>
      </c>
      <c r="C1186" s="433">
        <v>1.24</v>
      </c>
      <c r="D1186" s="433" t="s">
        <v>803</v>
      </c>
      <c r="E1186" s="433">
        <v>1.31</v>
      </c>
      <c r="F1186" s="433">
        <v>1.48</v>
      </c>
      <c r="G1186" s="433">
        <v>1.71</v>
      </c>
      <c r="H1186" s="433">
        <v>1.84</v>
      </c>
      <c r="I1186" s="433">
        <v>1.95</v>
      </c>
      <c r="J1186" s="433">
        <v>2.16</v>
      </c>
      <c r="K1186" s="433">
        <v>2.2799999999999998</v>
      </c>
      <c r="L1186" s="433">
        <v>2.35</v>
      </c>
      <c r="M1186" s="433">
        <v>2.52</v>
      </c>
      <c r="N1186" s="433">
        <v>2.68</v>
      </c>
    </row>
    <row r="1187" spans="2:14" ht="13">
      <c r="B1187" s="486">
        <v>43083</v>
      </c>
      <c r="C1187" s="487">
        <v>1.21</v>
      </c>
      <c r="D1187" s="487" t="s">
        <v>803</v>
      </c>
      <c r="E1187" s="487">
        <v>1.32</v>
      </c>
      <c r="F1187" s="487">
        <v>1.48</v>
      </c>
      <c r="G1187" s="487">
        <v>1.7</v>
      </c>
      <c r="H1187" s="487">
        <v>1.82</v>
      </c>
      <c r="I1187" s="487">
        <v>1.92</v>
      </c>
      <c r="J1187" s="487">
        <v>2.14</v>
      </c>
      <c r="K1187" s="487">
        <v>2.27</v>
      </c>
      <c r="L1187" s="487">
        <v>2.35</v>
      </c>
      <c r="M1187" s="487">
        <v>2.5299999999999998</v>
      </c>
      <c r="N1187" s="487">
        <v>2.71</v>
      </c>
    </row>
    <row r="1188" spans="2:14" ht="13">
      <c r="B1188" s="432">
        <v>43082</v>
      </c>
      <c r="C1188" s="433">
        <v>1.22</v>
      </c>
      <c r="D1188" s="433" t="s">
        <v>803</v>
      </c>
      <c r="E1188" s="433">
        <v>1.3</v>
      </c>
      <c r="F1188" s="433">
        <v>1.47</v>
      </c>
      <c r="G1188" s="433">
        <v>1.68</v>
      </c>
      <c r="H1188" s="433">
        <v>1.79</v>
      </c>
      <c r="I1188" s="433">
        <v>1.9</v>
      </c>
      <c r="J1188" s="433">
        <v>2.12</v>
      </c>
      <c r="K1188" s="433">
        <v>2.2599999999999998</v>
      </c>
      <c r="L1188" s="433">
        <v>2.36</v>
      </c>
      <c r="M1188" s="433">
        <v>2.56</v>
      </c>
      <c r="N1188" s="433">
        <v>2.74</v>
      </c>
    </row>
    <row r="1189" spans="2:14" ht="13">
      <c r="B1189" s="486">
        <v>43081</v>
      </c>
      <c r="C1189" s="487">
        <v>1.26</v>
      </c>
      <c r="D1189" s="487" t="s">
        <v>803</v>
      </c>
      <c r="E1189" s="487">
        <v>1.34</v>
      </c>
      <c r="F1189" s="487">
        <v>1.49</v>
      </c>
      <c r="G1189" s="487">
        <v>1.7</v>
      </c>
      <c r="H1189" s="487">
        <v>1.83</v>
      </c>
      <c r="I1189" s="487">
        <v>1.95</v>
      </c>
      <c r="J1189" s="487">
        <v>2.1800000000000002</v>
      </c>
      <c r="K1189" s="487">
        <v>2.3199999999999998</v>
      </c>
      <c r="L1189" s="487">
        <v>2.4</v>
      </c>
      <c r="M1189" s="487">
        <v>2.6</v>
      </c>
      <c r="N1189" s="487">
        <v>2.79</v>
      </c>
    </row>
    <row r="1190" spans="2:14" ht="13">
      <c r="B1190" s="432">
        <v>43080</v>
      </c>
      <c r="C1190" s="433">
        <v>1.18</v>
      </c>
      <c r="D1190" s="433" t="s">
        <v>803</v>
      </c>
      <c r="E1190" s="433">
        <v>1.33</v>
      </c>
      <c r="F1190" s="433">
        <v>1.47</v>
      </c>
      <c r="G1190" s="433">
        <v>1.69</v>
      </c>
      <c r="H1190" s="433">
        <v>1.82</v>
      </c>
      <c r="I1190" s="433">
        <v>1.95</v>
      </c>
      <c r="J1190" s="433">
        <v>2.16</v>
      </c>
      <c r="K1190" s="433">
        <v>2.2999999999999998</v>
      </c>
      <c r="L1190" s="433">
        <v>2.39</v>
      </c>
      <c r="M1190" s="433">
        <v>2.59</v>
      </c>
      <c r="N1190" s="433">
        <v>2.77</v>
      </c>
    </row>
    <row r="1191" spans="2:14" ht="13">
      <c r="B1191" s="486">
        <v>43077</v>
      </c>
      <c r="C1191" s="487">
        <v>1.1399999999999999</v>
      </c>
      <c r="D1191" s="487" t="s">
        <v>803</v>
      </c>
      <c r="E1191" s="487">
        <v>1.28</v>
      </c>
      <c r="F1191" s="487">
        <v>1.45</v>
      </c>
      <c r="G1191" s="487">
        <v>1.65</v>
      </c>
      <c r="H1191" s="487">
        <v>1.8</v>
      </c>
      <c r="I1191" s="487">
        <v>1.92</v>
      </c>
      <c r="J1191" s="487">
        <v>2.14</v>
      </c>
      <c r="K1191" s="487">
        <v>2.29</v>
      </c>
      <c r="L1191" s="487">
        <v>2.38</v>
      </c>
      <c r="M1191" s="487">
        <v>2.59</v>
      </c>
      <c r="N1191" s="487">
        <v>2.77</v>
      </c>
    </row>
    <row r="1192" spans="2:14" ht="13">
      <c r="B1192" s="432">
        <v>43076</v>
      </c>
      <c r="C1192" s="433">
        <v>1.1599999999999999</v>
      </c>
      <c r="D1192" s="433" t="s">
        <v>803</v>
      </c>
      <c r="E1192" s="433">
        <v>1.29</v>
      </c>
      <c r="F1192" s="433">
        <v>1.47</v>
      </c>
      <c r="G1192" s="433">
        <v>1.67</v>
      </c>
      <c r="H1192" s="433">
        <v>1.8</v>
      </c>
      <c r="I1192" s="433">
        <v>1.92</v>
      </c>
      <c r="J1192" s="433">
        <v>2.14</v>
      </c>
      <c r="K1192" s="433">
        <v>2.29</v>
      </c>
      <c r="L1192" s="433">
        <v>2.37</v>
      </c>
      <c r="M1192" s="433">
        <v>2.58</v>
      </c>
      <c r="N1192" s="433">
        <v>2.76</v>
      </c>
    </row>
    <row r="1193" spans="2:14" ht="13">
      <c r="B1193" s="486">
        <v>43075</v>
      </c>
      <c r="C1193" s="487">
        <v>1.18</v>
      </c>
      <c r="D1193" s="487" t="s">
        <v>803</v>
      </c>
      <c r="E1193" s="487">
        <v>1.3</v>
      </c>
      <c r="F1193" s="487">
        <v>1.48</v>
      </c>
      <c r="G1193" s="487">
        <v>1.68</v>
      </c>
      <c r="H1193" s="487">
        <v>1.78</v>
      </c>
      <c r="I1193" s="487">
        <v>1.92</v>
      </c>
      <c r="J1193" s="487">
        <v>2.11</v>
      </c>
      <c r="K1193" s="487">
        <v>2.25</v>
      </c>
      <c r="L1193" s="487">
        <v>2.33</v>
      </c>
      <c r="M1193" s="487">
        <v>2.5299999999999998</v>
      </c>
      <c r="N1193" s="487">
        <v>2.71</v>
      </c>
    </row>
    <row r="1194" spans="2:14" ht="13">
      <c r="B1194" s="432">
        <v>43074</v>
      </c>
      <c r="C1194" s="433">
        <v>1.21</v>
      </c>
      <c r="D1194" s="433" t="s">
        <v>803</v>
      </c>
      <c r="E1194" s="433">
        <v>1.3</v>
      </c>
      <c r="F1194" s="433">
        <v>1.48</v>
      </c>
      <c r="G1194" s="433">
        <v>1.64</v>
      </c>
      <c r="H1194" s="433">
        <v>1.83</v>
      </c>
      <c r="I1194" s="433">
        <v>1.94</v>
      </c>
      <c r="J1194" s="433">
        <v>2.15</v>
      </c>
      <c r="K1194" s="433">
        <v>2.2799999999999998</v>
      </c>
      <c r="L1194" s="433">
        <v>2.36</v>
      </c>
      <c r="M1194" s="433">
        <v>2.5499999999999998</v>
      </c>
      <c r="N1194" s="433">
        <v>2.73</v>
      </c>
    </row>
    <row r="1195" spans="2:14" ht="13">
      <c r="B1195" s="486">
        <v>43073</v>
      </c>
      <c r="C1195" s="487">
        <v>1.1599999999999999</v>
      </c>
      <c r="D1195" s="487" t="s">
        <v>803</v>
      </c>
      <c r="E1195" s="487">
        <v>1.29</v>
      </c>
      <c r="F1195" s="487">
        <v>1.45</v>
      </c>
      <c r="G1195" s="487">
        <v>1.66</v>
      </c>
      <c r="H1195" s="487">
        <v>1.8</v>
      </c>
      <c r="I1195" s="487">
        <v>1.93</v>
      </c>
      <c r="J1195" s="487">
        <v>2.15</v>
      </c>
      <c r="K1195" s="487">
        <v>2.29</v>
      </c>
      <c r="L1195" s="487">
        <v>2.37</v>
      </c>
      <c r="M1195" s="487">
        <v>2.58</v>
      </c>
      <c r="N1195" s="487">
        <v>2.77</v>
      </c>
    </row>
    <row r="1196" spans="2:14" ht="13">
      <c r="B1196" s="432">
        <v>43070</v>
      </c>
      <c r="C1196" s="433">
        <v>1.1399999999999999</v>
      </c>
      <c r="D1196" s="433" t="s">
        <v>803</v>
      </c>
      <c r="E1196" s="433">
        <v>1.27</v>
      </c>
      <c r="F1196" s="433">
        <v>1.45</v>
      </c>
      <c r="G1196" s="433">
        <v>1.62</v>
      </c>
      <c r="H1196" s="433">
        <v>1.78</v>
      </c>
      <c r="I1196" s="433">
        <v>1.9</v>
      </c>
      <c r="J1196" s="433">
        <v>2.13</v>
      </c>
      <c r="K1196" s="433">
        <v>2.2799999999999998</v>
      </c>
      <c r="L1196" s="433">
        <v>2.37</v>
      </c>
      <c r="M1196" s="433">
        <v>2.58</v>
      </c>
      <c r="N1196" s="433">
        <v>2.76</v>
      </c>
    </row>
    <row r="1197" spans="2:14" ht="13">
      <c r="B1197" s="486">
        <v>43069</v>
      </c>
      <c r="C1197" s="487">
        <v>1.1399999999999999</v>
      </c>
      <c r="D1197" s="487" t="s">
        <v>803</v>
      </c>
      <c r="E1197" s="487">
        <v>1.27</v>
      </c>
      <c r="F1197" s="487">
        <v>1.44</v>
      </c>
      <c r="G1197" s="487">
        <v>1.62</v>
      </c>
      <c r="H1197" s="487">
        <v>1.78</v>
      </c>
      <c r="I1197" s="487">
        <v>1.9</v>
      </c>
      <c r="J1197" s="487">
        <v>2.14</v>
      </c>
      <c r="K1197" s="487">
        <v>2.31</v>
      </c>
      <c r="L1197" s="487">
        <v>2.42</v>
      </c>
      <c r="M1197" s="487">
        <v>2.65</v>
      </c>
      <c r="N1197" s="487">
        <v>2.83</v>
      </c>
    </row>
    <row r="1198" spans="2:14" ht="13">
      <c r="B1198" s="432">
        <v>43068</v>
      </c>
      <c r="C1198" s="433">
        <v>1.17</v>
      </c>
      <c r="D1198" s="433" t="s">
        <v>803</v>
      </c>
      <c r="E1198" s="433">
        <v>1.29</v>
      </c>
      <c r="F1198" s="433">
        <v>1.45</v>
      </c>
      <c r="G1198" s="433">
        <v>1.61</v>
      </c>
      <c r="H1198" s="433">
        <v>1.78</v>
      </c>
      <c r="I1198" s="433">
        <v>1.86</v>
      </c>
      <c r="J1198" s="433">
        <v>2.09</v>
      </c>
      <c r="K1198" s="433">
        <v>2.27</v>
      </c>
      <c r="L1198" s="433">
        <v>2.37</v>
      </c>
      <c r="M1198" s="433">
        <v>2.62</v>
      </c>
      <c r="N1198" s="433">
        <v>2.81</v>
      </c>
    </row>
    <row r="1199" spans="2:14" ht="13">
      <c r="B1199" s="486">
        <v>43067</v>
      </c>
      <c r="C1199" s="487">
        <v>1.1599999999999999</v>
      </c>
      <c r="D1199" s="487" t="s">
        <v>803</v>
      </c>
      <c r="E1199" s="487">
        <v>1.3</v>
      </c>
      <c r="F1199" s="487">
        <v>1.46</v>
      </c>
      <c r="G1199" s="487">
        <v>1.61</v>
      </c>
      <c r="H1199" s="487">
        <v>1.75</v>
      </c>
      <c r="I1199" s="487">
        <v>1.85</v>
      </c>
      <c r="J1199" s="487">
        <v>2.0699999999999998</v>
      </c>
      <c r="K1199" s="487">
        <v>2.2400000000000002</v>
      </c>
      <c r="L1199" s="487">
        <v>2.34</v>
      </c>
      <c r="M1199" s="487">
        <v>2.58</v>
      </c>
      <c r="N1199" s="487">
        <v>2.77</v>
      </c>
    </row>
    <row r="1200" spans="2:14" ht="13">
      <c r="B1200" s="432">
        <v>43066</v>
      </c>
      <c r="C1200" s="433">
        <v>1.1499999999999999</v>
      </c>
      <c r="D1200" s="433" t="s">
        <v>803</v>
      </c>
      <c r="E1200" s="433">
        <v>1.27</v>
      </c>
      <c r="F1200" s="433">
        <v>1.41</v>
      </c>
      <c r="G1200" s="433">
        <v>1.62</v>
      </c>
      <c r="H1200" s="433">
        <v>1.74</v>
      </c>
      <c r="I1200" s="433">
        <v>1.84</v>
      </c>
      <c r="J1200" s="433">
        <v>2.06</v>
      </c>
      <c r="K1200" s="433">
        <v>2.21</v>
      </c>
      <c r="L1200" s="433">
        <v>2.3199999999999998</v>
      </c>
      <c r="M1200" s="433">
        <v>2.57</v>
      </c>
      <c r="N1200" s="433">
        <v>2.76</v>
      </c>
    </row>
    <row r="1201" spans="2:14" ht="13">
      <c r="B1201" s="486">
        <v>43063</v>
      </c>
      <c r="C1201" s="487">
        <v>1.1399999999999999</v>
      </c>
      <c r="D1201" s="487" t="s">
        <v>803</v>
      </c>
      <c r="E1201" s="487">
        <v>1.29</v>
      </c>
      <c r="F1201" s="487">
        <v>1.45</v>
      </c>
      <c r="G1201" s="487">
        <v>1.61</v>
      </c>
      <c r="H1201" s="487">
        <v>1.75</v>
      </c>
      <c r="I1201" s="487">
        <v>1.85</v>
      </c>
      <c r="J1201" s="487">
        <v>2.0699999999999998</v>
      </c>
      <c r="K1201" s="487">
        <v>2.23</v>
      </c>
      <c r="L1201" s="487">
        <v>2.34</v>
      </c>
      <c r="M1201" s="487">
        <v>2.58</v>
      </c>
      <c r="N1201" s="487">
        <v>2.76</v>
      </c>
    </row>
    <row r="1202" spans="2:14" ht="13">
      <c r="B1202" s="432">
        <v>43061</v>
      </c>
      <c r="C1202" s="433">
        <v>1.1599999999999999</v>
      </c>
      <c r="D1202" s="433" t="s">
        <v>803</v>
      </c>
      <c r="E1202" s="433">
        <v>1.29</v>
      </c>
      <c r="F1202" s="433">
        <v>1.45</v>
      </c>
      <c r="G1202" s="433">
        <v>1.61</v>
      </c>
      <c r="H1202" s="433">
        <v>1.74</v>
      </c>
      <c r="I1202" s="433">
        <v>1.84</v>
      </c>
      <c r="J1202" s="433">
        <v>2.0499999999999998</v>
      </c>
      <c r="K1202" s="433">
        <v>2.2200000000000002</v>
      </c>
      <c r="L1202" s="433">
        <v>2.3199999999999998</v>
      </c>
      <c r="M1202" s="433">
        <v>2.57</v>
      </c>
      <c r="N1202" s="433">
        <v>2.75</v>
      </c>
    </row>
    <row r="1203" spans="2:14" ht="13">
      <c r="B1203" s="486">
        <v>43060</v>
      </c>
      <c r="C1203" s="487">
        <v>1.1499999999999999</v>
      </c>
      <c r="D1203" s="487" t="s">
        <v>803</v>
      </c>
      <c r="E1203" s="487">
        <v>1.3</v>
      </c>
      <c r="F1203" s="487">
        <v>1.45</v>
      </c>
      <c r="G1203" s="487">
        <v>1.62</v>
      </c>
      <c r="H1203" s="487">
        <v>1.77</v>
      </c>
      <c r="I1203" s="487">
        <v>1.88</v>
      </c>
      <c r="J1203" s="487">
        <v>2.11</v>
      </c>
      <c r="K1203" s="487">
        <v>2.27</v>
      </c>
      <c r="L1203" s="487">
        <v>2.36</v>
      </c>
      <c r="M1203" s="487">
        <v>2.58</v>
      </c>
      <c r="N1203" s="487">
        <v>2.76</v>
      </c>
    </row>
    <row r="1204" spans="2:14" ht="13">
      <c r="B1204" s="432">
        <v>43059</v>
      </c>
      <c r="C1204" s="433">
        <v>1.0900000000000001</v>
      </c>
      <c r="D1204" s="433" t="s">
        <v>803</v>
      </c>
      <c r="E1204" s="433">
        <v>1.3</v>
      </c>
      <c r="F1204" s="433">
        <v>1.46</v>
      </c>
      <c r="G1204" s="433">
        <v>1.62</v>
      </c>
      <c r="H1204" s="433">
        <v>1.77</v>
      </c>
      <c r="I1204" s="433">
        <v>1.86</v>
      </c>
      <c r="J1204" s="433">
        <v>2.09</v>
      </c>
      <c r="K1204" s="433">
        <v>2.2599999999999998</v>
      </c>
      <c r="L1204" s="433">
        <v>2.37</v>
      </c>
      <c r="M1204" s="433">
        <v>2.6</v>
      </c>
      <c r="N1204" s="433">
        <v>2.78</v>
      </c>
    </row>
    <row r="1205" spans="2:14" ht="13">
      <c r="B1205" s="486">
        <v>43056</v>
      </c>
      <c r="C1205" s="487">
        <v>1.08</v>
      </c>
      <c r="D1205" s="487" t="s">
        <v>803</v>
      </c>
      <c r="E1205" s="487">
        <v>1.29</v>
      </c>
      <c r="F1205" s="487">
        <v>1.42</v>
      </c>
      <c r="G1205" s="487">
        <v>1.6</v>
      </c>
      <c r="H1205" s="487">
        <v>1.73</v>
      </c>
      <c r="I1205" s="487">
        <v>1.83</v>
      </c>
      <c r="J1205" s="487">
        <v>2.06</v>
      </c>
      <c r="K1205" s="487">
        <v>2.23</v>
      </c>
      <c r="L1205" s="487">
        <v>2.35</v>
      </c>
      <c r="M1205" s="487">
        <v>2.59</v>
      </c>
      <c r="N1205" s="487">
        <v>2.78</v>
      </c>
    </row>
    <row r="1206" spans="2:14" ht="13">
      <c r="B1206" s="432">
        <v>43055</v>
      </c>
      <c r="C1206" s="433">
        <v>1.08</v>
      </c>
      <c r="D1206" s="433" t="s">
        <v>803</v>
      </c>
      <c r="E1206" s="433">
        <v>1.27</v>
      </c>
      <c r="F1206" s="433">
        <v>1.42</v>
      </c>
      <c r="G1206" s="433">
        <v>1.59</v>
      </c>
      <c r="H1206" s="433">
        <v>1.72</v>
      </c>
      <c r="I1206" s="433">
        <v>1.83</v>
      </c>
      <c r="J1206" s="433">
        <v>2.0699999999999998</v>
      </c>
      <c r="K1206" s="433">
        <v>2.25</v>
      </c>
      <c r="L1206" s="433">
        <v>2.37</v>
      </c>
      <c r="M1206" s="433">
        <v>2.62</v>
      </c>
      <c r="N1206" s="433">
        <v>2.81</v>
      </c>
    </row>
    <row r="1207" spans="2:14" ht="13">
      <c r="B1207" s="486">
        <v>43054</v>
      </c>
      <c r="C1207" s="487">
        <v>1.08</v>
      </c>
      <c r="D1207" s="487" t="s">
        <v>803</v>
      </c>
      <c r="E1207" s="487">
        <v>1.25</v>
      </c>
      <c r="F1207" s="487">
        <v>1.39</v>
      </c>
      <c r="G1207" s="487">
        <v>1.55</v>
      </c>
      <c r="H1207" s="487">
        <v>1.68</v>
      </c>
      <c r="I1207" s="487">
        <v>1.79</v>
      </c>
      <c r="J1207" s="487">
        <v>2.04</v>
      </c>
      <c r="K1207" s="487">
        <v>2.21</v>
      </c>
      <c r="L1207" s="487">
        <v>2.33</v>
      </c>
      <c r="M1207" s="487">
        <v>2.58</v>
      </c>
      <c r="N1207" s="487">
        <v>2.77</v>
      </c>
    </row>
    <row r="1208" spans="2:14" ht="13">
      <c r="B1208" s="432">
        <v>43053</v>
      </c>
      <c r="C1208" s="433">
        <v>1.06</v>
      </c>
      <c r="D1208" s="433" t="s">
        <v>803</v>
      </c>
      <c r="E1208" s="433">
        <v>1.26</v>
      </c>
      <c r="F1208" s="433">
        <v>1.4</v>
      </c>
      <c r="G1208" s="433">
        <v>1.55</v>
      </c>
      <c r="H1208" s="433">
        <v>1.68</v>
      </c>
      <c r="I1208" s="433">
        <v>1.81</v>
      </c>
      <c r="J1208" s="433">
        <v>2.06</v>
      </c>
      <c r="K1208" s="433">
        <v>2.2599999999999998</v>
      </c>
      <c r="L1208" s="433">
        <v>2.38</v>
      </c>
      <c r="M1208" s="433">
        <v>2.64</v>
      </c>
      <c r="N1208" s="433">
        <v>2.84</v>
      </c>
    </row>
    <row r="1209" spans="2:14" ht="13">
      <c r="B1209" s="486">
        <v>43052</v>
      </c>
      <c r="C1209" s="487">
        <v>1.07</v>
      </c>
      <c r="D1209" s="487" t="s">
        <v>803</v>
      </c>
      <c r="E1209" s="487">
        <v>1.24</v>
      </c>
      <c r="F1209" s="487">
        <v>1.37</v>
      </c>
      <c r="G1209" s="487">
        <v>1.55</v>
      </c>
      <c r="H1209" s="487">
        <v>1.7</v>
      </c>
      <c r="I1209" s="487">
        <v>1.82</v>
      </c>
      <c r="J1209" s="487">
        <v>2.08</v>
      </c>
      <c r="K1209" s="487">
        <v>2.27</v>
      </c>
      <c r="L1209" s="487">
        <v>2.4</v>
      </c>
      <c r="M1209" s="487">
        <v>2.67</v>
      </c>
      <c r="N1209" s="487">
        <v>2.87</v>
      </c>
    </row>
    <row r="1210" spans="2:14" ht="13">
      <c r="B1210" s="432">
        <v>43049</v>
      </c>
      <c r="C1210" s="433">
        <v>1.06</v>
      </c>
      <c r="D1210" s="433" t="s">
        <v>803</v>
      </c>
      <c r="E1210" s="433">
        <v>1.23</v>
      </c>
      <c r="F1210" s="433">
        <v>1.37</v>
      </c>
      <c r="G1210" s="433">
        <v>1.54</v>
      </c>
      <c r="H1210" s="433">
        <v>1.67</v>
      </c>
      <c r="I1210" s="433">
        <v>1.79</v>
      </c>
      <c r="J1210" s="433">
        <v>2.06</v>
      </c>
      <c r="K1210" s="433">
        <v>2.27</v>
      </c>
      <c r="L1210" s="433">
        <v>2.4</v>
      </c>
      <c r="M1210" s="433">
        <v>2.67</v>
      </c>
      <c r="N1210" s="433">
        <v>2.88</v>
      </c>
    </row>
    <row r="1211" spans="2:14" ht="13">
      <c r="B1211" s="486">
        <v>43048</v>
      </c>
      <c r="C1211" s="487">
        <v>1.07</v>
      </c>
      <c r="D1211" s="487" t="s">
        <v>803</v>
      </c>
      <c r="E1211" s="487">
        <v>1.24</v>
      </c>
      <c r="F1211" s="487">
        <v>1.36</v>
      </c>
      <c r="G1211" s="487">
        <v>1.53</v>
      </c>
      <c r="H1211" s="487">
        <v>1.63</v>
      </c>
      <c r="I1211" s="487">
        <v>1.75</v>
      </c>
      <c r="J1211" s="487">
        <v>2.0099999999999998</v>
      </c>
      <c r="K1211" s="487">
        <v>2.2000000000000002</v>
      </c>
      <c r="L1211" s="487">
        <v>2.33</v>
      </c>
      <c r="M1211" s="487">
        <v>2.59</v>
      </c>
      <c r="N1211" s="487">
        <v>2.81</v>
      </c>
    </row>
    <row r="1212" spans="2:14" ht="13">
      <c r="B1212" s="432">
        <v>43047</v>
      </c>
      <c r="C1212" s="433">
        <v>1.05</v>
      </c>
      <c r="D1212" s="433" t="s">
        <v>803</v>
      </c>
      <c r="E1212" s="433">
        <v>1.23</v>
      </c>
      <c r="F1212" s="433">
        <v>1.35</v>
      </c>
      <c r="G1212" s="433">
        <v>1.53</v>
      </c>
      <c r="H1212" s="433">
        <v>1.65</v>
      </c>
      <c r="I1212" s="433">
        <v>1.77</v>
      </c>
      <c r="J1212" s="433">
        <v>2.0099999999999998</v>
      </c>
      <c r="K1212" s="433">
        <v>2.19</v>
      </c>
      <c r="L1212" s="433">
        <v>2.3199999999999998</v>
      </c>
      <c r="M1212" s="433">
        <v>2.57</v>
      </c>
      <c r="N1212" s="433">
        <v>2.79</v>
      </c>
    </row>
    <row r="1213" spans="2:14" ht="13">
      <c r="B1213" s="486">
        <v>43046</v>
      </c>
      <c r="C1213" s="487">
        <v>1.05</v>
      </c>
      <c r="D1213" s="487" t="s">
        <v>803</v>
      </c>
      <c r="E1213" s="487">
        <v>1.22</v>
      </c>
      <c r="F1213" s="487">
        <v>1.33</v>
      </c>
      <c r="G1213" s="487">
        <v>1.49</v>
      </c>
      <c r="H1213" s="487">
        <v>1.63</v>
      </c>
      <c r="I1213" s="487">
        <v>1.75</v>
      </c>
      <c r="J1213" s="487">
        <v>1.99</v>
      </c>
      <c r="K1213" s="487">
        <v>2.17</v>
      </c>
      <c r="L1213" s="487">
        <v>2.3199999999999998</v>
      </c>
      <c r="M1213" s="487">
        <v>2.56</v>
      </c>
      <c r="N1213" s="487">
        <v>2.77</v>
      </c>
    </row>
    <row r="1214" spans="2:14" ht="13">
      <c r="B1214" s="432">
        <v>43045</v>
      </c>
      <c r="C1214" s="433">
        <v>1.03</v>
      </c>
      <c r="D1214" s="433" t="s">
        <v>803</v>
      </c>
      <c r="E1214" s="433">
        <v>1.19</v>
      </c>
      <c r="F1214" s="433">
        <v>1.3</v>
      </c>
      <c r="G1214" s="433">
        <v>1.5</v>
      </c>
      <c r="H1214" s="433">
        <v>1.61</v>
      </c>
      <c r="I1214" s="433">
        <v>1.73</v>
      </c>
      <c r="J1214" s="433">
        <v>1.99</v>
      </c>
      <c r="K1214" s="433">
        <v>2.17</v>
      </c>
      <c r="L1214" s="433">
        <v>2.3199999999999998</v>
      </c>
      <c r="M1214" s="433">
        <v>2.58</v>
      </c>
      <c r="N1214" s="433">
        <v>2.8</v>
      </c>
    </row>
    <row r="1215" spans="2:14" ht="13">
      <c r="B1215" s="486">
        <v>43042</v>
      </c>
      <c r="C1215" s="487">
        <v>1.02</v>
      </c>
      <c r="D1215" s="487" t="s">
        <v>803</v>
      </c>
      <c r="E1215" s="487">
        <v>1.18</v>
      </c>
      <c r="F1215" s="487">
        <v>1.31</v>
      </c>
      <c r="G1215" s="487">
        <v>1.49</v>
      </c>
      <c r="H1215" s="487">
        <v>1.63</v>
      </c>
      <c r="I1215" s="487">
        <v>1.74</v>
      </c>
      <c r="J1215" s="487">
        <v>1.99</v>
      </c>
      <c r="K1215" s="487">
        <v>2.19</v>
      </c>
      <c r="L1215" s="487">
        <v>2.34</v>
      </c>
      <c r="M1215" s="487">
        <v>2.59</v>
      </c>
      <c r="N1215" s="487">
        <v>2.82</v>
      </c>
    </row>
    <row r="1216" spans="2:14" ht="13">
      <c r="B1216" s="432">
        <v>43041</v>
      </c>
      <c r="C1216" s="433">
        <v>1.02</v>
      </c>
      <c r="D1216" s="433" t="s">
        <v>803</v>
      </c>
      <c r="E1216" s="433">
        <v>1.17</v>
      </c>
      <c r="F1216" s="433">
        <v>1.29</v>
      </c>
      <c r="G1216" s="433">
        <v>1.46</v>
      </c>
      <c r="H1216" s="433">
        <v>1.61</v>
      </c>
      <c r="I1216" s="433">
        <v>1.73</v>
      </c>
      <c r="J1216" s="433">
        <v>2</v>
      </c>
      <c r="K1216" s="433">
        <v>2.21</v>
      </c>
      <c r="L1216" s="433">
        <v>2.35</v>
      </c>
      <c r="M1216" s="433">
        <v>2.61</v>
      </c>
      <c r="N1216" s="433">
        <v>2.83</v>
      </c>
    </row>
    <row r="1217" spans="2:14" ht="13">
      <c r="B1217" s="486">
        <v>43040</v>
      </c>
      <c r="C1217" s="487">
        <v>1.06</v>
      </c>
      <c r="D1217" s="487" t="s">
        <v>803</v>
      </c>
      <c r="E1217" s="487">
        <v>1.18</v>
      </c>
      <c r="F1217" s="487">
        <v>1.3</v>
      </c>
      <c r="G1217" s="487">
        <v>1.46</v>
      </c>
      <c r="H1217" s="487">
        <v>1.61</v>
      </c>
      <c r="I1217" s="487">
        <v>1.74</v>
      </c>
      <c r="J1217" s="487">
        <v>2.0099999999999998</v>
      </c>
      <c r="K1217" s="487">
        <v>2.2200000000000002</v>
      </c>
      <c r="L1217" s="487">
        <v>2.37</v>
      </c>
      <c r="M1217" s="487">
        <v>2.63</v>
      </c>
      <c r="N1217" s="487">
        <v>2.85</v>
      </c>
    </row>
    <row r="1218" spans="2:14" ht="13">
      <c r="B1218" s="432">
        <v>43039</v>
      </c>
      <c r="C1218" s="433">
        <v>0.99</v>
      </c>
      <c r="D1218" s="433" t="s">
        <v>803</v>
      </c>
      <c r="E1218" s="433">
        <v>1.1499999999999999</v>
      </c>
      <c r="F1218" s="433">
        <v>1.28</v>
      </c>
      <c r="G1218" s="433">
        <v>1.43</v>
      </c>
      <c r="H1218" s="433">
        <v>1.6</v>
      </c>
      <c r="I1218" s="433">
        <v>1.73</v>
      </c>
      <c r="J1218" s="433">
        <v>2.0099999999999998</v>
      </c>
      <c r="K1218" s="433">
        <v>2.23</v>
      </c>
      <c r="L1218" s="433">
        <v>2.38</v>
      </c>
      <c r="M1218" s="433">
        <v>2.66</v>
      </c>
      <c r="N1218" s="433">
        <v>2.88</v>
      </c>
    </row>
    <row r="1219" spans="2:14" ht="13">
      <c r="B1219" s="486">
        <v>43038</v>
      </c>
      <c r="C1219" s="487">
        <v>0.97</v>
      </c>
      <c r="D1219" s="487" t="s">
        <v>803</v>
      </c>
      <c r="E1219" s="487">
        <v>1.1200000000000001</v>
      </c>
      <c r="F1219" s="487">
        <v>1.24</v>
      </c>
      <c r="G1219" s="487">
        <v>1.42</v>
      </c>
      <c r="H1219" s="487">
        <v>1.58</v>
      </c>
      <c r="I1219" s="487">
        <v>1.71</v>
      </c>
      <c r="J1219" s="487">
        <v>2</v>
      </c>
      <c r="K1219" s="487">
        <v>2.2200000000000002</v>
      </c>
      <c r="L1219" s="487">
        <v>2.37</v>
      </c>
      <c r="M1219" s="487">
        <v>2.66</v>
      </c>
      <c r="N1219" s="487">
        <v>2.88</v>
      </c>
    </row>
    <row r="1220" spans="2:14" ht="13">
      <c r="B1220" s="432">
        <v>43035</v>
      </c>
      <c r="C1220" s="433">
        <v>0.98</v>
      </c>
      <c r="D1220" s="433" t="s">
        <v>803</v>
      </c>
      <c r="E1220" s="433">
        <v>1.1000000000000001</v>
      </c>
      <c r="F1220" s="433">
        <v>1.28</v>
      </c>
      <c r="G1220" s="433">
        <v>1.42</v>
      </c>
      <c r="H1220" s="433">
        <v>1.59</v>
      </c>
      <c r="I1220" s="433">
        <v>1.73</v>
      </c>
      <c r="J1220" s="433">
        <v>2.0299999999999998</v>
      </c>
      <c r="K1220" s="433">
        <v>2.2599999999999998</v>
      </c>
      <c r="L1220" s="433">
        <v>2.42</v>
      </c>
      <c r="M1220" s="433">
        <v>2.71</v>
      </c>
      <c r="N1220" s="433">
        <v>2.93</v>
      </c>
    </row>
    <row r="1221" spans="2:14" ht="13">
      <c r="B1221" s="486">
        <v>43034</v>
      </c>
      <c r="C1221" s="487">
        <v>0.99</v>
      </c>
      <c r="D1221" s="487" t="s">
        <v>803</v>
      </c>
      <c r="E1221" s="487">
        <v>1.1100000000000001</v>
      </c>
      <c r="F1221" s="487">
        <v>1.29</v>
      </c>
      <c r="G1221" s="487">
        <v>1.43</v>
      </c>
      <c r="H1221" s="487">
        <v>1.63</v>
      </c>
      <c r="I1221" s="487">
        <v>1.76</v>
      </c>
      <c r="J1221" s="487">
        <v>2.0699999999999998</v>
      </c>
      <c r="K1221" s="487">
        <v>2.2999999999999998</v>
      </c>
      <c r="L1221" s="487">
        <v>2.46</v>
      </c>
      <c r="M1221" s="487">
        <v>2.74</v>
      </c>
      <c r="N1221" s="487">
        <v>2.96</v>
      </c>
    </row>
    <row r="1222" spans="2:14" ht="13">
      <c r="B1222" s="432">
        <v>43033</v>
      </c>
      <c r="C1222" s="433">
        <v>1.01</v>
      </c>
      <c r="D1222" s="433" t="s">
        <v>803</v>
      </c>
      <c r="E1222" s="433">
        <v>1.1200000000000001</v>
      </c>
      <c r="F1222" s="433">
        <v>1.27</v>
      </c>
      <c r="G1222" s="433">
        <v>1.43</v>
      </c>
      <c r="H1222" s="433">
        <v>1.61</v>
      </c>
      <c r="I1222" s="433">
        <v>1.74</v>
      </c>
      <c r="J1222" s="433">
        <v>2.06</v>
      </c>
      <c r="K1222" s="433">
        <v>2.2799999999999998</v>
      </c>
      <c r="L1222" s="433">
        <v>2.44</v>
      </c>
      <c r="M1222" s="433">
        <v>2.72</v>
      </c>
      <c r="N1222" s="433">
        <v>2.95</v>
      </c>
    </row>
    <row r="1223" spans="2:14" ht="13">
      <c r="B1223" s="486">
        <v>43032</v>
      </c>
      <c r="C1223" s="487">
        <v>1</v>
      </c>
      <c r="D1223" s="487" t="s">
        <v>803</v>
      </c>
      <c r="E1223" s="487">
        <v>1.1200000000000001</v>
      </c>
      <c r="F1223" s="487">
        <v>1.27</v>
      </c>
      <c r="G1223" s="487">
        <v>1.43</v>
      </c>
      <c r="H1223" s="487">
        <v>1.6</v>
      </c>
      <c r="I1223" s="487">
        <v>1.73</v>
      </c>
      <c r="J1223" s="487">
        <v>2.0499999999999998</v>
      </c>
      <c r="K1223" s="487">
        <v>2.2599999999999998</v>
      </c>
      <c r="L1223" s="487">
        <v>2.42</v>
      </c>
      <c r="M1223" s="487">
        <v>2.7</v>
      </c>
      <c r="N1223" s="487">
        <v>2.92</v>
      </c>
    </row>
    <row r="1224" spans="2:14" ht="13">
      <c r="B1224" s="432">
        <v>43031</v>
      </c>
      <c r="C1224" s="433">
        <v>1</v>
      </c>
      <c r="D1224" s="433" t="s">
        <v>803</v>
      </c>
      <c r="E1224" s="433">
        <v>1.0900000000000001</v>
      </c>
      <c r="F1224" s="433">
        <v>1.25</v>
      </c>
      <c r="G1224" s="433">
        <v>1.42</v>
      </c>
      <c r="H1224" s="433">
        <v>1.58</v>
      </c>
      <c r="I1224" s="433">
        <v>1.7</v>
      </c>
      <c r="J1224" s="433">
        <v>2.0099999999999998</v>
      </c>
      <c r="K1224" s="433">
        <v>2.2200000000000002</v>
      </c>
      <c r="L1224" s="433">
        <v>2.38</v>
      </c>
      <c r="M1224" s="433">
        <v>2.66</v>
      </c>
      <c r="N1224" s="433">
        <v>2.89</v>
      </c>
    </row>
    <row r="1225" spans="2:14" ht="13">
      <c r="B1225" s="486">
        <v>43028</v>
      </c>
      <c r="C1225" s="487">
        <v>0.99</v>
      </c>
      <c r="D1225" s="487" t="s">
        <v>803</v>
      </c>
      <c r="E1225" s="487">
        <v>1.1100000000000001</v>
      </c>
      <c r="F1225" s="487">
        <v>1.27</v>
      </c>
      <c r="G1225" s="487">
        <v>1.43</v>
      </c>
      <c r="H1225" s="487">
        <v>1.6</v>
      </c>
      <c r="I1225" s="487">
        <v>1.72</v>
      </c>
      <c r="J1225" s="487">
        <v>2.0299999999999998</v>
      </c>
      <c r="K1225" s="487">
        <v>2.2400000000000002</v>
      </c>
      <c r="L1225" s="487">
        <v>2.39</v>
      </c>
      <c r="M1225" s="487">
        <v>2.67</v>
      </c>
      <c r="N1225" s="487">
        <v>2.89</v>
      </c>
    </row>
    <row r="1226" spans="2:14" ht="13">
      <c r="B1226" s="432">
        <v>43027</v>
      </c>
      <c r="C1226" s="433">
        <v>0.99</v>
      </c>
      <c r="D1226" s="433" t="s">
        <v>803</v>
      </c>
      <c r="E1226" s="433">
        <v>1.1000000000000001</v>
      </c>
      <c r="F1226" s="433">
        <v>1.25</v>
      </c>
      <c r="G1226" s="433">
        <v>1.41</v>
      </c>
      <c r="H1226" s="433">
        <v>1.58</v>
      </c>
      <c r="I1226" s="433">
        <v>1.69</v>
      </c>
      <c r="J1226" s="433">
        <v>1.98</v>
      </c>
      <c r="K1226" s="433">
        <v>2.1800000000000002</v>
      </c>
      <c r="L1226" s="433">
        <v>2.33</v>
      </c>
      <c r="M1226" s="433">
        <v>2.6</v>
      </c>
      <c r="N1226" s="433">
        <v>2.83</v>
      </c>
    </row>
    <row r="1227" spans="2:14" ht="13">
      <c r="B1227" s="486">
        <v>43026</v>
      </c>
      <c r="C1227" s="487">
        <v>0.99</v>
      </c>
      <c r="D1227" s="487" t="s">
        <v>803</v>
      </c>
      <c r="E1227" s="487">
        <v>1.0900000000000001</v>
      </c>
      <c r="F1227" s="487">
        <v>1.24</v>
      </c>
      <c r="G1227" s="487">
        <v>1.42</v>
      </c>
      <c r="H1227" s="487">
        <v>1.59</v>
      </c>
      <c r="I1227" s="487">
        <v>1.7</v>
      </c>
      <c r="J1227" s="487">
        <v>1.99</v>
      </c>
      <c r="K1227" s="487">
        <v>2.19</v>
      </c>
      <c r="L1227" s="487">
        <v>2.34</v>
      </c>
      <c r="M1227" s="487">
        <v>2.62</v>
      </c>
      <c r="N1227" s="487">
        <v>2.85</v>
      </c>
    </row>
    <row r="1228" spans="2:14" ht="13">
      <c r="B1228" s="432">
        <v>43025</v>
      </c>
      <c r="C1228" s="433">
        <v>0.99</v>
      </c>
      <c r="D1228" s="433" t="s">
        <v>803</v>
      </c>
      <c r="E1228" s="433">
        <v>1.0900000000000001</v>
      </c>
      <c r="F1228" s="433">
        <v>1.25</v>
      </c>
      <c r="G1228" s="433">
        <v>1.41</v>
      </c>
      <c r="H1228" s="433">
        <v>1.54</v>
      </c>
      <c r="I1228" s="433">
        <v>1.69</v>
      </c>
      <c r="J1228" s="433">
        <v>1.97</v>
      </c>
      <c r="K1228" s="433">
        <v>2.15</v>
      </c>
      <c r="L1228" s="433">
        <v>2.2999999999999998</v>
      </c>
      <c r="M1228" s="433">
        <v>2.58</v>
      </c>
      <c r="N1228" s="433">
        <v>2.8</v>
      </c>
    </row>
    <row r="1229" spans="2:14" ht="13">
      <c r="B1229" s="486">
        <v>43024</v>
      </c>
      <c r="C1229" s="487">
        <v>0.97</v>
      </c>
      <c r="D1229" s="487" t="s">
        <v>803</v>
      </c>
      <c r="E1229" s="487">
        <v>1.1000000000000001</v>
      </c>
      <c r="F1229" s="487">
        <v>1.24</v>
      </c>
      <c r="G1229" s="487">
        <v>1.42</v>
      </c>
      <c r="H1229" s="487">
        <v>1.54</v>
      </c>
      <c r="I1229" s="487">
        <v>1.68</v>
      </c>
      <c r="J1229" s="487">
        <v>1.95</v>
      </c>
      <c r="K1229" s="487">
        <v>2.15</v>
      </c>
      <c r="L1229" s="487">
        <v>2.2999999999999998</v>
      </c>
      <c r="M1229" s="487">
        <v>2.58</v>
      </c>
      <c r="N1229" s="487">
        <v>2.82</v>
      </c>
    </row>
    <row r="1230" spans="2:14" ht="13">
      <c r="B1230" s="432">
        <v>43021</v>
      </c>
      <c r="C1230" s="433">
        <v>0.97</v>
      </c>
      <c r="D1230" s="433" t="s">
        <v>803</v>
      </c>
      <c r="E1230" s="433">
        <v>1.0900000000000001</v>
      </c>
      <c r="F1230" s="433">
        <v>1.26</v>
      </c>
      <c r="G1230" s="433">
        <v>1.39</v>
      </c>
      <c r="H1230" s="433">
        <v>1.51</v>
      </c>
      <c r="I1230" s="433">
        <v>1.64</v>
      </c>
      <c r="J1230" s="433">
        <v>1.91</v>
      </c>
      <c r="K1230" s="433">
        <v>2.12</v>
      </c>
      <c r="L1230" s="433">
        <v>2.2799999999999998</v>
      </c>
      <c r="M1230" s="433">
        <v>2.58</v>
      </c>
      <c r="N1230" s="433">
        <v>2.81</v>
      </c>
    </row>
    <row r="1231" spans="2:14" ht="13">
      <c r="B1231" s="486">
        <v>43020</v>
      </c>
      <c r="C1231" s="487">
        <v>0.99</v>
      </c>
      <c r="D1231" s="487" t="s">
        <v>803</v>
      </c>
      <c r="E1231" s="487">
        <v>1.0900000000000001</v>
      </c>
      <c r="F1231" s="487">
        <v>1.27</v>
      </c>
      <c r="G1231" s="487">
        <v>1.41</v>
      </c>
      <c r="H1231" s="487">
        <v>1.51</v>
      </c>
      <c r="I1231" s="487">
        <v>1.66</v>
      </c>
      <c r="J1231" s="487">
        <v>1.95</v>
      </c>
      <c r="K1231" s="487">
        <v>2.16</v>
      </c>
      <c r="L1231" s="487">
        <v>2.33</v>
      </c>
      <c r="M1231" s="487">
        <v>2.62</v>
      </c>
      <c r="N1231" s="487">
        <v>2.86</v>
      </c>
    </row>
    <row r="1232" spans="2:14" ht="13">
      <c r="B1232" s="432">
        <v>43019</v>
      </c>
      <c r="C1232" s="433">
        <v>1.04</v>
      </c>
      <c r="D1232" s="433" t="s">
        <v>803</v>
      </c>
      <c r="E1232" s="433">
        <v>1.1000000000000001</v>
      </c>
      <c r="F1232" s="433">
        <v>1.25</v>
      </c>
      <c r="G1232" s="433">
        <v>1.4</v>
      </c>
      <c r="H1232" s="433">
        <v>1.51</v>
      </c>
      <c r="I1232" s="433">
        <v>1.66</v>
      </c>
      <c r="J1232" s="433">
        <v>1.95</v>
      </c>
      <c r="K1232" s="433">
        <v>2.17</v>
      </c>
      <c r="L1232" s="433">
        <v>2.35</v>
      </c>
      <c r="M1232" s="433">
        <v>2.64</v>
      </c>
      <c r="N1232" s="433">
        <v>2.88</v>
      </c>
    </row>
    <row r="1233" spans="2:14" ht="13">
      <c r="B1233" s="486">
        <v>43018</v>
      </c>
      <c r="C1233" s="487">
        <v>1.03</v>
      </c>
      <c r="D1233" s="487" t="s">
        <v>803</v>
      </c>
      <c r="E1233" s="487">
        <v>1.08</v>
      </c>
      <c r="F1233" s="487">
        <v>1.26</v>
      </c>
      <c r="G1233" s="487">
        <v>1.42</v>
      </c>
      <c r="H1233" s="487">
        <v>1.51</v>
      </c>
      <c r="I1233" s="487">
        <v>1.64</v>
      </c>
      <c r="J1233" s="487">
        <v>1.95</v>
      </c>
      <c r="K1233" s="487">
        <v>2.1800000000000002</v>
      </c>
      <c r="L1233" s="487">
        <v>2.35</v>
      </c>
      <c r="M1233" s="487">
        <v>2.65</v>
      </c>
      <c r="N1233" s="487">
        <v>2.88</v>
      </c>
    </row>
    <row r="1234" spans="2:14" ht="13">
      <c r="B1234" s="432">
        <v>43014</v>
      </c>
      <c r="C1234" s="433">
        <v>1.03</v>
      </c>
      <c r="D1234" s="433" t="s">
        <v>803</v>
      </c>
      <c r="E1234" s="433">
        <v>1.07</v>
      </c>
      <c r="F1234" s="433">
        <v>1.22</v>
      </c>
      <c r="G1234" s="433">
        <v>1.35</v>
      </c>
      <c r="H1234" s="433">
        <v>1.54</v>
      </c>
      <c r="I1234" s="433">
        <v>1.66</v>
      </c>
      <c r="J1234" s="433">
        <v>1.97</v>
      </c>
      <c r="K1234" s="433">
        <v>2.2000000000000002</v>
      </c>
      <c r="L1234" s="433">
        <v>2.37</v>
      </c>
      <c r="M1234" s="433">
        <v>2.68</v>
      </c>
      <c r="N1234" s="433">
        <v>2.91</v>
      </c>
    </row>
    <row r="1235" spans="2:14" ht="13">
      <c r="B1235" s="486">
        <v>43013</v>
      </c>
      <c r="C1235" s="487">
        <v>1.02</v>
      </c>
      <c r="D1235" s="487" t="s">
        <v>803</v>
      </c>
      <c r="E1235" s="487">
        <v>1.07</v>
      </c>
      <c r="F1235" s="487">
        <v>1.21</v>
      </c>
      <c r="G1235" s="487">
        <v>1.35</v>
      </c>
      <c r="H1235" s="487">
        <v>1.49</v>
      </c>
      <c r="I1235" s="487">
        <v>1.63</v>
      </c>
      <c r="J1235" s="487">
        <v>1.94</v>
      </c>
      <c r="K1235" s="487">
        <v>2.17</v>
      </c>
      <c r="L1235" s="487">
        <v>2.35</v>
      </c>
      <c r="M1235" s="487">
        <v>2.65</v>
      </c>
      <c r="N1235" s="487">
        <v>2.89</v>
      </c>
    </row>
    <row r="1236" spans="2:14" ht="13">
      <c r="B1236" s="432">
        <v>43012</v>
      </c>
      <c r="C1236" s="433">
        <v>1</v>
      </c>
      <c r="D1236" s="433" t="s">
        <v>803</v>
      </c>
      <c r="E1236" s="433">
        <v>1.08</v>
      </c>
      <c r="F1236" s="433">
        <v>1.21</v>
      </c>
      <c r="G1236" s="433">
        <v>1.33</v>
      </c>
      <c r="H1236" s="433">
        <v>1.47</v>
      </c>
      <c r="I1236" s="433">
        <v>1.62</v>
      </c>
      <c r="J1236" s="433">
        <v>1.92</v>
      </c>
      <c r="K1236" s="433">
        <v>2.15</v>
      </c>
      <c r="L1236" s="433">
        <v>2.33</v>
      </c>
      <c r="M1236" s="433">
        <v>2.64</v>
      </c>
      <c r="N1236" s="433">
        <v>2.87</v>
      </c>
    </row>
    <row r="1237" spans="2:14" ht="13">
      <c r="B1237" s="486">
        <v>43011</v>
      </c>
      <c r="C1237" s="487">
        <v>1.01</v>
      </c>
      <c r="D1237" s="487" t="s">
        <v>803</v>
      </c>
      <c r="E1237" s="487">
        <v>1.07</v>
      </c>
      <c r="F1237" s="487">
        <v>1.21</v>
      </c>
      <c r="G1237" s="487">
        <v>1.32</v>
      </c>
      <c r="H1237" s="487">
        <v>1.47</v>
      </c>
      <c r="I1237" s="487">
        <v>1.62</v>
      </c>
      <c r="J1237" s="487">
        <v>1.92</v>
      </c>
      <c r="K1237" s="487">
        <v>2.15</v>
      </c>
      <c r="L1237" s="487">
        <v>2.33</v>
      </c>
      <c r="M1237" s="487">
        <v>2.63</v>
      </c>
      <c r="N1237" s="487">
        <v>2.87</v>
      </c>
    </row>
    <row r="1238" spans="2:14" ht="13">
      <c r="B1238" s="432">
        <v>43010</v>
      </c>
      <c r="C1238" s="433">
        <v>0.95</v>
      </c>
      <c r="D1238" s="433" t="s">
        <v>803</v>
      </c>
      <c r="E1238" s="433">
        <v>1.01</v>
      </c>
      <c r="F1238" s="433">
        <v>1.22</v>
      </c>
      <c r="G1238" s="433">
        <v>1.31</v>
      </c>
      <c r="H1238" s="433">
        <v>1.49</v>
      </c>
      <c r="I1238" s="433">
        <v>1.63</v>
      </c>
      <c r="J1238" s="433">
        <v>1.94</v>
      </c>
      <c r="K1238" s="433">
        <v>2.17</v>
      </c>
      <c r="L1238" s="433">
        <v>2.34</v>
      </c>
      <c r="M1238" s="433">
        <v>2.64</v>
      </c>
      <c r="N1238" s="433">
        <v>2.87</v>
      </c>
    </row>
    <row r="1239" spans="2:14" ht="13">
      <c r="B1239" s="486">
        <v>43007</v>
      </c>
      <c r="C1239" s="487">
        <v>0.96</v>
      </c>
      <c r="D1239" s="487" t="s">
        <v>803</v>
      </c>
      <c r="E1239" s="487">
        <v>1.06</v>
      </c>
      <c r="F1239" s="487">
        <v>1.2</v>
      </c>
      <c r="G1239" s="487">
        <v>1.31</v>
      </c>
      <c r="H1239" s="487">
        <v>1.47</v>
      </c>
      <c r="I1239" s="487">
        <v>1.62</v>
      </c>
      <c r="J1239" s="487">
        <v>1.92</v>
      </c>
      <c r="K1239" s="487">
        <v>2.16</v>
      </c>
      <c r="L1239" s="487">
        <v>2.33</v>
      </c>
      <c r="M1239" s="487">
        <v>2.63</v>
      </c>
      <c r="N1239" s="487">
        <v>2.86</v>
      </c>
    </row>
    <row r="1240" spans="2:14" ht="13">
      <c r="B1240" s="432">
        <v>43006</v>
      </c>
      <c r="C1240" s="433">
        <v>0.97</v>
      </c>
      <c r="D1240" s="433" t="s">
        <v>803</v>
      </c>
      <c r="E1240" s="433">
        <v>1.06</v>
      </c>
      <c r="F1240" s="433">
        <v>1.18</v>
      </c>
      <c r="G1240" s="433">
        <v>1.31</v>
      </c>
      <c r="H1240" s="433">
        <v>1.45</v>
      </c>
      <c r="I1240" s="433">
        <v>1.59</v>
      </c>
      <c r="J1240" s="433">
        <v>1.89</v>
      </c>
      <c r="K1240" s="433">
        <v>2.13</v>
      </c>
      <c r="L1240" s="433">
        <v>2.31</v>
      </c>
      <c r="M1240" s="433">
        <v>2.63</v>
      </c>
      <c r="N1240" s="433">
        <v>2.87</v>
      </c>
    </row>
    <row r="1241" spans="2:14" ht="13">
      <c r="B1241" s="486">
        <v>43005</v>
      </c>
      <c r="C1241" s="487">
        <v>0.99</v>
      </c>
      <c r="D1241" s="487" t="s">
        <v>803</v>
      </c>
      <c r="E1241" s="487">
        <v>1.07</v>
      </c>
      <c r="F1241" s="487">
        <v>1.2</v>
      </c>
      <c r="G1241" s="487">
        <v>1.33</v>
      </c>
      <c r="H1241" s="487">
        <v>1.47</v>
      </c>
      <c r="I1241" s="487">
        <v>1.6</v>
      </c>
      <c r="J1241" s="487">
        <v>1.91</v>
      </c>
      <c r="K1241" s="487">
        <v>2.14</v>
      </c>
      <c r="L1241" s="487">
        <v>2.31</v>
      </c>
      <c r="M1241" s="487">
        <v>2.62</v>
      </c>
      <c r="N1241" s="487">
        <v>2.86</v>
      </c>
    </row>
    <row r="1242" spans="2:14" ht="13">
      <c r="B1242" s="432">
        <v>43004</v>
      </c>
      <c r="C1242" s="433">
        <v>0.96</v>
      </c>
      <c r="D1242" s="433" t="s">
        <v>803</v>
      </c>
      <c r="E1242" s="433">
        <v>1.06</v>
      </c>
      <c r="F1242" s="433">
        <v>1.19</v>
      </c>
      <c r="G1242" s="433">
        <v>1.31</v>
      </c>
      <c r="H1242" s="433">
        <v>1.45</v>
      </c>
      <c r="I1242" s="433">
        <v>1.57</v>
      </c>
      <c r="J1242" s="433">
        <v>1.87</v>
      </c>
      <c r="K1242" s="433">
        <v>2.08</v>
      </c>
      <c r="L1242" s="433">
        <v>2.2400000000000002</v>
      </c>
      <c r="M1242" s="433">
        <v>2.54</v>
      </c>
      <c r="N1242" s="433">
        <v>2.78</v>
      </c>
    </row>
    <row r="1243" spans="2:14" ht="13">
      <c r="B1243" s="486">
        <v>43003</v>
      </c>
      <c r="C1243" s="487">
        <v>0.97</v>
      </c>
      <c r="D1243" s="487" t="s">
        <v>803</v>
      </c>
      <c r="E1243" s="487">
        <v>1.05</v>
      </c>
      <c r="F1243" s="487">
        <v>1.19</v>
      </c>
      <c r="G1243" s="487">
        <v>1.3</v>
      </c>
      <c r="H1243" s="487">
        <v>1.44</v>
      </c>
      <c r="I1243" s="487">
        <v>1.56</v>
      </c>
      <c r="J1243" s="487">
        <v>1.85</v>
      </c>
      <c r="K1243" s="487">
        <v>2.0699999999999998</v>
      </c>
      <c r="L1243" s="487">
        <v>2.2200000000000002</v>
      </c>
      <c r="M1243" s="487">
        <v>2.5299999999999998</v>
      </c>
      <c r="N1243" s="487">
        <v>2.76</v>
      </c>
    </row>
    <row r="1244" spans="2:14" ht="13">
      <c r="B1244" s="432">
        <v>43000</v>
      </c>
      <c r="C1244" s="433">
        <v>0.97</v>
      </c>
      <c r="D1244" s="433" t="s">
        <v>803</v>
      </c>
      <c r="E1244" s="433">
        <v>1.03</v>
      </c>
      <c r="F1244" s="433">
        <v>1.19</v>
      </c>
      <c r="G1244" s="433">
        <v>1.3</v>
      </c>
      <c r="H1244" s="433">
        <v>1.46</v>
      </c>
      <c r="I1244" s="433">
        <v>1.58</v>
      </c>
      <c r="J1244" s="433">
        <v>1.88</v>
      </c>
      <c r="K1244" s="433">
        <v>2.1</v>
      </c>
      <c r="L1244" s="433">
        <v>2.2599999999999998</v>
      </c>
      <c r="M1244" s="433">
        <v>2.57</v>
      </c>
      <c r="N1244" s="433">
        <v>2.8</v>
      </c>
    </row>
    <row r="1245" spans="2:14" ht="13">
      <c r="B1245" s="486">
        <v>42999</v>
      </c>
      <c r="C1245" s="487">
        <v>0.99</v>
      </c>
      <c r="D1245" s="487" t="s">
        <v>803</v>
      </c>
      <c r="E1245" s="487">
        <v>1.04</v>
      </c>
      <c r="F1245" s="487">
        <v>1.19</v>
      </c>
      <c r="G1245" s="487">
        <v>1.31</v>
      </c>
      <c r="H1245" s="487">
        <v>1.45</v>
      </c>
      <c r="I1245" s="487">
        <v>1.59</v>
      </c>
      <c r="J1245" s="487">
        <v>1.89</v>
      </c>
      <c r="K1245" s="487">
        <v>2.11</v>
      </c>
      <c r="L1245" s="487">
        <v>2.27</v>
      </c>
      <c r="M1245" s="487">
        <v>2.57</v>
      </c>
      <c r="N1245" s="487">
        <v>2.8</v>
      </c>
    </row>
    <row r="1246" spans="2:14" ht="13">
      <c r="B1246" s="432">
        <v>42998</v>
      </c>
      <c r="C1246" s="433">
        <v>0.98</v>
      </c>
      <c r="D1246" s="433" t="s">
        <v>803</v>
      </c>
      <c r="E1246" s="433">
        <v>1.04</v>
      </c>
      <c r="F1246" s="433">
        <v>1.2</v>
      </c>
      <c r="G1246" s="433">
        <v>1.32</v>
      </c>
      <c r="H1246" s="433">
        <v>1.45</v>
      </c>
      <c r="I1246" s="433">
        <v>1.6</v>
      </c>
      <c r="J1246" s="433">
        <v>1.89</v>
      </c>
      <c r="K1246" s="433">
        <v>2.12</v>
      </c>
      <c r="L1246" s="433">
        <v>2.2799999999999998</v>
      </c>
      <c r="M1246" s="433">
        <v>2.59</v>
      </c>
      <c r="N1246" s="433">
        <v>2.82</v>
      </c>
    </row>
    <row r="1247" spans="2:14" ht="13">
      <c r="B1247" s="486">
        <v>42997</v>
      </c>
      <c r="C1247" s="487">
        <v>0.97</v>
      </c>
      <c r="D1247" s="487" t="s">
        <v>803</v>
      </c>
      <c r="E1247" s="487">
        <v>1.04</v>
      </c>
      <c r="F1247" s="487">
        <v>1.19</v>
      </c>
      <c r="G1247" s="487">
        <v>1.31</v>
      </c>
      <c r="H1247" s="487">
        <v>1.4</v>
      </c>
      <c r="I1247" s="487">
        <v>1.55</v>
      </c>
      <c r="J1247" s="487">
        <v>1.84</v>
      </c>
      <c r="K1247" s="487">
        <v>2.0699999999999998</v>
      </c>
      <c r="L1247" s="487">
        <v>2.2400000000000002</v>
      </c>
      <c r="M1247" s="487">
        <v>2.57</v>
      </c>
      <c r="N1247" s="487">
        <v>2.81</v>
      </c>
    </row>
    <row r="1248" spans="2:14" ht="13">
      <c r="B1248" s="432">
        <v>42996</v>
      </c>
      <c r="C1248" s="433">
        <v>0.96</v>
      </c>
      <c r="D1248" s="433" t="s">
        <v>803</v>
      </c>
      <c r="E1248" s="433">
        <v>1.05</v>
      </c>
      <c r="F1248" s="433">
        <v>1.18</v>
      </c>
      <c r="G1248" s="433">
        <v>1.3</v>
      </c>
      <c r="H1248" s="433">
        <v>1.4</v>
      </c>
      <c r="I1248" s="433">
        <v>1.54</v>
      </c>
      <c r="J1248" s="433">
        <v>1.83</v>
      </c>
      <c r="K1248" s="433">
        <v>2.06</v>
      </c>
      <c r="L1248" s="433">
        <v>2.23</v>
      </c>
      <c r="M1248" s="433">
        <v>2.56</v>
      </c>
      <c r="N1248" s="433">
        <v>2.8</v>
      </c>
    </row>
    <row r="1249" spans="2:14" ht="13">
      <c r="B1249" s="486">
        <v>42993</v>
      </c>
      <c r="C1249" s="487">
        <v>0.98</v>
      </c>
      <c r="D1249" s="487" t="s">
        <v>803</v>
      </c>
      <c r="E1249" s="487">
        <v>1.05</v>
      </c>
      <c r="F1249" s="487">
        <v>1.17</v>
      </c>
      <c r="G1249" s="487">
        <v>1.3</v>
      </c>
      <c r="H1249" s="487">
        <v>1.39</v>
      </c>
      <c r="I1249" s="487">
        <v>1.53</v>
      </c>
      <c r="J1249" s="487">
        <v>1.81</v>
      </c>
      <c r="K1249" s="487">
        <v>2.04</v>
      </c>
      <c r="L1249" s="487">
        <v>2.2000000000000002</v>
      </c>
      <c r="M1249" s="487">
        <v>2.52</v>
      </c>
      <c r="N1249" s="487">
        <v>2.77</v>
      </c>
    </row>
    <row r="1250" spans="2:14" ht="13">
      <c r="B1250" s="432">
        <v>42992</v>
      </c>
      <c r="C1250" s="433">
        <v>0.99</v>
      </c>
      <c r="D1250" s="433" t="s">
        <v>803</v>
      </c>
      <c r="E1250" s="433">
        <v>1.05</v>
      </c>
      <c r="F1250" s="433">
        <v>1.17</v>
      </c>
      <c r="G1250" s="433">
        <v>1.28</v>
      </c>
      <c r="H1250" s="433">
        <v>1.37</v>
      </c>
      <c r="I1250" s="433">
        <v>1.5</v>
      </c>
      <c r="J1250" s="433">
        <v>1.79</v>
      </c>
      <c r="K1250" s="433">
        <v>2.0099999999999998</v>
      </c>
      <c r="L1250" s="433">
        <v>2.2000000000000002</v>
      </c>
      <c r="M1250" s="433">
        <v>2.52</v>
      </c>
      <c r="N1250" s="433">
        <v>2.77</v>
      </c>
    </row>
    <row r="1251" spans="2:14" ht="13">
      <c r="B1251" s="486">
        <v>42991</v>
      </c>
      <c r="C1251" s="487">
        <v>0.99</v>
      </c>
      <c r="D1251" s="487" t="s">
        <v>803</v>
      </c>
      <c r="E1251" s="487">
        <v>1.04</v>
      </c>
      <c r="F1251" s="487">
        <v>1.1599999999999999</v>
      </c>
      <c r="G1251" s="487">
        <v>1.27</v>
      </c>
      <c r="H1251" s="487">
        <v>1.35</v>
      </c>
      <c r="I1251" s="487">
        <v>1.48</v>
      </c>
      <c r="J1251" s="487">
        <v>1.78</v>
      </c>
      <c r="K1251" s="487">
        <v>2.0099999999999998</v>
      </c>
      <c r="L1251" s="487">
        <v>2.2000000000000002</v>
      </c>
      <c r="M1251" s="487">
        <v>2.5299999999999998</v>
      </c>
      <c r="N1251" s="487">
        <v>2.79</v>
      </c>
    </row>
    <row r="1252" spans="2:14" ht="13">
      <c r="B1252" s="432">
        <v>42990</v>
      </c>
      <c r="C1252" s="433">
        <v>0.99</v>
      </c>
      <c r="D1252" s="433" t="s">
        <v>803</v>
      </c>
      <c r="E1252" s="433">
        <v>1.03</v>
      </c>
      <c r="F1252" s="433">
        <v>1.1599999999999999</v>
      </c>
      <c r="G1252" s="433">
        <v>1.27</v>
      </c>
      <c r="H1252" s="433">
        <v>1.33</v>
      </c>
      <c r="I1252" s="433">
        <v>1.46</v>
      </c>
      <c r="J1252" s="433">
        <v>1.75</v>
      </c>
      <c r="K1252" s="433">
        <v>1.99</v>
      </c>
      <c r="L1252" s="433">
        <v>2.17</v>
      </c>
      <c r="M1252" s="433">
        <v>2.52</v>
      </c>
      <c r="N1252" s="433">
        <v>2.78</v>
      </c>
    </row>
    <row r="1253" spans="2:14" ht="13">
      <c r="B1253" s="486">
        <v>42989</v>
      </c>
      <c r="C1253" s="487">
        <v>0.97</v>
      </c>
      <c r="D1253" s="487" t="s">
        <v>803</v>
      </c>
      <c r="E1253" s="487">
        <v>1.05</v>
      </c>
      <c r="F1253" s="487">
        <v>1.1599999999999999</v>
      </c>
      <c r="G1253" s="487">
        <v>1.24</v>
      </c>
      <c r="H1253" s="487">
        <v>1.32</v>
      </c>
      <c r="I1253" s="487">
        <v>1.44</v>
      </c>
      <c r="J1253" s="487">
        <v>1.71</v>
      </c>
      <c r="K1253" s="487">
        <v>1.96</v>
      </c>
      <c r="L1253" s="487">
        <v>2.14</v>
      </c>
      <c r="M1253" s="487">
        <v>2.4900000000000002</v>
      </c>
      <c r="N1253" s="487">
        <v>2.75</v>
      </c>
    </row>
    <row r="1254" spans="2:14" ht="13">
      <c r="B1254" s="432">
        <v>42986</v>
      </c>
      <c r="C1254" s="433">
        <v>0.96</v>
      </c>
      <c r="D1254" s="433" t="s">
        <v>803</v>
      </c>
      <c r="E1254" s="433">
        <v>1.04</v>
      </c>
      <c r="F1254" s="433">
        <v>1.1399999999999999</v>
      </c>
      <c r="G1254" s="433">
        <v>1.22</v>
      </c>
      <c r="H1254" s="433">
        <v>1.27</v>
      </c>
      <c r="I1254" s="433">
        <v>1.39</v>
      </c>
      <c r="J1254" s="433">
        <v>1.64</v>
      </c>
      <c r="K1254" s="433">
        <v>1.89</v>
      </c>
      <c r="L1254" s="433">
        <v>2.06</v>
      </c>
      <c r="M1254" s="433">
        <v>2.41</v>
      </c>
      <c r="N1254" s="433">
        <v>2.67</v>
      </c>
    </row>
    <row r="1255" spans="2:14" ht="13">
      <c r="B1255" s="486">
        <v>42985</v>
      </c>
      <c r="C1255" s="487">
        <v>0.98</v>
      </c>
      <c r="D1255" s="487" t="s">
        <v>803</v>
      </c>
      <c r="E1255" s="487">
        <v>1.05</v>
      </c>
      <c r="F1255" s="487">
        <v>1.1499999999999999</v>
      </c>
      <c r="G1255" s="487">
        <v>1.21</v>
      </c>
      <c r="H1255" s="487">
        <v>1.27</v>
      </c>
      <c r="I1255" s="487">
        <v>1.38</v>
      </c>
      <c r="J1255" s="487">
        <v>1.63</v>
      </c>
      <c r="K1255" s="487">
        <v>1.88</v>
      </c>
      <c r="L1255" s="487">
        <v>2.0499999999999998</v>
      </c>
      <c r="M1255" s="487">
        <v>2.4</v>
      </c>
      <c r="N1255" s="487">
        <v>2.66</v>
      </c>
    </row>
    <row r="1256" spans="2:14" ht="13">
      <c r="B1256" s="432">
        <v>42984</v>
      </c>
      <c r="C1256" s="433">
        <v>1.04</v>
      </c>
      <c r="D1256" s="433" t="s">
        <v>803</v>
      </c>
      <c r="E1256" s="433">
        <v>1.07</v>
      </c>
      <c r="F1256" s="433">
        <v>1.17</v>
      </c>
      <c r="G1256" s="433">
        <v>1.24</v>
      </c>
      <c r="H1256" s="433">
        <v>1.3</v>
      </c>
      <c r="I1256" s="433">
        <v>1.42</v>
      </c>
      <c r="J1256" s="433">
        <v>1.69</v>
      </c>
      <c r="K1256" s="433">
        <v>1.93</v>
      </c>
      <c r="L1256" s="433">
        <v>2.1</v>
      </c>
      <c r="M1256" s="433">
        <v>2.46</v>
      </c>
      <c r="N1256" s="433">
        <v>2.72</v>
      </c>
    </row>
    <row r="1257" spans="2:14" ht="13">
      <c r="B1257" s="486">
        <v>42983</v>
      </c>
      <c r="C1257" s="487">
        <v>1.3</v>
      </c>
      <c r="D1257" s="487" t="s">
        <v>803</v>
      </c>
      <c r="E1257" s="487">
        <v>1.03</v>
      </c>
      <c r="F1257" s="487">
        <v>1.1299999999999999</v>
      </c>
      <c r="G1257" s="487">
        <v>1.23</v>
      </c>
      <c r="H1257" s="487">
        <v>1.3</v>
      </c>
      <c r="I1257" s="487">
        <v>1.4</v>
      </c>
      <c r="J1257" s="487">
        <v>1.65</v>
      </c>
      <c r="K1257" s="487">
        <v>1.9</v>
      </c>
      <c r="L1257" s="487">
        <v>2.0699999999999998</v>
      </c>
      <c r="M1257" s="487">
        <v>2.4300000000000002</v>
      </c>
      <c r="N1257" s="487">
        <v>2.69</v>
      </c>
    </row>
    <row r="1258" spans="2:14" ht="13">
      <c r="B1258" s="432">
        <v>42979</v>
      </c>
      <c r="C1258" s="433">
        <v>0.96</v>
      </c>
      <c r="D1258" s="433" t="s">
        <v>803</v>
      </c>
      <c r="E1258" s="433">
        <v>1.02</v>
      </c>
      <c r="F1258" s="433">
        <v>1.1000000000000001</v>
      </c>
      <c r="G1258" s="433">
        <v>1.24</v>
      </c>
      <c r="H1258" s="433">
        <v>1.35</v>
      </c>
      <c r="I1258" s="433">
        <v>1.46</v>
      </c>
      <c r="J1258" s="433">
        <v>1.73</v>
      </c>
      <c r="K1258" s="433">
        <v>1.99</v>
      </c>
      <c r="L1258" s="433">
        <v>2.16</v>
      </c>
      <c r="M1258" s="433">
        <v>2.5099999999999998</v>
      </c>
      <c r="N1258" s="433">
        <v>2.77</v>
      </c>
    </row>
    <row r="1259" spans="2:14" ht="13">
      <c r="B1259" s="486">
        <v>42978</v>
      </c>
      <c r="C1259" s="487">
        <v>0.95</v>
      </c>
      <c r="D1259" s="487" t="s">
        <v>803</v>
      </c>
      <c r="E1259" s="487">
        <v>1.01</v>
      </c>
      <c r="F1259" s="487">
        <v>1.08</v>
      </c>
      <c r="G1259" s="487">
        <v>1.23</v>
      </c>
      <c r="H1259" s="487">
        <v>1.33</v>
      </c>
      <c r="I1259" s="487">
        <v>1.44</v>
      </c>
      <c r="J1259" s="487">
        <v>1.7</v>
      </c>
      <c r="K1259" s="487">
        <v>1.95</v>
      </c>
      <c r="L1259" s="487">
        <v>2.12</v>
      </c>
      <c r="M1259" s="487">
        <v>2.4700000000000002</v>
      </c>
      <c r="N1259" s="487">
        <v>2.73</v>
      </c>
    </row>
    <row r="1260" spans="2:14" ht="13">
      <c r="B1260" s="432">
        <v>42977</v>
      </c>
      <c r="C1260" s="433">
        <v>0.96</v>
      </c>
      <c r="D1260" s="433" t="s">
        <v>803</v>
      </c>
      <c r="E1260" s="433">
        <v>1.03</v>
      </c>
      <c r="F1260" s="433">
        <v>1.1100000000000001</v>
      </c>
      <c r="G1260" s="433">
        <v>1.23</v>
      </c>
      <c r="H1260" s="433">
        <v>1.33</v>
      </c>
      <c r="I1260" s="433">
        <v>1.44</v>
      </c>
      <c r="J1260" s="433">
        <v>1.72</v>
      </c>
      <c r="K1260" s="433">
        <v>1.97</v>
      </c>
      <c r="L1260" s="433">
        <v>2.15</v>
      </c>
      <c r="M1260" s="433">
        <v>2.4900000000000002</v>
      </c>
      <c r="N1260" s="433">
        <v>2.75</v>
      </c>
    </row>
    <row r="1261" spans="2:14" ht="13">
      <c r="B1261" s="486">
        <v>42976</v>
      </c>
      <c r="C1261" s="487">
        <v>0.96</v>
      </c>
      <c r="D1261" s="487" t="s">
        <v>803</v>
      </c>
      <c r="E1261" s="487">
        <v>1.03</v>
      </c>
      <c r="F1261" s="487">
        <v>1.1299999999999999</v>
      </c>
      <c r="G1261" s="487">
        <v>1.23</v>
      </c>
      <c r="H1261" s="487">
        <v>1.33</v>
      </c>
      <c r="I1261" s="487">
        <v>1.43</v>
      </c>
      <c r="J1261" s="487">
        <v>1.7</v>
      </c>
      <c r="K1261" s="487">
        <v>1.96</v>
      </c>
      <c r="L1261" s="487">
        <v>2.13</v>
      </c>
      <c r="M1261" s="487">
        <v>2.48</v>
      </c>
      <c r="N1261" s="487">
        <v>2.74</v>
      </c>
    </row>
    <row r="1262" spans="2:14" ht="13">
      <c r="B1262" s="432">
        <v>42975</v>
      </c>
      <c r="C1262" s="433">
        <v>0.99</v>
      </c>
      <c r="D1262" s="433" t="s">
        <v>803</v>
      </c>
      <c r="E1262" s="433">
        <v>0.98</v>
      </c>
      <c r="F1262" s="433">
        <v>1.1200000000000001</v>
      </c>
      <c r="G1262" s="433">
        <v>1.24</v>
      </c>
      <c r="H1262" s="433">
        <v>1.33</v>
      </c>
      <c r="I1262" s="433">
        <v>1.46</v>
      </c>
      <c r="J1262" s="433">
        <v>1.74</v>
      </c>
      <c r="K1262" s="433">
        <v>1.99</v>
      </c>
      <c r="L1262" s="433">
        <v>2.16</v>
      </c>
      <c r="M1262" s="433">
        <v>2.5099999999999998</v>
      </c>
      <c r="N1262" s="433">
        <v>2.76</v>
      </c>
    </row>
    <row r="1263" spans="2:14" ht="13">
      <c r="B1263" s="486">
        <v>42972</v>
      </c>
      <c r="C1263" s="487">
        <v>0.99</v>
      </c>
      <c r="D1263" s="487" t="s">
        <v>803</v>
      </c>
      <c r="E1263" s="487">
        <v>1.03</v>
      </c>
      <c r="F1263" s="487">
        <v>1.1100000000000001</v>
      </c>
      <c r="G1263" s="487">
        <v>1.23</v>
      </c>
      <c r="H1263" s="487">
        <v>1.35</v>
      </c>
      <c r="I1263" s="487">
        <v>1.47</v>
      </c>
      <c r="J1263" s="487">
        <v>1.77</v>
      </c>
      <c r="K1263" s="487">
        <v>2</v>
      </c>
      <c r="L1263" s="487">
        <v>2.17</v>
      </c>
      <c r="M1263" s="487">
        <v>2.5099999999999998</v>
      </c>
      <c r="N1263" s="487">
        <v>2.75</v>
      </c>
    </row>
    <row r="1264" spans="2:14" ht="13">
      <c r="B1264" s="432">
        <v>42971</v>
      </c>
      <c r="C1264" s="433">
        <v>0.98</v>
      </c>
      <c r="D1264" s="433" t="s">
        <v>803</v>
      </c>
      <c r="E1264" s="433">
        <v>1.02</v>
      </c>
      <c r="F1264" s="433">
        <v>1.1100000000000001</v>
      </c>
      <c r="G1264" s="433">
        <v>1.23</v>
      </c>
      <c r="H1264" s="433">
        <v>1.33</v>
      </c>
      <c r="I1264" s="433">
        <v>1.47</v>
      </c>
      <c r="J1264" s="433">
        <v>1.78</v>
      </c>
      <c r="K1264" s="433">
        <v>2.0099999999999998</v>
      </c>
      <c r="L1264" s="433">
        <v>2.19</v>
      </c>
      <c r="M1264" s="433">
        <v>2.5299999999999998</v>
      </c>
      <c r="N1264" s="433">
        <v>2.77</v>
      </c>
    </row>
    <row r="1265" spans="2:14" ht="13">
      <c r="B1265" s="486">
        <v>42970</v>
      </c>
      <c r="C1265" s="487">
        <v>0.98</v>
      </c>
      <c r="D1265" s="487" t="s">
        <v>803</v>
      </c>
      <c r="E1265" s="487">
        <v>1</v>
      </c>
      <c r="F1265" s="487">
        <v>1.1100000000000001</v>
      </c>
      <c r="G1265" s="487">
        <v>1.22</v>
      </c>
      <c r="H1265" s="487">
        <v>1.32</v>
      </c>
      <c r="I1265" s="487">
        <v>1.45</v>
      </c>
      <c r="J1265" s="487">
        <v>1.76</v>
      </c>
      <c r="K1265" s="487">
        <v>1.99</v>
      </c>
      <c r="L1265" s="487">
        <v>2.17</v>
      </c>
      <c r="M1265" s="487">
        <v>2.5099999999999998</v>
      </c>
      <c r="N1265" s="487">
        <v>2.75</v>
      </c>
    </row>
    <row r="1266" spans="2:14" ht="13">
      <c r="B1266" s="432">
        <v>42969</v>
      </c>
      <c r="C1266" s="433">
        <v>0.93</v>
      </c>
      <c r="D1266" s="433" t="s">
        <v>803</v>
      </c>
      <c r="E1266" s="433">
        <v>1</v>
      </c>
      <c r="F1266" s="433">
        <v>1.1299999999999999</v>
      </c>
      <c r="G1266" s="433">
        <v>1.24</v>
      </c>
      <c r="H1266" s="433">
        <v>1.33</v>
      </c>
      <c r="I1266" s="433">
        <v>1.48</v>
      </c>
      <c r="J1266" s="433">
        <v>1.8</v>
      </c>
      <c r="K1266" s="433">
        <v>2.04</v>
      </c>
      <c r="L1266" s="433">
        <v>2.2200000000000002</v>
      </c>
      <c r="M1266" s="433">
        <v>2.5499999999999998</v>
      </c>
      <c r="N1266" s="433">
        <v>2.79</v>
      </c>
    </row>
    <row r="1267" spans="2:14" ht="13">
      <c r="B1267" s="486">
        <v>42968</v>
      </c>
      <c r="C1267" s="487">
        <v>0.95</v>
      </c>
      <c r="D1267" s="487" t="s">
        <v>803</v>
      </c>
      <c r="E1267" s="487">
        <v>1</v>
      </c>
      <c r="F1267" s="487">
        <v>1.1100000000000001</v>
      </c>
      <c r="G1267" s="487">
        <v>1.23</v>
      </c>
      <c r="H1267" s="487">
        <v>1.32</v>
      </c>
      <c r="I1267" s="487">
        <v>1.46</v>
      </c>
      <c r="J1267" s="487">
        <v>1.76</v>
      </c>
      <c r="K1267" s="487">
        <v>2</v>
      </c>
      <c r="L1267" s="487">
        <v>2.1800000000000002</v>
      </c>
      <c r="M1267" s="487">
        <v>2.52</v>
      </c>
      <c r="N1267" s="487">
        <v>2.77</v>
      </c>
    </row>
    <row r="1268" spans="2:14" ht="13">
      <c r="B1268" s="432">
        <v>42965</v>
      </c>
      <c r="C1268" s="433">
        <v>0.97</v>
      </c>
      <c r="D1268" s="433" t="s">
        <v>803</v>
      </c>
      <c r="E1268" s="433">
        <v>1.02</v>
      </c>
      <c r="F1268" s="433">
        <v>1.1299999999999999</v>
      </c>
      <c r="G1268" s="433">
        <v>1.24</v>
      </c>
      <c r="H1268" s="433">
        <v>1.33</v>
      </c>
      <c r="I1268" s="433">
        <v>1.47</v>
      </c>
      <c r="J1268" s="433">
        <v>1.77</v>
      </c>
      <c r="K1268" s="433">
        <v>2.0099999999999998</v>
      </c>
      <c r="L1268" s="433">
        <v>2.19</v>
      </c>
      <c r="M1268" s="433">
        <v>2.54</v>
      </c>
      <c r="N1268" s="433">
        <v>2.78</v>
      </c>
    </row>
    <row r="1269" spans="2:14" ht="13">
      <c r="B1269" s="486">
        <v>42964</v>
      </c>
      <c r="C1269" s="487">
        <v>0.95</v>
      </c>
      <c r="D1269" s="487" t="s">
        <v>803</v>
      </c>
      <c r="E1269" s="487">
        <v>1</v>
      </c>
      <c r="F1269" s="487">
        <v>1.1100000000000001</v>
      </c>
      <c r="G1269" s="487">
        <v>1.24</v>
      </c>
      <c r="H1269" s="487">
        <v>1.32</v>
      </c>
      <c r="I1269" s="487">
        <v>1.46</v>
      </c>
      <c r="J1269" s="487">
        <v>1.76</v>
      </c>
      <c r="K1269" s="487">
        <v>2.0099999999999998</v>
      </c>
      <c r="L1269" s="487">
        <v>2.19</v>
      </c>
      <c r="M1269" s="487">
        <v>2.54</v>
      </c>
      <c r="N1269" s="487">
        <v>2.78</v>
      </c>
    </row>
    <row r="1270" spans="2:14" ht="13">
      <c r="B1270" s="432">
        <v>42963</v>
      </c>
      <c r="C1270" s="433">
        <v>0.97</v>
      </c>
      <c r="D1270" s="433" t="s">
        <v>803</v>
      </c>
      <c r="E1270" s="433">
        <v>1.02</v>
      </c>
      <c r="F1270" s="433">
        <v>1.1299999999999999</v>
      </c>
      <c r="G1270" s="433">
        <v>1.24</v>
      </c>
      <c r="H1270" s="433">
        <v>1.33</v>
      </c>
      <c r="I1270" s="433">
        <v>1.49</v>
      </c>
      <c r="J1270" s="433">
        <v>1.79</v>
      </c>
      <c r="K1270" s="433">
        <v>2.04</v>
      </c>
      <c r="L1270" s="433">
        <v>2.23</v>
      </c>
      <c r="M1270" s="433">
        <v>2.58</v>
      </c>
      <c r="N1270" s="433">
        <v>2.81</v>
      </c>
    </row>
    <row r="1271" spans="2:14" ht="13">
      <c r="B1271" s="486">
        <v>42962</v>
      </c>
      <c r="C1271" s="487">
        <v>0.97</v>
      </c>
      <c r="D1271" s="487" t="s">
        <v>803</v>
      </c>
      <c r="E1271" s="487">
        <v>1.04</v>
      </c>
      <c r="F1271" s="487">
        <v>1.1599999999999999</v>
      </c>
      <c r="G1271" s="487">
        <v>1.23</v>
      </c>
      <c r="H1271" s="487">
        <v>1.35</v>
      </c>
      <c r="I1271" s="487">
        <v>1.51</v>
      </c>
      <c r="J1271" s="487">
        <v>1.83</v>
      </c>
      <c r="K1271" s="487">
        <v>2.09</v>
      </c>
      <c r="L1271" s="487">
        <v>2.27</v>
      </c>
      <c r="M1271" s="487">
        <v>2.6</v>
      </c>
      <c r="N1271" s="487">
        <v>2.84</v>
      </c>
    </row>
    <row r="1272" spans="2:14" ht="13">
      <c r="B1272" s="432">
        <v>42961</v>
      </c>
      <c r="C1272" s="433">
        <v>0.95</v>
      </c>
      <c r="D1272" s="433" t="s">
        <v>803</v>
      </c>
      <c r="E1272" s="433">
        <v>1.02</v>
      </c>
      <c r="F1272" s="433">
        <v>1.1299999999999999</v>
      </c>
      <c r="G1272" s="433">
        <v>1.23</v>
      </c>
      <c r="H1272" s="433">
        <v>1.33</v>
      </c>
      <c r="I1272" s="433">
        <v>1.48</v>
      </c>
      <c r="J1272" s="433">
        <v>1.77</v>
      </c>
      <c r="K1272" s="433">
        <v>2.04</v>
      </c>
      <c r="L1272" s="433">
        <v>2.2200000000000002</v>
      </c>
      <c r="M1272" s="433">
        <v>2.57</v>
      </c>
      <c r="N1272" s="433">
        <v>2.81</v>
      </c>
    </row>
    <row r="1273" spans="2:14" ht="13">
      <c r="B1273" s="486">
        <v>42958</v>
      </c>
      <c r="C1273" s="487">
        <v>0.99</v>
      </c>
      <c r="D1273" s="487" t="s">
        <v>803</v>
      </c>
      <c r="E1273" s="487">
        <v>1.03</v>
      </c>
      <c r="F1273" s="487">
        <v>1.1399999999999999</v>
      </c>
      <c r="G1273" s="487">
        <v>1.21</v>
      </c>
      <c r="H1273" s="487">
        <v>1.3</v>
      </c>
      <c r="I1273" s="487">
        <v>1.43</v>
      </c>
      <c r="J1273" s="487">
        <v>1.74</v>
      </c>
      <c r="K1273" s="487">
        <v>2</v>
      </c>
      <c r="L1273" s="487">
        <v>2.19</v>
      </c>
      <c r="M1273" s="487">
        <v>2.5499999999999998</v>
      </c>
      <c r="N1273" s="487">
        <v>2.79</v>
      </c>
    </row>
    <row r="1274" spans="2:14" ht="13">
      <c r="B1274" s="432">
        <v>42957</v>
      </c>
      <c r="C1274" s="433">
        <v>1.02</v>
      </c>
      <c r="D1274" s="433" t="s">
        <v>803</v>
      </c>
      <c r="E1274" s="433">
        <v>1.05</v>
      </c>
      <c r="F1274" s="433">
        <v>1.1399999999999999</v>
      </c>
      <c r="G1274" s="433">
        <v>1.22</v>
      </c>
      <c r="H1274" s="433">
        <v>1.33</v>
      </c>
      <c r="I1274" s="433">
        <v>1.49</v>
      </c>
      <c r="J1274" s="433">
        <v>1.78</v>
      </c>
      <c r="K1274" s="433">
        <v>2.0299999999999998</v>
      </c>
      <c r="L1274" s="433">
        <v>2.2000000000000002</v>
      </c>
      <c r="M1274" s="433">
        <v>2.5499999999999998</v>
      </c>
      <c r="N1274" s="433">
        <v>2.79</v>
      </c>
    </row>
    <row r="1275" spans="2:14" ht="13">
      <c r="B1275" s="486">
        <v>42956</v>
      </c>
      <c r="C1275" s="487">
        <v>1.01</v>
      </c>
      <c r="D1275" s="487" t="s">
        <v>803</v>
      </c>
      <c r="E1275" s="487">
        <v>1.06</v>
      </c>
      <c r="F1275" s="487">
        <v>1.1499999999999999</v>
      </c>
      <c r="G1275" s="487">
        <v>1.21</v>
      </c>
      <c r="H1275" s="487">
        <v>1.33</v>
      </c>
      <c r="I1275" s="487">
        <v>1.5</v>
      </c>
      <c r="J1275" s="487">
        <v>1.81</v>
      </c>
      <c r="K1275" s="487">
        <v>2.06</v>
      </c>
      <c r="L1275" s="487">
        <v>2.2400000000000002</v>
      </c>
      <c r="M1275" s="487">
        <v>2.59</v>
      </c>
      <c r="N1275" s="487">
        <v>2.82</v>
      </c>
    </row>
    <row r="1276" spans="2:14" ht="13">
      <c r="B1276" s="432">
        <v>42955</v>
      </c>
      <c r="C1276" s="433">
        <v>1</v>
      </c>
      <c r="D1276" s="433" t="s">
        <v>803</v>
      </c>
      <c r="E1276" s="433">
        <v>1.06</v>
      </c>
      <c r="F1276" s="433">
        <v>1.1599999999999999</v>
      </c>
      <c r="G1276" s="433">
        <v>1.24</v>
      </c>
      <c r="H1276" s="433">
        <v>1.36</v>
      </c>
      <c r="I1276" s="433">
        <v>1.53</v>
      </c>
      <c r="J1276" s="433">
        <v>1.84</v>
      </c>
      <c r="K1276" s="433">
        <v>2.1</v>
      </c>
      <c r="L1276" s="433">
        <v>2.29</v>
      </c>
      <c r="M1276" s="433">
        <v>2.63</v>
      </c>
      <c r="N1276" s="433">
        <v>2.86</v>
      </c>
    </row>
    <row r="1277" spans="2:14" ht="13">
      <c r="B1277" s="486">
        <v>42954</v>
      </c>
      <c r="C1277" s="487">
        <v>0.99</v>
      </c>
      <c r="D1277" s="487" t="s">
        <v>803</v>
      </c>
      <c r="E1277" s="487">
        <v>1.02</v>
      </c>
      <c r="F1277" s="487">
        <v>1.1399999999999999</v>
      </c>
      <c r="G1277" s="487">
        <v>1.22</v>
      </c>
      <c r="H1277" s="487">
        <v>1.36</v>
      </c>
      <c r="I1277" s="487">
        <v>1.52</v>
      </c>
      <c r="J1277" s="487">
        <v>1.81</v>
      </c>
      <c r="K1277" s="487">
        <v>2.0699999999999998</v>
      </c>
      <c r="L1277" s="487">
        <v>2.2599999999999998</v>
      </c>
      <c r="M1277" s="487">
        <v>2.6</v>
      </c>
      <c r="N1277" s="487">
        <v>2.84</v>
      </c>
    </row>
    <row r="1278" spans="2:14" ht="13">
      <c r="B1278" s="432">
        <v>42951</v>
      </c>
      <c r="C1278" s="433">
        <v>1</v>
      </c>
      <c r="D1278" s="433" t="s">
        <v>803</v>
      </c>
      <c r="E1278" s="433">
        <v>1.08</v>
      </c>
      <c r="F1278" s="433">
        <v>1.1399999999999999</v>
      </c>
      <c r="G1278" s="433">
        <v>1.23</v>
      </c>
      <c r="H1278" s="433">
        <v>1.36</v>
      </c>
      <c r="I1278" s="433">
        <v>1.51</v>
      </c>
      <c r="J1278" s="433">
        <v>1.82</v>
      </c>
      <c r="K1278" s="433">
        <v>2.08</v>
      </c>
      <c r="L1278" s="433">
        <v>2.27</v>
      </c>
      <c r="M1278" s="433">
        <v>2.61</v>
      </c>
      <c r="N1278" s="433">
        <v>2.84</v>
      </c>
    </row>
    <row r="1279" spans="2:14" ht="13">
      <c r="B1279" s="486">
        <v>42950</v>
      </c>
      <c r="C1279" s="487">
        <v>1</v>
      </c>
      <c r="D1279" s="487" t="s">
        <v>803</v>
      </c>
      <c r="E1279" s="487">
        <v>1.08</v>
      </c>
      <c r="F1279" s="487">
        <v>1.1299999999999999</v>
      </c>
      <c r="G1279" s="487">
        <v>1.22</v>
      </c>
      <c r="H1279" s="487">
        <v>1.34</v>
      </c>
      <c r="I1279" s="487">
        <v>1.49</v>
      </c>
      <c r="J1279" s="487">
        <v>1.79</v>
      </c>
      <c r="K1279" s="487">
        <v>2.0499999999999998</v>
      </c>
      <c r="L1279" s="487">
        <v>2.2400000000000002</v>
      </c>
      <c r="M1279" s="487">
        <v>2.56</v>
      </c>
      <c r="N1279" s="487">
        <v>2.81</v>
      </c>
    </row>
    <row r="1280" spans="2:14" ht="13">
      <c r="B1280" s="432">
        <v>42949</v>
      </c>
      <c r="C1280" s="433">
        <v>1.02</v>
      </c>
      <c r="D1280" s="433" t="s">
        <v>803</v>
      </c>
      <c r="E1280" s="433">
        <v>1.08</v>
      </c>
      <c r="F1280" s="433">
        <v>1.1499999999999999</v>
      </c>
      <c r="G1280" s="433">
        <v>1.24</v>
      </c>
      <c r="H1280" s="433">
        <v>1.36</v>
      </c>
      <c r="I1280" s="433">
        <v>1.52</v>
      </c>
      <c r="J1280" s="433">
        <v>1.82</v>
      </c>
      <c r="K1280" s="433">
        <v>2.08</v>
      </c>
      <c r="L1280" s="433">
        <v>2.27</v>
      </c>
      <c r="M1280" s="433">
        <v>2.6</v>
      </c>
      <c r="N1280" s="433">
        <v>2.85</v>
      </c>
    </row>
    <row r="1281" spans="2:14" ht="13">
      <c r="B1281" s="486">
        <v>42948</v>
      </c>
      <c r="C1281" s="487">
        <v>1</v>
      </c>
      <c r="D1281" s="487" t="s">
        <v>803</v>
      </c>
      <c r="E1281" s="487">
        <v>1.08</v>
      </c>
      <c r="F1281" s="487">
        <v>1.1499999999999999</v>
      </c>
      <c r="G1281" s="487">
        <v>1.22</v>
      </c>
      <c r="H1281" s="487">
        <v>1.34</v>
      </c>
      <c r="I1281" s="487">
        <v>1.5</v>
      </c>
      <c r="J1281" s="487">
        <v>1.8</v>
      </c>
      <c r="K1281" s="487">
        <v>2.0699999999999998</v>
      </c>
      <c r="L1281" s="487">
        <v>2.2599999999999998</v>
      </c>
      <c r="M1281" s="487">
        <v>2.61</v>
      </c>
      <c r="N1281" s="487">
        <v>2.86</v>
      </c>
    </row>
    <row r="1282" spans="2:14" ht="13">
      <c r="B1282" s="432">
        <v>42947</v>
      </c>
      <c r="C1282" s="433">
        <v>1</v>
      </c>
      <c r="D1282" s="433" t="s">
        <v>803</v>
      </c>
      <c r="E1282" s="433">
        <v>1.07</v>
      </c>
      <c r="F1282" s="433">
        <v>1.1299999999999999</v>
      </c>
      <c r="G1282" s="433">
        <v>1.23</v>
      </c>
      <c r="H1282" s="433">
        <v>1.34</v>
      </c>
      <c r="I1282" s="433">
        <v>1.51</v>
      </c>
      <c r="J1282" s="433">
        <v>1.84</v>
      </c>
      <c r="K1282" s="433">
        <v>2.11</v>
      </c>
      <c r="L1282" s="433">
        <v>2.2999999999999998</v>
      </c>
      <c r="M1282" s="433">
        <v>2.66</v>
      </c>
      <c r="N1282" s="433">
        <v>2.89</v>
      </c>
    </row>
    <row r="1283" spans="2:14" ht="13">
      <c r="B1283" s="486">
        <v>42944</v>
      </c>
      <c r="C1283" s="487">
        <v>1</v>
      </c>
      <c r="D1283" s="487" t="s">
        <v>803</v>
      </c>
      <c r="E1283" s="487">
        <v>1.08</v>
      </c>
      <c r="F1283" s="487">
        <v>1.1299999999999999</v>
      </c>
      <c r="G1283" s="487">
        <v>1.22</v>
      </c>
      <c r="H1283" s="487">
        <v>1.34</v>
      </c>
      <c r="I1283" s="487">
        <v>1.51</v>
      </c>
      <c r="J1283" s="487">
        <v>1.83</v>
      </c>
      <c r="K1283" s="487">
        <v>2.1</v>
      </c>
      <c r="L1283" s="487">
        <v>2.2999999999999998</v>
      </c>
      <c r="M1283" s="487">
        <v>2.65</v>
      </c>
      <c r="N1283" s="487">
        <v>2.89</v>
      </c>
    </row>
    <row r="1284" spans="2:14" ht="13">
      <c r="B1284" s="432">
        <v>42943</v>
      </c>
      <c r="C1284" s="433">
        <v>1.01</v>
      </c>
      <c r="D1284" s="433" t="s">
        <v>803</v>
      </c>
      <c r="E1284" s="433">
        <v>1.1100000000000001</v>
      </c>
      <c r="F1284" s="433">
        <v>1.1299999999999999</v>
      </c>
      <c r="G1284" s="433">
        <v>1.22</v>
      </c>
      <c r="H1284" s="433">
        <v>1.36</v>
      </c>
      <c r="I1284" s="433">
        <v>1.52</v>
      </c>
      <c r="J1284" s="433">
        <v>1.84</v>
      </c>
      <c r="K1284" s="433">
        <v>2.12</v>
      </c>
      <c r="L1284" s="433">
        <v>2.3199999999999998</v>
      </c>
      <c r="M1284" s="433">
        <v>2.68</v>
      </c>
      <c r="N1284" s="433">
        <v>2.93</v>
      </c>
    </row>
    <row r="1285" spans="2:14" ht="13">
      <c r="B1285" s="486">
        <v>42942</v>
      </c>
      <c r="C1285" s="487">
        <v>1.02</v>
      </c>
      <c r="D1285" s="487" t="s">
        <v>803</v>
      </c>
      <c r="E1285" s="487">
        <v>1.1299999999999999</v>
      </c>
      <c r="F1285" s="487">
        <v>1.1399999999999999</v>
      </c>
      <c r="G1285" s="487">
        <v>1.23</v>
      </c>
      <c r="H1285" s="487">
        <v>1.36</v>
      </c>
      <c r="I1285" s="487">
        <v>1.5</v>
      </c>
      <c r="J1285" s="487">
        <v>1.83</v>
      </c>
      <c r="K1285" s="487">
        <v>2.09</v>
      </c>
      <c r="L1285" s="487">
        <v>2.29</v>
      </c>
      <c r="M1285" s="487">
        <v>2.65</v>
      </c>
      <c r="N1285" s="487">
        <v>2.89</v>
      </c>
    </row>
    <row r="1286" spans="2:14" ht="13">
      <c r="B1286" s="432">
        <v>42941</v>
      </c>
      <c r="C1286" s="433">
        <v>0.96</v>
      </c>
      <c r="D1286" s="433" t="s">
        <v>803</v>
      </c>
      <c r="E1286" s="433">
        <v>1.18</v>
      </c>
      <c r="F1286" s="433">
        <v>1.1499999999999999</v>
      </c>
      <c r="G1286" s="433">
        <v>1.24</v>
      </c>
      <c r="H1286" s="433">
        <v>1.4</v>
      </c>
      <c r="I1286" s="433">
        <v>1.56</v>
      </c>
      <c r="J1286" s="433">
        <v>1.9</v>
      </c>
      <c r="K1286" s="433">
        <v>2.15</v>
      </c>
      <c r="L1286" s="433">
        <v>2.33</v>
      </c>
      <c r="M1286" s="433">
        <v>2.67</v>
      </c>
      <c r="N1286" s="433">
        <v>2.91</v>
      </c>
    </row>
    <row r="1287" spans="2:14" ht="13">
      <c r="B1287" s="486">
        <v>42940</v>
      </c>
      <c r="C1287" s="487">
        <v>1</v>
      </c>
      <c r="D1287" s="487" t="s">
        <v>803</v>
      </c>
      <c r="E1287" s="487">
        <v>1.17</v>
      </c>
      <c r="F1287" s="487">
        <v>1.1200000000000001</v>
      </c>
      <c r="G1287" s="487">
        <v>1.23</v>
      </c>
      <c r="H1287" s="487">
        <v>1.37</v>
      </c>
      <c r="I1287" s="487">
        <v>1.53</v>
      </c>
      <c r="J1287" s="487">
        <v>1.83</v>
      </c>
      <c r="K1287" s="487">
        <v>2.0699999999999998</v>
      </c>
      <c r="L1287" s="487">
        <v>2.2599999999999998</v>
      </c>
      <c r="M1287" s="487">
        <v>2.59</v>
      </c>
      <c r="N1287" s="487">
        <v>2.83</v>
      </c>
    </row>
    <row r="1288" spans="2:14" ht="13">
      <c r="B1288" s="432">
        <v>42937</v>
      </c>
      <c r="C1288" s="433">
        <v>1</v>
      </c>
      <c r="D1288" s="433" t="s">
        <v>803</v>
      </c>
      <c r="E1288" s="433">
        <v>1.1599999999999999</v>
      </c>
      <c r="F1288" s="433">
        <v>1.1000000000000001</v>
      </c>
      <c r="G1288" s="433">
        <v>1.22</v>
      </c>
      <c r="H1288" s="433">
        <v>1.36</v>
      </c>
      <c r="I1288" s="433">
        <v>1.5</v>
      </c>
      <c r="J1288" s="433">
        <v>1.81</v>
      </c>
      <c r="K1288" s="433">
        <v>2.0499999999999998</v>
      </c>
      <c r="L1288" s="433">
        <v>2.2400000000000002</v>
      </c>
      <c r="M1288" s="433">
        <v>2.57</v>
      </c>
      <c r="N1288" s="433">
        <v>2.81</v>
      </c>
    </row>
    <row r="1289" spans="2:14" ht="13">
      <c r="B1289" s="486">
        <v>42936</v>
      </c>
      <c r="C1289" s="487">
        <v>1</v>
      </c>
      <c r="D1289" s="487" t="s">
        <v>803</v>
      </c>
      <c r="E1289" s="487">
        <v>1.1499999999999999</v>
      </c>
      <c r="F1289" s="487">
        <v>1.1200000000000001</v>
      </c>
      <c r="G1289" s="487">
        <v>1.22</v>
      </c>
      <c r="H1289" s="487">
        <v>1.37</v>
      </c>
      <c r="I1289" s="487">
        <v>1.51</v>
      </c>
      <c r="J1289" s="487">
        <v>1.82</v>
      </c>
      <c r="K1289" s="487">
        <v>2.08</v>
      </c>
      <c r="L1289" s="487">
        <v>2.27</v>
      </c>
      <c r="M1289" s="487">
        <v>2.6</v>
      </c>
      <c r="N1289" s="487">
        <v>2.83</v>
      </c>
    </row>
    <row r="1290" spans="2:14" ht="13">
      <c r="B1290" s="432">
        <v>42935</v>
      </c>
      <c r="C1290" s="433">
        <v>0.99</v>
      </c>
      <c r="D1290" s="433" t="s">
        <v>803</v>
      </c>
      <c r="E1290" s="433">
        <v>1.1100000000000001</v>
      </c>
      <c r="F1290" s="433">
        <v>1.1200000000000001</v>
      </c>
      <c r="G1290" s="433">
        <v>1.23</v>
      </c>
      <c r="H1290" s="433">
        <v>1.37</v>
      </c>
      <c r="I1290" s="433">
        <v>1.52</v>
      </c>
      <c r="J1290" s="433">
        <v>1.83</v>
      </c>
      <c r="K1290" s="433">
        <v>2.09</v>
      </c>
      <c r="L1290" s="433">
        <v>2.27</v>
      </c>
      <c r="M1290" s="433">
        <v>2.61</v>
      </c>
      <c r="N1290" s="433">
        <v>2.85</v>
      </c>
    </row>
    <row r="1291" spans="2:14" ht="13">
      <c r="B1291" s="486">
        <v>42934</v>
      </c>
      <c r="C1291" s="487">
        <v>0.95</v>
      </c>
      <c r="D1291" s="487" t="s">
        <v>803</v>
      </c>
      <c r="E1291" s="487">
        <v>1.07</v>
      </c>
      <c r="F1291" s="487">
        <v>1.1100000000000001</v>
      </c>
      <c r="G1291" s="487">
        <v>1.19</v>
      </c>
      <c r="H1291" s="487">
        <v>1.36</v>
      </c>
      <c r="I1291" s="487">
        <v>1.52</v>
      </c>
      <c r="J1291" s="487">
        <v>1.82</v>
      </c>
      <c r="K1291" s="487">
        <v>2.08</v>
      </c>
      <c r="L1291" s="487">
        <v>2.27</v>
      </c>
      <c r="M1291" s="487">
        <v>2.61</v>
      </c>
      <c r="N1291" s="487">
        <v>2.85</v>
      </c>
    </row>
    <row r="1292" spans="2:14" ht="13">
      <c r="B1292" s="432">
        <v>42933</v>
      </c>
      <c r="C1292" s="433">
        <v>0.95</v>
      </c>
      <c r="D1292" s="433" t="s">
        <v>803</v>
      </c>
      <c r="E1292" s="433">
        <v>1.07</v>
      </c>
      <c r="F1292" s="433">
        <v>1.1000000000000001</v>
      </c>
      <c r="G1292" s="433">
        <v>1.22</v>
      </c>
      <c r="H1292" s="433">
        <v>1.36</v>
      </c>
      <c r="I1292" s="433">
        <v>1.53</v>
      </c>
      <c r="J1292" s="433">
        <v>1.86</v>
      </c>
      <c r="K1292" s="433">
        <v>2.12</v>
      </c>
      <c r="L1292" s="433">
        <v>2.31</v>
      </c>
      <c r="M1292" s="433">
        <v>2.65</v>
      </c>
      <c r="N1292" s="433">
        <v>2.89</v>
      </c>
    </row>
    <row r="1293" spans="2:14" ht="13">
      <c r="B1293" s="486">
        <v>42930</v>
      </c>
      <c r="C1293" s="487">
        <v>0.93</v>
      </c>
      <c r="D1293" s="487" t="s">
        <v>803</v>
      </c>
      <c r="E1293" s="487">
        <v>1.04</v>
      </c>
      <c r="F1293" s="487">
        <v>1.1200000000000001</v>
      </c>
      <c r="G1293" s="487">
        <v>1.22</v>
      </c>
      <c r="H1293" s="487">
        <v>1.35</v>
      </c>
      <c r="I1293" s="487">
        <v>1.54</v>
      </c>
      <c r="J1293" s="487">
        <v>1.87</v>
      </c>
      <c r="K1293" s="487">
        <v>2.13</v>
      </c>
      <c r="L1293" s="487">
        <v>2.33</v>
      </c>
      <c r="M1293" s="487">
        <v>2.67</v>
      </c>
      <c r="N1293" s="487">
        <v>2.91</v>
      </c>
    </row>
    <row r="1294" spans="2:14" ht="13">
      <c r="B1294" s="432">
        <v>42929</v>
      </c>
      <c r="C1294" s="433">
        <v>0.95</v>
      </c>
      <c r="D1294" s="433" t="s">
        <v>803</v>
      </c>
      <c r="E1294" s="433">
        <v>1.05</v>
      </c>
      <c r="F1294" s="433">
        <v>1.1399999999999999</v>
      </c>
      <c r="G1294" s="433">
        <v>1.23</v>
      </c>
      <c r="H1294" s="433">
        <v>1.37</v>
      </c>
      <c r="I1294" s="433">
        <v>1.55</v>
      </c>
      <c r="J1294" s="433">
        <v>1.89</v>
      </c>
      <c r="K1294" s="433">
        <v>2.16</v>
      </c>
      <c r="L1294" s="433">
        <v>2.35</v>
      </c>
      <c r="M1294" s="433">
        <v>2.69</v>
      </c>
      <c r="N1294" s="433">
        <v>2.92</v>
      </c>
    </row>
    <row r="1295" spans="2:14" ht="13">
      <c r="B1295" s="486">
        <v>42928</v>
      </c>
      <c r="C1295" s="487">
        <v>0.94</v>
      </c>
      <c r="D1295" s="487" t="s">
        <v>803</v>
      </c>
      <c r="E1295" s="487">
        <v>1.05</v>
      </c>
      <c r="F1295" s="487">
        <v>1.1299999999999999</v>
      </c>
      <c r="G1295" s="487">
        <v>1.21</v>
      </c>
      <c r="H1295" s="487">
        <v>1.35</v>
      </c>
      <c r="I1295" s="487">
        <v>1.53</v>
      </c>
      <c r="J1295" s="487">
        <v>1.88</v>
      </c>
      <c r="K1295" s="487">
        <v>2.14</v>
      </c>
      <c r="L1295" s="487">
        <v>2.33</v>
      </c>
      <c r="M1295" s="487">
        <v>2.65</v>
      </c>
      <c r="N1295" s="487">
        <v>2.89</v>
      </c>
    </row>
    <row r="1296" spans="2:14" ht="13">
      <c r="B1296" s="432">
        <v>42927</v>
      </c>
      <c r="C1296" s="433">
        <v>0.97</v>
      </c>
      <c r="D1296" s="433" t="s">
        <v>803</v>
      </c>
      <c r="E1296" s="433">
        <v>1.05</v>
      </c>
      <c r="F1296" s="433">
        <v>1.1399999999999999</v>
      </c>
      <c r="G1296" s="433">
        <v>1.2</v>
      </c>
      <c r="H1296" s="433">
        <v>1.37</v>
      </c>
      <c r="I1296" s="433">
        <v>1.57</v>
      </c>
      <c r="J1296" s="433">
        <v>1.92</v>
      </c>
      <c r="K1296" s="433">
        <v>2.1800000000000002</v>
      </c>
      <c r="L1296" s="433">
        <v>2.37</v>
      </c>
      <c r="M1296" s="433">
        <v>2.69</v>
      </c>
      <c r="N1296" s="433">
        <v>2.92</v>
      </c>
    </row>
    <row r="1297" spans="2:14" ht="13">
      <c r="B1297" s="486">
        <v>42926</v>
      </c>
      <c r="C1297" s="487">
        <v>0.95</v>
      </c>
      <c r="D1297" s="487" t="s">
        <v>803</v>
      </c>
      <c r="E1297" s="487">
        <v>1.04</v>
      </c>
      <c r="F1297" s="487">
        <v>1.1299999999999999</v>
      </c>
      <c r="G1297" s="487">
        <v>1.23</v>
      </c>
      <c r="H1297" s="487">
        <v>1.4</v>
      </c>
      <c r="I1297" s="487">
        <v>1.59</v>
      </c>
      <c r="J1297" s="487">
        <v>1.93</v>
      </c>
      <c r="K1297" s="487">
        <v>2.2000000000000002</v>
      </c>
      <c r="L1297" s="487">
        <v>2.38</v>
      </c>
      <c r="M1297" s="487">
        <v>2.7</v>
      </c>
      <c r="N1297" s="487">
        <v>2.93</v>
      </c>
    </row>
    <row r="1298" spans="2:14" ht="13">
      <c r="B1298" s="432">
        <v>42923</v>
      </c>
      <c r="C1298" s="433">
        <v>0.94</v>
      </c>
      <c r="D1298" s="433" t="s">
        <v>803</v>
      </c>
      <c r="E1298" s="433">
        <v>1.05</v>
      </c>
      <c r="F1298" s="433">
        <v>1.1399999999999999</v>
      </c>
      <c r="G1298" s="433">
        <v>1.22</v>
      </c>
      <c r="H1298" s="433">
        <v>1.4</v>
      </c>
      <c r="I1298" s="433">
        <v>1.6</v>
      </c>
      <c r="J1298" s="433">
        <v>1.95</v>
      </c>
      <c r="K1298" s="433">
        <v>2.2200000000000002</v>
      </c>
      <c r="L1298" s="433">
        <v>2.39</v>
      </c>
      <c r="M1298" s="433">
        <v>2.71</v>
      </c>
      <c r="N1298" s="433">
        <v>2.93</v>
      </c>
    </row>
    <row r="1299" spans="2:14" ht="13">
      <c r="B1299" s="486">
        <v>42922</v>
      </c>
      <c r="C1299" s="487">
        <v>0.95</v>
      </c>
      <c r="D1299" s="487" t="s">
        <v>803</v>
      </c>
      <c r="E1299" s="487">
        <v>1.04</v>
      </c>
      <c r="F1299" s="487">
        <v>1.1399999999999999</v>
      </c>
      <c r="G1299" s="487">
        <v>1.23</v>
      </c>
      <c r="H1299" s="487">
        <v>1.4</v>
      </c>
      <c r="I1299" s="487">
        <v>1.6</v>
      </c>
      <c r="J1299" s="487">
        <v>1.94</v>
      </c>
      <c r="K1299" s="487">
        <v>2.21</v>
      </c>
      <c r="L1299" s="487">
        <v>2.37</v>
      </c>
      <c r="M1299" s="487">
        <v>2.68</v>
      </c>
      <c r="N1299" s="487">
        <v>2.9</v>
      </c>
    </row>
    <row r="1300" spans="2:14" ht="13">
      <c r="B1300" s="432">
        <v>42921</v>
      </c>
      <c r="C1300" s="433">
        <v>0.97</v>
      </c>
      <c r="D1300" s="433" t="s">
        <v>803</v>
      </c>
      <c r="E1300" s="433">
        <v>1.05</v>
      </c>
      <c r="F1300" s="433">
        <v>1.1499999999999999</v>
      </c>
      <c r="G1300" s="433">
        <v>1.24</v>
      </c>
      <c r="H1300" s="433">
        <v>1.41</v>
      </c>
      <c r="I1300" s="433">
        <v>1.59</v>
      </c>
      <c r="J1300" s="433">
        <v>1.92</v>
      </c>
      <c r="K1300" s="433">
        <v>2.17</v>
      </c>
      <c r="L1300" s="433">
        <v>2.33</v>
      </c>
      <c r="M1300" s="433">
        <v>2.63</v>
      </c>
      <c r="N1300" s="433">
        <v>2.85</v>
      </c>
    </row>
    <row r="1301" spans="2:14" ht="13">
      <c r="B1301" s="486">
        <v>42919</v>
      </c>
      <c r="C1301" s="487">
        <v>0.96</v>
      </c>
      <c r="D1301" s="487" t="s">
        <v>803</v>
      </c>
      <c r="E1301" s="487">
        <v>1.06</v>
      </c>
      <c r="F1301" s="487">
        <v>1.1299999999999999</v>
      </c>
      <c r="G1301" s="487">
        <v>1.24</v>
      </c>
      <c r="H1301" s="487">
        <v>1.41</v>
      </c>
      <c r="I1301" s="487">
        <v>1.6</v>
      </c>
      <c r="J1301" s="487">
        <v>1.93</v>
      </c>
      <c r="K1301" s="487">
        <v>2.19</v>
      </c>
      <c r="L1301" s="487">
        <v>2.35</v>
      </c>
      <c r="M1301" s="487">
        <v>2.65</v>
      </c>
      <c r="N1301" s="487">
        <v>2.86</v>
      </c>
    </row>
    <row r="1302" spans="2:14" ht="13">
      <c r="B1302" s="432">
        <v>42916</v>
      </c>
      <c r="C1302" s="433">
        <v>0.84</v>
      </c>
      <c r="D1302" s="433" t="s">
        <v>803</v>
      </c>
      <c r="E1302" s="433">
        <v>1.03</v>
      </c>
      <c r="F1302" s="433">
        <v>1.1399999999999999</v>
      </c>
      <c r="G1302" s="433">
        <v>1.24</v>
      </c>
      <c r="H1302" s="433">
        <v>1.38</v>
      </c>
      <c r="I1302" s="433">
        <v>1.55</v>
      </c>
      <c r="J1302" s="433">
        <v>1.89</v>
      </c>
      <c r="K1302" s="433">
        <v>2.14</v>
      </c>
      <c r="L1302" s="433">
        <v>2.31</v>
      </c>
      <c r="M1302" s="433">
        <v>2.61</v>
      </c>
      <c r="N1302" s="433">
        <v>2.84</v>
      </c>
    </row>
    <row r="1303" spans="2:14" ht="13">
      <c r="B1303" s="486">
        <v>42915</v>
      </c>
      <c r="C1303" s="487">
        <v>0.88</v>
      </c>
      <c r="D1303" s="487" t="s">
        <v>803</v>
      </c>
      <c r="E1303" s="487">
        <v>1.04</v>
      </c>
      <c r="F1303" s="487">
        <v>1.1399999999999999</v>
      </c>
      <c r="G1303" s="487">
        <v>1.23</v>
      </c>
      <c r="H1303" s="487">
        <v>1.38</v>
      </c>
      <c r="I1303" s="487">
        <v>1.53</v>
      </c>
      <c r="J1303" s="487">
        <v>1.85</v>
      </c>
      <c r="K1303" s="487">
        <v>2.1</v>
      </c>
      <c r="L1303" s="487">
        <v>2.27</v>
      </c>
      <c r="M1303" s="487">
        <v>2.59</v>
      </c>
      <c r="N1303" s="487">
        <v>2.82</v>
      </c>
    </row>
    <row r="1304" spans="2:14" ht="13">
      <c r="B1304" s="432">
        <v>42914</v>
      </c>
      <c r="C1304" s="433">
        <v>0.89</v>
      </c>
      <c r="D1304" s="433" t="s">
        <v>803</v>
      </c>
      <c r="E1304" s="433">
        <v>1.02</v>
      </c>
      <c r="F1304" s="433">
        <v>1.1200000000000001</v>
      </c>
      <c r="G1304" s="433">
        <v>1.21</v>
      </c>
      <c r="H1304" s="433">
        <v>1.34</v>
      </c>
      <c r="I1304" s="433">
        <v>1.51</v>
      </c>
      <c r="J1304" s="433">
        <v>1.81</v>
      </c>
      <c r="K1304" s="433">
        <v>2.0499999999999998</v>
      </c>
      <c r="L1304" s="433">
        <v>2.2200000000000002</v>
      </c>
      <c r="M1304" s="433">
        <v>2.5499999999999998</v>
      </c>
      <c r="N1304" s="433">
        <v>2.77</v>
      </c>
    </row>
    <row r="1305" spans="2:14" ht="13">
      <c r="B1305" s="486">
        <v>42913</v>
      </c>
      <c r="C1305" s="487">
        <v>0.89</v>
      </c>
      <c r="D1305" s="487" t="s">
        <v>803</v>
      </c>
      <c r="E1305" s="487">
        <v>1</v>
      </c>
      <c r="F1305" s="487">
        <v>1.1299999999999999</v>
      </c>
      <c r="G1305" s="487">
        <v>1.22</v>
      </c>
      <c r="H1305" s="487">
        <v>1.38</v>
      </c>
      <c r="I1305" s="487">
        <v>1.53</v>
      </c>
      <c r="J1305" s="487">
        <v>1.83</v>
      </c>
      <c r="K1305" s="487">
        <v>2.04</v>
      </c>
      <c r="L1305" s="487">
        <v>2.21</v>
      </c>
      <c r="M1305" s="487">
        <v>2.52</v>
      </c>
      <c r="N1305" s="487">
        <v>2.75</v>
      </c>
    </row>
    <row r="1306" spans="2:14" ht="13">
      <c r="B1306" s="432">
        <v>42912</v>
      </c>
      <c r="C1306" s="433">
        <v>0.81</v>
      </c>
      <c r="D1306" s="433" t="s">
        <v>803</v>
      </c>
      <c r="E1306" s="433">
        <v>0.99</v>
      </c>
      <c r="F1306" s="433">
        <v>1.1000000000000001</v>
      </c>
      <c r="G1306" s="433">
        <v>1.2</v>
      </c>
      <c r="H1306" s="433">
        <v>1.36</v>
      </c>
      <c r="I1306" s="433">
        <v>1.48</v>
      </c>
      <c r="J1306" s="433">
        <v>1.77</v>
      </c>
      <c r="K1306" s="433">
        <v>1.97</v>
      </c>
      <c r="L1306" s="433">
        <v>2.14</v>
      </c>
      <c r="M1306" s="433">
        <v>2.46</v>
      </c>
      <c r="N1306" s="433">
        <v>2.7</v>
      </c>
    </row>
    <row r="1307" spans="2:14" ht="13">
      <c r="B1307" s="486">
        <v>42909</v>
      </c>
      <c r="C1307" s="487">
        <v>0.76</v>
      </c>
      <c r="D1307" s="487" t="s">
        <v>803</v>
      </c>
      <c r="E1307" s="487">
        <v>0.97</v>
      </c>
      <c r="F1307" s="487">
        <v>1.1000000000000001</v>
      </c>
      <c r="G1307" s="487">
        <v>1.21</v>
      </c>
      <c r="H1307" s="487">
        <v>1.34</v>
      </c>
      <c r="I1307" s="487">
        <v>1.48</v>
      </c>
      <c r="J1307" s="487">
        <v>1.77</v>
      </c>
      <c r="K1307" s="487">
        <v>1.98</v>
      </c>
      <c r="L1307" s="487">
        <v>2.15</v>
      </c>
      <c r="M1307" s="487">
        <v>2.48</v>
      </c>
      <c r="N1307" s="487">
        <v>2.71</v>
      </c>
    </row>
    <row r="1308" spans="2:14" ht="13">
      <c r="B1308" s="432">
        <v>42908</v>
      </c>
      <c r="C1308" s="433">
        <v>0.8</v>
      </c>
      <c r="D1308" s="433" t="s">
        <v>803</v>
      </c>
      <c r="E1308" s="433">
        <v>0.96</v>
      </c>
      <c r="F1308" s="433">
        <v>1.1000000000000001</v>
      </c>
      <c r="G1308" s="433">
        <v>1.22</v>
      </c>
      <c r="H1308" s="433">
        <v>1.34</v>
      </c>
      <c r="I1308" s="433">
        <v>1.48</v>
      </c>
      <c r="J1308" s="433">
        <v>1.76</v>
      </c>
      <c r="K1308" s="433">
        <v>1.98</v>
      </c>
      <c r="L1308" s="433">
        <v>2.15</v>
      </c>
      <c r="M1308" s="433">
        <v>2.4700000000000002</v>
      </c>
      <c r="N1308" s="433">
        <v>2.72</v>
      </c>
    </row>
    <row r="1309" spans="2:14" ht="13">
      <c r="B1309" s="486">
        <v>42907</v>
      </c>
      <c r="C1309" s="487">
        <v>0.85</v>
      </c>
      <c r="D1309" s="487" t="s">
        <v>803</v>
      </c>
      <c r="E1309" s="487">
        <v>0.99</v>
      </c>
      <c r="F1309" s="487">
        <v>1.1200000000000001</v>
      </c>
      <c r="G1309" s="487">
        <v>1.22</v>
      </c>
      <c r="H1309" s="487">
        <v>1.36</v>
      </c>
      <c r="I1309" s="487">
        <v>1.5</v>
      </c>
      <c r="J1309" s="487">
        <v>1.78</v>
      </c>
      <c r="K1309" s="487">
        <v>2</v>
      </c>
      <c r="L1309" s="487">
        <v>2.16</v>
      </c>
      <c r="M1309" s="487">
        <v>2.48</v>
      </c>
      <c r="N1309" s="487">
        <v>2.73</v>
      </c>
    </row>
    <row r="1310" spans="2:14" ht="13">
      <c r="B1310" s="432">
        <v>42906</v>
      </c>
      <c r="C1310" s="433">
        <v>0.88</v>
      </c>
      <c r="D1310" s="433" t="s">
        <v>803</v>
      </c>
      <c r="E1310" s="433">
        <v>1.01</v>
      </c>
      <c r="F1310" s="433">
        <v>1.1399999999999999</v>
      </c>
      <c r="G1310" s="433">
        <v>1.22</v>
      </c>
      <c r="H1310" s="433">
        <v>1.36</v>
      </c>
      <c r="I1310" s="433">
        <v>1.5</v>
      </c>
      <c r="J1310" s="433">
        <v>1.77</v>
      </c>
      <c r="K1310" s="433">
        <v>1.99</v>
      </c>
      <c r="L1310" s="433">
        <v>2.16</v>
      </c>
      <c r="M1310" s="433">
        <v>2.4900000000000002</v>
      </c>
      <c r="N1310" s="433">
        <v>2.74</v>
      </c>
    </row>
    <row r="1311" spans="2:14" ht="13">
      <c r="B1311" s="486">
        <v>42905</v>
      </c>
      <c r="C1311" s="487">
        <v>0.85</v>
      </c>
      <c r="D1311" s="487" t="s">
        <v>803</v>
      </c>
      <c r="E1311" s="487">
        <v>1.02</v>
      </c>
      <c r="F1311" s="487">
        <v>1.1299999999999999</v>
      </c>
      <c r="G1311" s="487">
        <v>1.22</v>
      </c>
      <c r="H1311" s="487">
        <v>1.36</v>
      </c>
      <c r="I1311" s="487">
        <v>1.52</v>
      </c>
      <c r="J1311" s="487">
        <v>1.8</v>
      </c>
      <c r="K1311" s="487">
        <v>2.02</v>
      </c>
      <c r="L1311" s="487">
        <v>2.19</v>
      </c>
      <c r="M1311" s="487">
        <v>2.5299999999999998</v>
      </c>
      <c r="N1311" s="487">
        <v>2.79</v>
      </c>
    </row>
    <row r="1312" spans="2:14" ht="13">
      <c r="B1312" s="432">
        <v>42902</v>
      </c>
      <c r="C1312" s="433">
        <v>0.85</v>
      </c>
      <c r="D1312" s="433" t="s">
        <v>803</v>
      </c>
      <c r="E1312" s="433">
        <v>1.03</v>
      </c>
      <c r="F1312" s="433">
        <v>1.1299999999999999</v>
      </c>
      <c r="G1312" s="433">
        <v>1.21</v>
      </c>
      <c r="H1312" s="433">
        <v>1.32</v>
      </c>
      <c r="I1312" s="433">
        <v>1.48</v>
      </c>
      <c r="J1312" s="433">
        <v>1.75</v>
      </c>
      <c r="K1312" s="433">
        <v>1.97</v>
      </c>
      <c r="L1312" s="433">
        <v>2.16</v>
      </c>
      <c r="M1312" s="433">
        <v>2.52</v>
      </c>
      <c r="N1312" s="433">
        <v>2.78</v>
      </c>
    </row>
    <row r="1313" spans="2:14" ht="13">
      <c r="B1313" s="486">
        <v>42901</v>
      </c>
      <c r="C1313" s="487">
        <v>0.86</v>
      </c>
      <c r="D1313" s="487" t="s">
        <v>803</v>
      </c>
      <c r="E1313" s="487">
        <v>1.02</v>
      </c>
      <c r="F1313" s="487">
        <v>1.1299999999999999</v>
      </c>
      <c r="G1313" s="487">
        <v>1.21</v>
      </c>
      <c r="H1313" s="487">
        <v>1.35</v>
      </c>
      <c r="I1313" s="487">
        <v>1.49</v>
      </c>
      <c r="J1313" s="487">
        <v>1.76</v>
      </c>
      <c r="K1313" s="487">
        <v>1.98</v>
      </c>
      <c r="L1313" s="487">
        <v>2.16</v>
      </c>
      <c r="M1313" s="487">
        <v>2.52</v>
      </c>
      <c r="N1313" s="487">
        <v>2.78</v>
      </c>
    </row>
    <row r="1314" spans="2:14" ht="13">
      <c r="B1314" s="432">
        <v>42900</v>
      </c>
      <c r="C1314" s="433">
        <v>0.9</v>
      </c>
      <c r="D1314" s="433" t="s">
        <v>803</v>
      </c>
      <c r="E1314" s="433">
        <v>1.01</v>
      </c>
      <c r="F1314" s="433">
        <v>1.1200000000000001</v>
      </c>
      <c r="G1314" s="433">
        <v>1.2</v>
      </c>
      <c r="H1314" s="433">
        <v>1.35</v>
      </c>
      <c r="I1314" s="433">
        <v>1.48</v>
      </c>
      <c r="J1314" s="433">
        <v>1.74</v>
      </c>
      <c r="K1314" s="433">
        <v>1.96</v>
      </c>
      <c r="L1314" s="433">
        <v>2.15</v>
      </c>
      <c r="M1314" s="433">
        <v>2.5299999999999998</v>
      </c>
      <c r="N1314" s="433">
        <v>2.79</v>
      </c>
    </row>
    <row r="1315" spans="2:14" ht="13">
      <c r="B1315" s="486">
        <v>42899</v>
      </c>
      <c r="C1315" s="487">
        <v>0.89</v>
      </c>
      <c r="D1315" s="487" t="s">
        <v>803</v>
      </c>
      <c r="E1315" s="487">
        <v>1</v>
      </c>
      <c r="F1315" s="487">
        <v>1.1200000000000001</v>
      </c>
      <c r="G1315" s="487">
        <v>1.22</v>
      </c>
      <c r="H1315" s="487">
        <v>1.38</v>
      </c>
      <c r="I1315" s="487">
        <v>1.51</v>
      </c>
      <c r="J1315" s="487">
        <v>1.79</v>
      </c>
      <c r="K1315" s="487">
        <v>2.02</v>
      </c>
      <c r="L1315" s="487">
        <v>2.21</v>
      </c>
      <c r="M1315" s="487">
        <v>2.6</v>
      </c>
      <c r="N1315" s="487">
        <v>2.87</v>
      </c>
    </row>
    <row r="1316" spans="2:14" ht="13">
      <c r="B1316" s="432">
        <v>42898</v>
      </c>
      <c r="C1316" s="433">
        <v>0.82</v>
      </c>
      <c r="D1316" s="433" t="s">
        <v>803</v>
      </c>
      <c r="E1316" s="433">
        <v>0.98</v>
      </c>
      <c r="F1316" s="433">
        <v>1.0900000000000001</v>
      </c>
      <c r="G1316" s="433">
        <v>1.19</v>
      </c>
      <c r="H1316" s="433">
        <v>1.35</v>
      </c>
      <c r="I1316" s="433">
        <v>1.5</v>
      </c>
      <c r="J1316" s="433">
        <v>1.78</v>
      </c>
      <c r="K1316" s="433">
        <v>2.02</v>
      </c>
      <c r="L1316" s="433">
        <v>2.21</v>
      </c>
      <c r="M1316" s="433">
        <v>2.59</v>
      </c>
      <c r="N1316" s="433">
        <v>2.86</v>
      </c>
    </row>
    <row r="1317" spans="2:14" ht="13">
      <c r="B1317" s="486">
        <v>42895</v>
      </c>
      <c r="C1317" s="487">
        <v>0.8</v>
      </c>
      <c r="D1317" s="487" t="s">
        <v>803</v>
      </c>
      <c r="E1317" s="487">
        <v>1.01</v>
      </c>
      <c r="F1317" s="487">
        <v>1.1299999999999999</v>
      </c>
      <c r="G1317" s="487">
        <v>1.2</v>
      </c>
      <c r="H1317" s="487">
        <v>1.35</v>
      </c>
      <c r="I1317" s="487">
        <v>1.5</v>
      </c>
      <c r="J1317" s="487">
        <v>1.77</v>
      </c>
      <c r="K1317" s="487">
        <v>2.02</v>
      </c>
      <c r="L1317" s="487">
        <v>2.21</v>
      </c>
      <c r="M1317" s="487">
        <v>2.59</v>
      </c>
      <c r="N1317" s="487">
        <v>2.86</v>
      </c>
    </row>
    <row r="1318" spans="2:14" ht="13">
      <c r="B1318" s="432">
        <v>42894</v>
      </c>
      <c r="C1318" s="433">
        <v>0.8</v>
      </c>
      <c r="D1318" s="433" t="s">
        <v>803</v>
      </c>
      <c r="E1318" s="433">
        <v>1.01</v>
      </c>
      <c r="F1318" s="433">
        <v>1.1100000000000001</v>
      </c>
      <c r="G1318" s="433">
        <v>1.19</v>
      </c>
      <c r="H1318" s="433">
        <v>1.33</v>
      </c>
      <c r="I1318" s="433">
        <v>1.47</v>
      </c>
      <c r="J1318" s="433">
        <v>1.75</v>
      </c>
      <c r="K1318" s="433">
        <v>2</v>
      </c>
      <c r="L1318" s="433">
        <v>2.19</v>
      </c>
      <c r="M1318" s="433">
        <v>2.57</v>
      </c>
      <c r="N1318" s="433">
        <v>2.85</v>
      </c>
    </row>
    <row r="1319" spans="2:14" ht="13">
      <c r="B1319" s="486">
        <v>42893</v>
      </c>
      <c r="C1319" s="487">
        <v>0.84</v>
      </c>
      <c r="D1319" s="487" t="s">
        <v>803</v>
      </c>
      <c r="E1319" s="487">
        <v>1</v>
      </c>
      <c r="F1319" s="487">
        <v>1.0900000000000001</v>
      </c>
      <c r="G1319" s="487">
        <v>1.17</v>
      </c>
      <c r="H1319" s="487">
        <v>1.32</v>
      </c>
      <c r="I1319" s="487">
        <v>1.45</v>
      </c>
      <c r="J1319" s="487">
        <v>1.74</v>
      </c>
      <c r="K1319" s="487">
        <v>1.99</v>
      </c>
      <c r="L1319" s="487">
        <v>2.1800000000000002</v>
      </c>
      <c r="M1319" s="487">
        <v>2.56</v>
      </c>
      <c r="N1319" s="487">
        <v>2.84</v>
      </c>
    </row>
    <row r="1320" spans="2:14" ht="13">
      <c r="B1320" s="432">
        <v>42892</v>
      </c>
      <c r="C1320" s="433">
        <v>0.83</v>
      </c>
      <c r="D1320" s="433" t="s">
        <v>803</v>
      </c>
      <c r="E1320" s="433">
        <v>0.97</v>
      </c>
      <c r="F1320" s="433">
        <v>1.08</v>
      </c>
      <c r="G1320" s="433">
        <v>1.1599999999999999</v>
      </c>
      <c r="H1320" s="433">
        <v>1.3</v>
      </c>
      <c r="I1320" s="433">
        <v>1.42</v>
      </c>
      <c r="J1320" s="433">
        <v>1.71</v>
      </c>
      <c r="K1320" s="433">
        <v>1.95</v>
      </c>
      <c r="L1320" s="433">
        <v>2.14</v>
      </c>
      <c r="M1320" s="433">
        <v>2.5299999999999998</v>
      </c>
      <c r="N1320" s="433">
        <v>2.81</v>
      </c>
    </row>
    <row r="1321" spans="2:14" ht="13">
      <c r="B1321" s="486">
        <v>42891</v>
      </c>
      <c r="C1321" s="487">
        <v>0.83</v>
      </c>
      <c r="D1321" s="487" t="s">
        <v>803</v>
      </c>
      <c r="E1321" s="487">
        <v>0.96</v>
      </c>
      <c r="F1321" s="487">
        <v>1.06</v>
      </c>
      <c r="G1321" s="487">
        <v>1.1599999999999999</v>
      </c>
      <c r="H1321" s="487">
        <v>1.32</v>
      </c>
      <c r="I1321" s="487">
        <v>1.45</v>
      </c>
      <c r="J1321" s="487">
        <v>1.74</v>
      </c>
      <c r="K1321" s="487">
        <v>1.99</v>
      </c>
      <c r="L1321" s="487">
        <v>2.1800000000000002</v>
      </c>
      <c r="M1321" s="487">
        <v>2.56</v>
      </c>
      <c r="N1321" s="487">
        <v>2.84</v>
      </c>
    </row>
    <row r="1322" spans="2:14" ht="13">
      <c r="B1322" s="432">
        <v>42888</v>
      </c>
      <c r="C1322" s="433">
        <v>0.82</v>
      </c>
      <c r="D1322" s="433" t="s">
        <v>803</v>
      </c>
      <c r="E1322" s="433">
        <v>0.98</v>
      </c>
      <c r="F1322" s="433">
        <v>1.06</v>
      </c>
      <c r="G1322" s="433">
        <v>1.1599999999999999</v>
      </c>
      <c r="H1322" s="433">
        <v>1.28</v>
      </c>
      <c r="I1322" s="433">
        <v>1.42</v>
      </c>
      <c r="J1322" s="433">
        <v>1.71</v>
      </c>
      <c r="K1322" s="433">
        <v>1.96</v>
      </c>
      <c r="L1322" s="433">
        <v>2.15</v>
      </c>
      <c r="M1322" s="433">
        <v>2.5299999999999998</v>
      </c>
      <c r="N1322" s="433">
        <v>2.8</v>
      </c>
    </row>
    <row r="1323" spans="2:14" ht="13">
      <c r="B1323" s="486">
        <v>42887</v>
      </c>
      <c r="C1323" s="487">
        <v>0.82</v>
      </c>
      <c r="D1323" s="487" t="s">
        <v>803</v>
      </c>
      <c r="E1323" s="487">
        <v>0.98</v>
      </c>
      <c r="F1323" s="487">
        <v>1.07</v>
      </c>
      <c r="G1323" s="487">
        <v>1.1599999999999999</v>
      </c>
      <c r="H1323" s="487">
        <v>1.28</v>
      </c>
      <c r="I1323" s="487">
        <v>1.45</v>
      </c>
      <c r="J1323" s="487">
        <v>1.76</v>
      </c>
      <c r="K1323" s="487">
        <v>2.02</v>
      </c>
      <c r="L1323" s="487">
        <v>2.21</v>
      </c>
      <c r="M1323" s="487">
        <v>2.6</v>
      </c>
      <c r="N1323" s="487">
        <v>2.87</v>
      </c>
    </row>
    <row r="1324" spans="2:14" ht="13">
      <c r="B1324" s="432">
        <v>42886</v>
      </c>
      <c r="C1324" s="433">
        <v>0.86</v>
      </c>
      <c r="D1324" s="433" t="s">
        <v>803</v>
      </c>
      <c r="E1324" s="433">
        <v>0.98</v>
      </c>
      <c r="F1324" s="433">
        <v>1.08</v>
      </c>
      <c r="G1324" s="433">
        <v>1.17</v>
      </c>
      <c r="H1324" s="433">
        <v>1.28</v>
      </c>
      <c r="I1324" s="433">
        <v>1.44</v>
      </c>
      <c r="J1324" s="433">
        <v>1.75</v>
      </c>
      <c r="K1324" s="433">
        <v>2.02</v>
      </c>
      <c r="L1324" s="433">
        <v>2.21</v>
      </c>
      <c r="M1324" s="433">
        <v>2.6</v>
      </c>
      <c r="N1324" s="433">
        <v>2.87</v>
      </c>
    </row>
    <row r="1325" spans="2:14" ht="13">
      <c r="B1325" s="486">
        <v>42885</v>
      </c>
      <c r="C1325" s="487">
        <v>0.77</v>
      </c>
      <c r="D1325" s="487" t="s">
        <v>803</v>
      </c>
      <c r="E1325" s="487">
        <v>0.93</v>
      </c>
      <c r="F1325" s="487">
        <v>1.07</v>
      </c>
      <c r="G1325" s="487">
        <v>1.1599999999999999</v>
      </c>
      <c r="H1325" s="487">
        <v>1.28</v>
      </c>
      <c r="I1325" s="487">
        <v>1.44</v>
      </c>
      <c r="J1325" s="487">
        <v>1.76</v>
      </c>
      <c r="K1325" s="487">
        <v>2.02</v>
      </c>
      <c r="L1325" s="487">
        <v>2.21</v>
      </c>
      <c r="M1325" s="487">
        <v>2.61</v>
      </c>
      <c r="N1325" s="487">
        <v>2.88</v>
      </c>
    </row>
    <row r="1326" spans="2:14" ht="13">
      <c r="B1326" s="432">
        <v>42881</v>
      </c>
      <c r="C1326" s="433">
        <v>0.75</v>
      </c>
      <c r="D1326" s="433" t="s">
        <v>803</v>
      </c>
      <c r="E1326" s="433">
        <v>0.94</v>
      </c>
      <c r="F1326" s="433">
        <v>1.08</v>
      </c>
      <c r="G1326" s="433">
        <v>1.17</v>
      </c>
      <c r="H1326" s="433">
        <v>1.3</v>
      </c>
      <c r="I1326" s="433">
        <v>1.46</v>
      </c>
      <c r="J1326" s="433">
        <v>1.79</v>
      </c>
      <c r="K1326" s="433">
        <v>2.06</v>
      </c>
      <c r="L1326" s="433">
        <v>2.25</v>
      </c>
      <c r="M1326" s="433">
        <v>2.65</v>
      </c>
      <c r="N1326" s="433">
        <v>2.92</v>
      </c>
    </row>
    <row r="1327" spans="2:14" ht="13">
      <c r="B1327" s="486">
        <v>42880</v>
      </c>
      <c r="C1327" s="487">
        <v>0.72</v>
      </c>
      <c r="D1327" s="487" t="s">
        <v>803</v>
      </c>
      <c r="E1327" s="487">
        <v>0.94</v>
      </c>
      <c r="F1327" s="487">
        <v>1.08</v>
      </c>
      <c r="G1327" s="487">
        <v>1.1599999999999999</v>
      </c>
      <c r="H1327" s="487">
        <v>1.3</v>
      </c>
      <c r="I1327" s="487">
        <v>1.46</v>
      </c>
      <c r="J1327" s="487">
        <v>1.78</v>
      </c>
      <c r="K1327" s="487">
        <v>2.06</v>
      </c>
      <c r="L1327" s="487">
        <v>2.25</v>
      </c>
      <c r="M1327" s="487">
        <v>2.65</v>
      </c>
      <c r="N1327" s="487">
        <v>2.92</v>
      </c>
    </row>
    <row r="1328" spans="2:14" ht="13">
      <c r="B1328" s="432">
        <v>42879</v>
      </c>
      <c r="C1328" s="433">
        <v>0.76</v>
      </c>
      <c r="D1328" s="433" t="s">
        <v>803</v>
      </c>
      <c r="E1328" s="433">
        <v>0.93</v>
      </c>
      <c r="F1328" s="433">
        <v>1.07</v>
      </c>
      <c r="G1328" s="433">
        <v>1.18</v>
      </c>
      <c r="H1328" s="433">
        <v>1.29</v>
      </c>
      <c r="I1328" s="433">
        <v>1.46</v>
      </c>
      <c r="J1328" s="433">
        <v>1.79</v>
      </c>
      <c r="K1328" s="433">
        <v>2.0699999999999998</v>
      </c>
      <c r="L1328" s="433">
        <v>2.2599999999999998</v>
      </c>
      <c r="M1328" s="433">
        <v>2.65</v>
      </c>
      <c r="N1328" s="433">
        <v>2.92</v>
      </c>
    </row>
    <row r="1329" spans="2:14" ht="13">
      <c r="B1329" s="486">
        <v>42878</v>
      </c>
      <c r="C1329" s="487">
        <v>0.76</v>
      </c>
      <c r="D1329" s="487" t="s">
        <v>803</v>
      </c>
      <c r="E1329" s="487">
        <v>0.92</v>
      </c>
      <c r="F1329" s="487">
        <v>1.08</v>
      </c>
      <c r="G1329" s="487">
        <v>1.1399999999999999</v>
      </c>
      <c r="H1329" s="487">
        <v>1.31</v>
      </c>
      <c r="I1329" s="487">
        <v>1.49</v>
      </c>
      <c r="J1329" s="487">
        <v>1.84</v>
      </c>
      <c r="K1329" s="487">
        <v>2.1</v>
      </c>
      <c r="L1329" s="487">
        <v>2.29</v>
      </c>
      <c r="M1329" s="487">
        <v>2.68</v>
      </c>
      <c r="N1329" s="487">
        <v>2.95</v>
      </c>
    </row>
    <row r="1330" spans="2:14" ht="13">
      <c r="B1330" s="432">
        <v>42877</v>
      </c>
      <c r="C1330" s="433">
        <v>0.7</v>
      </c>
      <c r="D1330" s="433" t="s">
        <v>803</v>
      </c>
      <c r="E1330" s="433">
        <v>0.93</v>
      </c>
      <c r="F1330" s="433">
        <v>1.05</v>
      </c>
      <c r="G1330" s="433">
        <v>1.1200000000000001</v>
      </c>
      <c r="H1330" s="433">
        <v>1.29</v>
      </c>
      <c r="I1330" s="433">
        <v>1.45</v>
      </c>
      <c r="J1330" s="433">
        <v>1.8</v>
      </c>
      <c r="K1330" s="433">
        <v>2.06</v>
      </c>
      <c r="L1330" s="433">
        <v>2.25</v>
      </c>
      <c r="M1330" s="433">
        <v>2.64</v>
      </c>
      <c r="N1330" s="433">
        <v>2.91</v>
      </c>
    </row>
    <row r="1331" spans="2:14" ht="13">
      <c r="B1331" s="486">
        <v>42874</v>
      </c>
      <c r="C1331" s="487">
        <v>0.71</v>
      </c>
      <c r="D1331" s="487" t="s">
        <v>803</v>
      </c>
      <c r="E1331" s="487">
        <v>0.92</v>
      </c>
      <c r="F1331" s="487">
        <v>1.03</v>
      </c>
      <c r="G1331" s="487">
        <v>1.1000000000000001</v>
      </c>
      <c r="H1331" s="487">
        <v>1.28</v>
      </c>
      <c r="I1331" s="487">
        <v>1.45</v>
      </c>
      <c r="J1331" s="487">
        <v>1.79</v>
      </c>
      <c r="K1331" s="487">
        <v>2.0499999999999998</v>
      </c>
      <c r="L1331" s="487">
        <v>2.23</v>
      </c>
      <c r="M1331" s="487">
        <v>2.63</v>
      </c>
      <c r="N1331" s="487">
        <v>2.9</v>
      </c>
    </row>
    <row r="1332" spans="2:14" ht="13">
      <c r="B1332" s="432">
        <v>42873</v>
      </c>
      <c r="C1332" s="433">
        <v>0.73</v>
      </c>
      <c r="D1332" s="433" t="s">
        <v>803</v>
      </c>
      <c r="E1332" s="433">
        <v>0.93</v>
      </c>
      <c r="F1332" s="433">
        <v>1.02</v>
      </c>
      <c r="G1332" s="433">
        <v>1.0900000000000001</v>
      </c>
      <c r="H1332" s="433">
        <v>1.27</v>
      </c>
      <c r="I1332" s="433">
        <v>1.44</v>
      </c>
      <c r="J1332" s="433">
        <v>1.78</v>
      </c>
      <c r="K1332" s="433">
        <v>2.04</v>
      </c>
      <c r="L1332" s="433">
        <v>2.23</v>
      </c>
      <c r="M1332" s="433">
        <v>2.64</v>
      </c>
      <c r="N1332" s="433">
        <v>2.9</v>
      </c>
    </row>
    <row r="1333" spans="2:14" ht="13">
      <c r="B1333" s="486">
        <v>42872</v>
      </c>
      <c r="C1333" s="487">
        <v>0.72</v>
      </c>
      <c r="D1333" s="487" t="s">
        <v>803</v>
      </c>
      <c r="E1333" s="487">
        <v>0.9</v>
      </c>
      <c r="F1333" s="487">
        <v>1</v>
      </c>
      <c r="G1333" s="487">
        <v>1.08</v>
      </c>
      <c r="H1333" s="487">
        <v>1.26</v>
      </c>
      <c r="I1333" s="487">
        <v>1.42</v>
      </c>
      <c r="J1333" s="487">
        <v>1.76</v>
      </c>
      <c r="K1333" s="487">
        <v>2.0299999999999998</v>
      </c>
      <c r="L1333" s="487">
        <v>2.2200000000000002</v>
      </c>
      <c r="M1333" s="487">
        <v>2.65</v>
      </c>
      <c r="N1333" s="487">
        <v>2.91</v>
      </c>
    </row>
    <row r="1334" spans="2:14" ht="13">
      <c r="B1334" s="432">
        <v>42871</v>
      </c>
      <c r="C1334" s="433">
        <v>0.72</v>
      </c>
      <c r="D1334" s="433" t="s">
        <v>803</v>
      </c>
      <c r="E1334" s="433">
        <v>0.9</v>
      </c>
      <c r="F1334" s="433">
        <v>1.04</v>
      </c>
      <c r="G1334" s="433">
        <v>1.1100000000000001</v>
      </c>
      <c r="H1334" s="433">
        <v>1.29</v>
      </c>
      <c r="I1334" s="433">
        <v>1.48</v>
      </c>
      <c r="J1334" s="433">
        <v>1.86</v>
      </c>
      <c r="K1334" s="433">
        <v>2.13</v>
      </c>
      <c r="L1334" s="433">
        <v>2.33</v>
      </c>
      <c r="M1334" s="433">
        <v>2.74</v>
      </c>
      <c r="N1334" s="433">
        <v>2.99</v>
      </c>
    </row>
    <row r="1335" spans="2:14" ht="13">
      <c r="B1335" s="486">
        <v>42870</v>
      </c>
      <c r="C1335" s="487">
        <v>0.73</v>
      </c>
      <c r="D1335" s="487" t="s">
        <v>803</v>
      </c>
      <c r="E1335" s="487">
        <v>0.9</v>
      </c>
      <c r="F1335" s="487">
        <v>1.02</v>
      </c>
      <c r="G1335" s="487">
        <v>1.1100000000000001</v>
      </c>
      <c r="H1335" s="487">
        <v>1.31</v>
      </c>
      <c r="I1335" s="487">
        <v>1.49</v>
      </c>
      <c r="J1335" s="487">
        <v>1.86</v>
      </c>
      <c r="K1335" s="487">
        <v>2.14</v>
      </c>
      <c r="L1335" s="487">
        <v>2.34</v>
      </c>
      <c r="M1335" s="487">
        <v>2.76</v>
      </c>
      <c r="N1335" s="487">
        <v>3</v>
      </c>
    </row>
    <row r="1336" spans="2:14" ht="13">
      <c r="B1336" s="432">
        <v>42867</v>
      </c>
      <c r="C1336" s="433">
        <v>0.69</v>
      </c>
      <c r="D1336" s="433" t="s">
        <v>803</v>
      </c>
      <c r="E1336" s="433">
        <v>0.88</v>
      </c>
      <c r="F1336" s="433">
        <v>1.03</v>
      </c>
      <c r="G1336" s="433">
        <v>1.1100000000000001</v>
      </c>
      <c r="H1336" s="433">
        <v>1.29</v>
      </c>
      <c r="I1336" s="433">
        <v>1.49</v>
      </c>
      <c r="J1336" s="433">
        <v>1.85</v>
      </c>
      <c r="K1336" s="433">
        <v>2.13</v>
      </c>
      <c r="L1336" s="433">
        <v>2.33</v>
      </c>
      <c r="M1336" s="433">
        <v>2.74</v>
      </c>
      <c r="N1336" s="433">
        <v>2.98</v>
      </c>
    </row>
    <row r="1337" spans="2:14" ht="13">
      <c r="B1337" s="486">
        <v>42866</v>
      </c>
      <c r="C1337" s="487">
        <v>0.68</v>
      </c>
      <c r="D1337" s="487" t="s">
        <v>803</v>
      </c>
      <c r="E1337" s="487">
        <v>0.89</v>
      </c>
      <c r="F1337" s="487">
        <v>1.04</v>
      </c>
      <c r="G1337" s="487">
        <v>1.1299999999999999</v>
      </c>
      <c r="H1337" s="487">
        <v>1.35</v>
      </c>
      <c r="I1337" s="487">
        <v>1.55</v>
      </c>
      <c r="J1337" s="487">
        <v>1.93</v>
      </c>
      <c r="K1337" s="487">
        <v>2.2000000000000002</v>
      </c>
      <c r="L1337" s="487">
        <v>2.39</v>
      </c>
      <c r="M1337" s="487">
        <v>2.78</v>
      </c>
      <c r="N1337" s="487">
        <v>3.03</v>
      </c>
    </row>
    <row r="1338" spans="2:14" ht="13">
      <c r="B1338" s="432">
        <v>42865</v>
      </c>
      <c r="C1338" s="433">
        <v>0.71</v>
      </c>
      <c r="D1338" s="433" t="s">
        <v>803</v>
      </c>
      <c r="E1338" s="433">
        <v>0.9</v>
      </c>
      <c r="F1338" s="433">
        <v>1.04</v>
      </c>
      <c r="G1338" s="433">
        <v>1.1299999999999999</v>
      </c>
      <c r="H1338" s="433">
        <v>1.35</v>
      </c>
      <c r="I1338" s="433">
        <v>1.56</v>
      </c>
      <c r="J1338" s="433">
        <v>1.94</v>
      </c>
      <c r="K1338" s="433">
        <v>2.2200000000000002</v>
      </c>
      <c r="L1338" s="433">
        <v>2.41</v>
      </c>
      <c r="M1338" s="433">
        <v>2.79</v>
      </c>
      <c r="N1338" s="433">
        <v>3.03</v>
      </c>
    </row>
    <row r="1339" spans="2:14" ht="13">
      <c r="B1339" s="486">
        <v>42864</v>
      </c>
      <c r="C1339" s="487">
        <v>0.74</v>
      </c>
      <c r="D1339" s="487" t="s">
        <v>803</v>
      </c>
      <c r="E1339" s="487">
        <v>0.91</v>
      </c>
      <c r="F1339" s="487">
        <v>1.04</v>
      </c>
      <c r="G1339" s="487">
        <v>1.1399999999999999</v>
      </c>
      <c r="H1339" s="487">
        <v>1.37</v>
      </c>
      <c r="I1339" s="487">
        <v>1.57</v>
      </c>
      <c r="J1339" s="487">
        <v>1.94</v>
      </c>
      <c r="K1339" s="487">
        <v>2.2200000000000002</v>
      </c>
      <c r="L1339" s="487">
        <v>2.42</v>
      </c>
      <c r="M1339" s="487">
        <v>2.79</v>
      </c>
      <c r="N1339" s="487">
        <v>3.04</v>
      </c>
    </row>
    <row r="1340" spans="2:14" ht="13">
      <c r="B1340" s="432">
        <v>42863</v>
      </c>
      <c r="C1340" s="433">
        <v>0.73</v>
      </c>
      <c r="D1340" s="433" t="s">
        <v>803</v>
      </c>
      <c r="E1340" s="433">
        <v>0.91</v>
      </c>
      <c r="F1340" s="433">
        <v>1.02</v>
      </c>
      <c r="G1340" s="433">
        <v>1.1200000000000001</v>
      </c>
      <c r="H1340" s="433">
        <v>1.33</v>
      </c>
      <c r="I1340" s="433">
        <v>1.53</v>
      </c>
      <c r="J1340" s="433">
        <v>1.91</v>
      </c>
      <c r="K1340" s="433">
        <v>2.19</v>
      </c>
      <c r="L1340" s="433">
        <v>2.39</v>
      </c>
      <c r="M1340" s="433">
        <v>2.76</v>
      </c>
      <c r="N1340" s="433">
        <v>3.02</v>
      </c>
    </row>
    <row r="1341" spans="2:14" ht="13">
      <c r="B1341" s="486">
        <v>42860</v>
      </c>
      <c r="C1341" s="487">
        <v>0.71</v>
      </c>
      <c r="D1341" s="487" t="s">
        <v>803</v>
      </c>
      <c r="E1341" s="487">
        <v>0.9</v>
      </c>
      <c r="F1341" s="487">
        <v>1.01</v>
      </c>
      <c r="G1341" s="487">
        <v>1.1000000000000001</v>
      </c>
      <c r="H1341" s="487">
        <v>1.32</v>
      </c>
      <c r="I1341" s="487">
        <v>1.52</v>
      </c>
      <c r="J1341" s="487">
        <v>1.89</v>
      </c>
      <c r="K1341" s="487">
        <v>2.17</v>
      </c>
      <c r="L1341" s="487">
        <v>2.36</v>
      </c>
      <c r="M1341" s="487">
        <v>2.73</v>
      </c>
      <c r="N1341" s="487">
        <v>2.99</v>
      </c>
    </row>
    <row r="1342" spans="2:14" ht="13">
      <c r="B1342" s="432">
        <v>42859</v>
      </c>
      <c r="C1342" s="433">
        <v>0.71</v>
      </c>
      <c r="D1342" s="433" t="s">
        <v>803</v>
      </c>
      <c r="E1342" s="433">
        <v>0.86</v>
      </c>
      <c r="F1342" s="433">
        <v>1</v>
      </c>
      <c r="G1342" s="433">
        <v>1.1100000000000001</v>
      </c>
      <c r="H1342" s="433">
        <v>1.32</v>
      </c>
      <c r="I1342" s="433">
        <v>1.51</v>
      </c>
      <c r="J1342" s="433">
        <v>1.88</v>
      </c>
      <c r="K1342" s="433">
        <v>2.17</v>
      </c>
      <c r="L1342" s="433">
        <v>2.36</v>
      </c>
      <c r="M1342" s="433">
        <v>2.73</v>
      </c>
      <c r="N1342" s="433">
        <v>3</v>
      </c>
    </row>
    <row r="1343" spans="2:14" ht="13">
      <c r="B1343" s="486">
        <v>42858</v>
      </c>
      <c r="C1343" s="487">
        <v>0.73</v>
      </c>
      <c r="D1343" s="487" t="s">
        <v>803</v>
      </c>
      <c r="E1343" s="487">
        <v>0.85</v>
      </c>
      <c r="F1343" s="487">
        <v>1</v>
      </c>
      <c r="G1343" s="487">
        <v>1.1000000000000001</v>
      </c>
      <c r="H1343" s="487">
        <v>1.3</v>
      </c>
      <c r="I1343" s="487">
        <v>1.5</v>
      </c>
      <c r="J1343" s="487">
        <v>1.86</v>
      </c>
      <c r="K1343" s="487">
        <v>2.14</v>
      </c>
      <c r="L1343" s="487">
        <v>2.33</v>
      </c>
      <c r="M1343" s="487">
        <v>2.7</v>
      </c>
      <c r="N1343" s="487">
        <v>2.97</v>
      </c>
    </row>
    <row r="1344" spans="2:14" ht="13">
      <c r="B1344" s="432">
        <v>42857</v>
      </c>
      <c r="C1344" s="433">
        <v>0.72</v>
      </c>
      <c r="D1344" s="433" t="s">
        <v>803</v>
      </c>
      <c r="E1344" s="433">
        <v>0.82</v>
      </c>
      <c r="F1344" s="433">
        <v>0.99</v>
      </c>
      <c r="G1344" s="433">
        <v>1.08</v>
      </c>
      <c r="H1344" s="433">
        <v>1.27</v>
      </c>
      <c r="I1344" s="433">
        <v>1.45</v>
      </c>
      <c r="J1344" s="433">
        <v>1.81</v>
      </c>
      <c r="K1344" s="433">
        <v>2.09</v>
      </c>
      <c r="L1344" s="433">
        <v>2.29</v>
      </c>
      <c r="M1344" s="433">
        <v>2.68</v>
      </c>
      <c r="N1344" s="433">
        <v>2.97</v>
      </c>
    </row>
    <row r="1345" spans="2:14" ht="13">
      <c r="B1345" s="486">
        <v>42856</v>
      </c>
      <c r="C1345" s="487">
        <v>0.67</v>
      </c>
      <c r="D1345" s="487" t="s">
        <v>803</v>
      </c>
      <c r="E1345" s="487">
        <v>0.83</v>
      </c>
      <c r="F1345" s="487">
        <v>0.98</v>
      </c>
      <c r="G1345" s="487">
        <v>1.0900000000000001</v>
      </c>
      <c r="H1345" s="487">
        <v>1.28</v>
      </c>
      <c r="I1345" s="487">
        <v>1.48</v>
      </c>
      <c r="J1345" s="487">
        <v>1.84</v>
      </c>
      <c r="K1345" s="487">
        <v>2.13</v>
      </c>
      <c r="L1345" s="487">
        <v>2.33</v>
      </c>
      <c r="M1345" s="487">
        <v>2.71</v>
      </c>
      <c r="N1345" s="487">
        <v>3</v>
      </c>
    </row>
    <row r="1346" spans="2:14" ht="13">
      <c r="B1346" s="432">
        <v>42853</v>
      </c>
      <c r="C1346" s="433">
        <v>0.68</v>
      </c>
      <c r="D1346" s="433" t="s">
        <v>803</v>
      </c>
      <c r="E1346" s="433">
        <v>0.8</v>
      </c>
      <c r="F1346" s="433">
        <v>0.99</v>
      </c>
      <c r="G1346" s="433">
        <v>1.07</v>
      </c>
      <c r="H1346" s="433">
        <v>1.28</v>
      </c>
      <c r="I1346" s="433">
        <v>1.45</v>
      </c>
      <c r="J1346" s="433">
        <v>1.81</v>
      </c>
      <c r="K1346" s="433">
        <v>2.1</v>
      </c>
      <c r="L1346" s="433">
        <v>2.29</v>
      </c>
      <c r="M1346" s="433">
        <v>2.67</v>
      </c>
      <c r="N1346" s="433">
        <v>2.96</v>
      </c>
    </row>
    <row r="1347" spans="2:14" ht="13">
      <c r="B1347" s="486">
        <v>42852</v>
      </c>
      <c r="C1347" s="487">
        <v>0.7</v>
      </c>
      <c r="D1347" s="487" t="s">
        <v>803</v>
      </c>
      <c r="E1347" s="487">
        <v>0.81</v>
      </c>
      <c r="F1347" s="487">
        <v>0.98</v>
      </c>
      <c r="G1347" s="487">
        <v>1.06</v>
      </c>
      <c r="H1347" s="487">
        <v>1.25</v>
      </c>
      <c r="I1347" s="487">
        <v>1.44</v>
      </c>
      <c r="J1347" s="487">
        <v>1.81</v>
      </c>
      <c r="K1347" s="487">
        <v>2.1</v>
      </c>
      <c r="L1347" s="487">
        <v>2.2999999999999998</v>
      </c>
      <c r="M1347" s="487">
        <v>2.68</v>
      </c>
      <c r="N1347" s="487">
        <v>2.96</v>
      </c>
    </row>
    <row r="1348" spans="2:14" ht="13">
      <c r="B1348" s="432">
        <v>42851</v>
      </c>
      <c r="C1348" s="433">
        <v>0.74</v>
      </c>
      <c r="D1348" s="433" t="s">
        <v>803</v>
      </c>
      <c r="E1348" s="433">
        <v>0.83</v>
      </c>
      <c r="F1348" s="433">
        <v>0.99</v>
      </c>
      <c r="G1348" s="433">
        <v>1.07</v>
      </c>
      <c r="H1348" s="433">
        <v>1.28</v>
      </c>
      <c r="I1348" s="433">
        <v>1.46</v>
      </c>
      <c r="J1348" s="433">
        <v>1.84</v>
      </c>
      <c r="K1348" s="433">
        <v>2.12</v>
      </c>
      <c r="L1348" s="433">
        <v>2.3199999999999998</v>
      </c>
      <c r="M1348" s="433">
        <v>2.69</v>
      </c>
      <c r="N1348" s="433">
        <v>2.97</v>
      </c>
    </row>
    <row r="1349" spans="2:14" ht="13">
      <c r="B1349" s="486">
        <v>42850</v>
      </c>
      <c r="C1349" s="487">
        <v>0.73</v>
      </c>
      <c r="D1349" s="487" t="s">
        <v>803</v>
      </c>
      <c r="E1349" s="487">
        <v>0.82</v>
      </c>
      <c r="F1349" s="487">
        <v>0.98</v>
      </c>
      <c r="G1349" s="487">
        <v>1.0900000000000001</v>
      </c>
      <c r="H1349" s="487">
        <v>1.29</v>
      </c>
      <c r="I1349" s="487">
        <v>1.49</v>
      </c>
      <c r="J1349" s="487">
        <v>1.87</v>
      </c>
      <c r="K1349" s="487">
        <v>2.15</v>
      </c>
      <c r="L1349" s="487">
        <v>2.35</v>
      </c>
      <c r="M1349" s="487">
        <v>2.71</v>
      </c>
      <c r="N1349" s="487">
        <v>2.99</v>
      </c>
    </row>
    <row r="1350" spans="2:14" ht="13">
      <c r="B1350" s="432">
        <v>42849</v>
      </c>
      <c r="C1350" s="433">
        <v>0.74</v>
      </c>
      <c r="D1350" s="433" t="s">
        <v>803</v>
      </c>
      <c r="E1350" s="433">
        <v>0.81</v>
      </c>
      <c r="F1350" s="433">
        <v>0.96</v>
      </c>
      <c r="G1350" s="433">
        <v>1.03</v>
      </c>
      <c r="H1350" s="433">
        <v>1.25</v>
      </c>
      <c r="I1350" s="433">
        <v>1.44</v>
      </c>
      <c r="J1350" s="433">
        <v>1.81</v>
      </c>
      <c r="K1350" s="433">
        <v>2.09</v>
      </c>
      <c r="L1350" s="433">
        <v>2.2799999999999998</v>
      </c>
      <c r="M1350" s="433">
        <v>2.65</v>
      </c>
      <c r="N1350" s="433">
        <v>2.93</v>
      </c>
    </row>
    <row r="1351" spans="2:14" ht="13">
      <c r="B1351" s="486">
        <v>42846</v>
      </c>
      <c r="C1351" s="487">
        <v>0.72</v>
      </c>
      <c r="D1351" s="487" t="s">
        <v>803</v>
      </c>
      <c r="E1351" s="487">
        <v>0.79</v>
      </c>
      <c r="F1351" s="487">
        <v>0.92</v>
      </c>
      <c r="G1351" s="487">
        <v>0.99</v>
      </c>
      <c r="H1351" s="487">
        <v>1.2</v>
      </c>
      <c r="I1351" s="487">
        <v>1.4</v>
      </c>
      <c r="J1351" s="487">
        <v>1.77</v>
      </c>
      <c r="K1351" s="487">
        <v>2.0499999999999998</v>
      </c>
      <c r="L1351" s="487">
        <v>2.2400000000000002</v>
      </c>
      <c r="M1351" s="487">
        <v>2.61</v>
      </c>
      <c r="N1351" s="487">
        <v>2.89</v>
      </c>
    </row>
    <row r="1352" spans="2:14" ht="13">
      <c r="B1352" s="432">
        <v>42845</v>
      </c>
      <c r="C1352" s="433">
        <v>0.73</v>
      </c>
      <c r="D1352" s="433" t="s">
        <v>803</v>
      </c>
      <c r="E1352" s="433">
        <v>0.79</v>
      </c>
      <c r="F1352" s="433">
        <v>0.93</v>
      </c>
      <c r="G1352" s="433">
        <v>1.01</v>
      </c>
      <c r="H1352" s="433">
        <v>1.21</v>
      </c>
      <c r="I1352" s="433">
        <v>1.41</v>
      </c>
      <c r="J1352" s="433">
        <v>1.78</v>
      </c>
      <c r="K1352" s="433">
        <v>2.06</v>
      </c>
      <c r="L1352" s="433">
        <v>2.2400000000000002</v>
      </c>
      <c r="M1352" s="433">
        <v>2.61</v>
      </c>
      <c r="N1352" s="433">
        <v>2.89</v>
      </c>
    </row>
    <row r="1353" spans="2:14" ht="13">
      <c r="B1353" s="486">
        <v>42844</v>
      </c>
      <c r="C1353" s="487">
        <v>0.75</v>
      </c>
      <c r="D1353" s="487" t="s">
        <v>803</v>
      </c>
      <c r="E1353" s="487">
        <v>0.81</v>
      </c>
      <c r="F1353" s="487">
        <v>0.94</v>
      </c>
      <c r="G1353" s="487">
        <v>1.02</v>
      </c>
      <c r="H1353" s="487">
        <v>1.19</v>
      </c>
      <c r="I1353" s="487">
        <v>1.38</v>
      </c>
      <c r="J1353" s="487">
        <v>1.74</v>
      </c>
      <c r="K1353" s="487">
        <v>2.02</v>
      </c>
      <c r="L1353" s="487">
        <v>2.21</v>
      </c>
      <c r="M1353" s="487">
        <v>2.59</v>
      </c>
      <c r="N1353" s="487">
        <v>2.87</v>
      </c>
    </row>
    <row r="1354" spans="2:14" ht="13">
      <c r="B1354" s="432">
        <v>42843</v>
      </c>
      <c r="C1354" s="433">
        <v>0.76</v>
      </c>
      <c r="D1354" s="433" t="s">
        <v>803</v>
      </c>
      <c r="E1354" s="433">
        <v>0.82</v>
      </c>
      <c r="F1354" s="433">
        <v>0.94</v>
      </c>
      <c r="G1354" s="433">
        <v>1.02</v>
      </c>
      <c r="H1354" s="433">
        <v>1.18</v>
      </c>
      <c r="I1354" s="433">
        <v>1.35</v>
      </c>
      <c r="J1354" s="433">
        <v>1.71</v>
      </c>
      <c r="K1354" s="433">
        <v>1.98</v>
      </c>
      <c r="L1354" s="433">
        <v>2.1800000000000002</v>
      </c>
      <c r="M1354" s="433">
        <v>2.56</v>
      </c>
      <c r="N1354" s="433">
        <v>2.84</v>
      </c>
    </row>
    <row r="1355" spans="2:14" ht="13">
      <c r="B1355" s="486">
        <v>42842</v>
      </c>
      <c r="C1355" s="487">
        <v>0.76</v>
      </c>
      <c r="D1355" s="487" t="s">
        <v>803</v>
      </c>
      <c r="E1355" s="487">
        <v>0.83</v>
      </c>
      <c r="F1355" s="487">
        <v>0.94</v>
      </c>
      <c r="G1355" s="487">
        <v>1.04</v>
      </c>
      <c r="H1355" s="487">
        <v>1.21</v>
      </c>
      <c r="I1355" s="487">
        <v>1.42</v>
      </c>
      <c r="J1355" s="487">
        <v>1.79</v>
      </c>
      <c r="K1355" s="487">
        <v>2.0699999999999998</v>
      </c>
      <c r="L1355" s="487">
        <v>2.2599999999999998</v>
      </c>
      <c r="M1355" s="487">
        <v>2.65</v>
      </c>
      <c r="N1355" s="487">
        <v>2.92</v>
      </c>
    </row>
    <row r="1356" spans="2:14" ht="13">
      <c r="B1356" s="432">
        <v>42838</v>
      </c>
      <c r="C1356" s="433">
        <v>0.76</v>
      </c>
      <c r="D1356" s="433" t="s">
        <v>803</v>
      </c>
      <c r="E1356" s="433">
        <v>0.81</v>
      </c>
      <c r="F1356" s="433">
        <v>0.94</v>
      </c>
      <c r="G1356" s="433">
        <v>1.03</v>
      </c>
      <c r="H1356" s="433">
        <v>1.21</v>
      </c>
      <c r="I1356" s="433">
        <v>1.4</v>
      </c>
      <c r="J1356" s="433">
        <v>1.77</v>
      </c>
      <c r="K1356" s="433">
        <v>2.0499999999999998</v>
      </c>
      <c r="L1356" s="433">
        <v>2.2400000000000002</v>
      </c>
      <c r="M1356" s="433">
        <v>2.62</v>
      </c>
      <c r="N1356" s="433">
        <v>2.89</v>
      </c>
    </row>
    <row r="1357" spans="2:14" ht="13">
      <c r="B1357" s="486">
        <v>42837</v>
      </c>
      <c r="C1357" s="487">
        <v>0.77</v>
      </c>
      <c r="D1357" s="487" t="s">
        <v>803</v>
      </c>
      <c r="E1357" s="487">
        <v>0.81</v>
      </c>
      <c r="F1357" s="487">
        <v>0.95</v>
      </c>
      <c r="G1357" s="487">
        <v>1.04</v>
      </c>
      <c r="H1357" s="487">
        <v>1.24</v>
      </c>
      <c r="I1357" s="487">
        <v>1.44</v>
      </c>
      <c r="J1357" s="487">
        <v>1.81</v>
      </c>
      <c r="K1357" s="487">
        <v>2.09</v>
      </c>
      <c r="L1357" s="487">
        <v>2.2799999999999998</v>
      </c>
      <c r="M1357" s="487">
        <v>2.65</v>
      </c>
      <c r="N1357" s="487">
        <v>2.92</v>
      </c>
    </row>
    <row r="1358" spans="2:14" ht="13">
      <c r="B1358" s="432">
        <v>42836</v>
      </c>
      <c r="C1358" s="433">
        <v>0.74</v>
      </c>
      <c r="D1358" s="433" t="s">
        <v>803</v>
      </c>
      <c r="E1358" s="433">
        <v>0.82</v>
      </c>
      <c r="F1358" s="433">
        <v>0.94</v>
      </c>
      <c r="G1358" s="433">
        <v>1.05</v>
      </c>
      <c r="H1358" s="433">
        <v>1.24</v>
      </c>
      <c r="I1358" s="433">
        <v>1.45</v>
      </c>
      <c r="J1358" s="433">
        <v>1.84</v>
      </c>
      <c r="K1358" s="433">
        <v>2.11</v>
      </c>
      <c r="L1358" s="433">
        <v>2.3199999999999998</v>
      </c>
      <c r="M1358" s="433">
        <v>2.67</v>
      </c>
      <c r="N1358" s="433">
        <v>2.93</v>
      </c>
    </row>
    <row r="1359" spans="2:14" ht="13">
      <c r="B1359" s="486">
        <v>42835</v>
      </c>
      <c r="C1359" s="487">
        <v>0.77</v>
      </c>
      <c r="D1359" s="487" t="s">
        <v>803</v>
      </c>
      <c r="E1359" s="487">
        <v>0.82</v>
      </c>
      <c r="F1359" s="487">
        <v>0.97</v>
      </c>
      <c r="G1359" s="487">
        <v>1.07</v>
      </c>
      <c r="H1359" s="487">
        <v>1.29</v>
      </c>
      <c r="I1359" s="487">
        <v>1.52</v>
      </c>
      <c r="J1359" s="487">
        <v>1.91</v>
      </c>
      <c r="K1359" s="487">
        <v>2.1800000000000002</v>
      </c>
      <c r="L1359" s="487">
        <v>2.37</v>
      </c>
      <c r="M1359" s="487">
        <v>2.72</v>
      </c>
      <c r="N1359" s="487">
        <v>2.99</v>
      </c>
    </row>
    <row r="1360" spans="2:14" ht="13">
      <c r="B1360" s="432">
        <v>42832</v>
      </c>
      <c r="C1360" s="433">
        <v>0.77</v>
      </c>
      <c r="D1360" s="433" t="s">
        <v>803</v>
      </c>
      <c r="E1360" s="433">
        <v>0.82</v>
      </c>
      <c r="F1360" s="433">
        <v>0.95</v>
      </c>
      <c r="G1360" s="433">
        <v>1.08</v>
      </c>
      <c r="H1360" s="433">
        <v>1.29</v>
      </c>
      <c r="I1360" s="433">
        <v>1.52</v>
      </c>
      <c r="J1360" s="433">
        <v>1.92</v>
      </c>
      <c r="K1360" s="433">
        <v>2.2000000000000002</v>
      </c>
      <c r="L1360" s="433">
        <v>2.38</v>
      </c>
      <c r="M1360" s="433">
        <v>2.74</v>
      </c>
      <c r="N1360" s="433">
        <v>3</v>
      </c>
    </row>
    <row r="1361" spans="2:14" ht="13">
      <c r="B1361" s="486">
        <v>42831</v>
      </c>
      <c r="C1361" s="487">
        <v>0.78</v>
      </c>
      <c r="D1361" s="487" t="s">
        <v>803</v>
      </c>
      <c r="E1361" s="487">
        <v>0.79</v>
      </c>
      <c r="F1361" s="487">
        <v>0.94</v>
      </c>
      <c r="G1361" s="487">
        <v>1.05</v>
      </c>
      <c r="H1361" s="487">
        <v>1.24</v>
      </c>
      <c r="I1361" s="487">
        <v>1.45</v>
      </c>
      <c r="J1361" s="487">
        <v>1.87</v>
      </c>
      <c r="K1361" s="487">
        <v>2.15</v>
      </c>
      <c r="L1361" s="487">
        <v>2.34</v>
      </c>
      <c r="M1361" s="487">
        <v>2.72</v>
      </c>
      <c r="N1361" s="487">
        <v>2.99</v>
      </c>
    </row>
    <row r="1362" spans="2:14" ht="13">
      <c r="B1362" s="432">
        <v>42830</v>
      </c>
      <c r="C1362" s="433">
        <v>0.77</v>
      </c>
      <c r="D1362" s="433" t="s">
        <v>803</v>
      </c>
      <c r="E1362" s="433">
        <v>0.8</v>
      </c>
      <c r="F1362" s="433">
        <v>0.93</v>
      </c>
      <c r="G1362" s="433">
        <v>1.03</v>
      </c>
      <c r="H1362" s="433">
        <v>1.24</v>
      </c>
      <c r="I1362" s="433">
        <v>1.44</v>
      </c>
      <c r="J1362" s="433">
        <v>1.85</v>
      </c>
      <c r="K1362" s="433">
        <v>2.14</v>
      </c>
      <c r="L1362" s="433">
        <v>2.34</v>
      </c>
      <c r="M1362" s="433">
        <v>2.71</v>
      </c>
      <c r="N1362" s="433">
        <v>2.98</v>
      </c>
    </row>
    <row r="1363" spans="2:14" ht="13">
      <c r="B1363" s="486">
        <v>42829</v>
      </c>
      <c r="C1363" s="487">
        <v>0.77</v>
      </c>
      <c r="D1363" s="487" t="s">
        <v>803</v>
      </c>
      <c r="E1363" s="487">
        <v>0.79</v>
      </c>
      <c r="F1363" s="487">
        <v>0.92</v>
      </c>
      <c r="G1363" s="487">
        <v>1.03</v>
      </c>
      <c r="H1363" s="487">
        <v>1.25</v>
      </c>
      <c r="I1363" s="487">
        <v>1.47</v>
      </c>
      <c r="J1363" s="487">
        <v>1.88</v>
      </c>
      <c r="K1363" s="487">
        <v>2.16</v>
      </c>
      <c r="L1363" s="487">
        <v>2.36</v>
      </c>
      <c r="M1363" s="487">
        <v>2.72</v>
      </c>
      <c r="N1363" s="487">
        <v>2.99</v>
      </c>
    </row>
    <row r="1364" spans="2:14" ht="13">
      <c r="B1364" s="432">
        <v>42828</v>
      </c>
      <c r="C1364" s="433">
        <v>0.73</v>
      </c>
      <c r="D1364" s="433" t="s">
        <v>803</v>
      </c>
      <c r="E1364" s="433">
        <v>0.79</v>
      </c>
      <c r="F1364" s="433">
        <v>0.92</v>
      </c>
      <c r="G1364" s="433">
        <v>1.02</v>
      </c>
      <c r="H1364" s="433">
        <v>1.24</v>
      </c>
      <c r="I1364" s="433">
        <v>1.47</v>
      </c>
      <c r="J1364" s="433">
        <v>1.88</v>
      </c>
      <c r="K1364" s="433">
        <v>2.16</v>
      </c>
      <c r="L1364" s="433">
        <v>2.35</v>
      </c>
      <c r="M1364" s="433">
        <v>2.71</v>
      </c>
      <c r="N1364" s="433">
        <v>2.98</v>
      </c>
    </row>
    <row r="1365" spans="2:14" ht="13">
      <c r="B1365" s="486">
        <v>42825</v>
      </c>
      <c r="C1365" s="487">
        <v>0.74</v>
      </c>
      <c r="D1365" s="487" t="s">
        <v>803</v>
      </c>
      <c r="E1365" s="487">
        <v>0.76</v>
      </c>
      <c r="F1365" s="487">
        <v>0.91</v>
      </c>
      <c r="G1365" s="487">
        <v>1.03</v>
      </c>
      <c r="H1365" s="487">
        <v>1.27</v>
      </c>
      <c r="I1365" s="487">
        <v>1.5</v>
      </c>
      <c r="J1365" s="487">
        <v>1.93</v>
      </c>
      <c r="K1365" s="487">
        <v>2.2200000000000002</v>
      </c>
      <c r="L1365" s="487">
        <v>2.4</v>
      </c>
      <c r="M1365" s="487">
        <v>2.76</v>
      </c>
      <c r="N1365" s="487">
        <v>3.02</v>
      </c>
    </row>
    <row r="1366" spans="2:14" ht="13">
      <c r="B1366" s="432">
        <v>42824</v>
      </c>
      <c r="C1366" s="433">
        <v>0.75</v>
      </c>
      <c r="D1366" s="433" t="s">
        <v>803</v>
      </c>
      <c r="E1366" s="433">
        <v>0.78</v>
      </c>
      <c r="F1366" s="433">
        <v>0.91</v>
      </c>
      <c r="G1366" s="433">
        <v>1.03</v>
      </c>
      <c r="H1366" s="433">
        <v>1.28</v>
      </c>
      <c r="I1366" s="433">
        <v>1.55</v>
      </c>
      <c r="J1366" s="433">
        <v>1.96</v>
      </c>
      <c r="K1366" s="433">
        <v>2.25</v>
      </c>
      <c r="L1366" s="433">
        <v>2.42</v>
      </c>
      <c r="M1366" s="433">
        <v>2.78</v>
      </c>
      <c r="N1366" s="433">
        <v>3.03</v>
      </c>
    </row>
    <row r="1367" spans="2:14" ht="13">
      <c r="B1367" s="486">
        <v>42823</v>
      </c>
      <c r="C1367" s="487">
        <v>0.76</v>
      </c>
      <c r="D1367" s="487" t="s">
        <v>803</v>
      </c>
      <c r="E1367" s="487">
        <v>0.78</v>
      </c>
      <c r="F1367" s="487">
        <v>0.92</v>
      </c>
      <c r="G1367" s="487">
        <v>1.04</v>
      </c>
      <c r="H1367" s="487">
        <v>1.26</v>
      </c>
      <c r="I1367" s="487">
        <v>1.53</v>
      </c>
      <c r="J1367" s="487">
        <v>1.93</v>
      </c>
      <c r="K1367" s="487">
        <v>2.21</v>
      </c>
      <c r="L1367" s="487">
        <v>2.39</v>
      </c>
      <c r="M1367" s="487">
        <v>2.74</v>
      </c>
      <c r="N1367" s="487">
        <v>2.99</v>
      </c>
    </row>
    <row r="1368" spans="2:14" ht="13">
      <c r="B1368" s="432">
        <v>42822</v>
      </c>
      <c r="C1368" s="433">
        <v>0.75</v>
      </c>
      <c r="D1368" s="433" t="s">
        <v>803</v>
      </c>
      <c r="E1368" s="433">
        <v>0.78</v>
      </c>
      <c r="F1368" s="433">
        <v>0.92</v>
      </c>
      <c r="G1368" s="433">
        <v>1.03</v>
      </c>
      <c r="H1368" s="433">
        <v>1.3</v>
      </c>
      <c r="I1368" s="433">
        <v>1.56</v>
      </c>
      <c r="J1368" s="433">
        <v>1.97</v>
      </c>
      <c r="K1368" s="433">
        <v>2.25</v>
      </c>
      <c r="L1368" s="433">
        <v>2.42</v>
      </c>
      <c r="M1368" s="433">
        <v>2.77</v>
      </c>
      <c r="N1368" s="433">
        <v>3.02</v>
      </c>
    </row>
    <row r="1369" spans="2:14" ht="13">
      <c r="B1369" s="486">
        <v>42821</v>
      </c>
      <c r="C1369" s="487">
        <v>0.73</v>
      </c>
      <c r="D1369" s="487" t="s">
        <v>803</v>
      </c>
      <c r="E1369" s="487">
        <v>0.78</v>
      </c>
      <c r="F1369" s="487">
        <v>0.91</v>
      </c>
      <c r="G1369" s="487">
        <v>1</v>
      </c>
      <c r="H1369" s="487">
        <v>1.27</v>
      </c>
      <c r="I1369" s="487">
        <v>1.51</v>
      </c>
      <c r="J1369" s="487">
        <v>1.93</v>
      </c>
      <c r="K1369" s="487">
        <v>2.2000000000000002</v>
      </c>
      <c r="L1369" s="487">
        <v>2.38</v>
      </c>
      <c r="M1369" s="487">
        <v>2.73</v>
      </c>
      <c r="N1369" s="487">
        <v>2.98</v>
      </c>
    </row>
    <row r="1370" spans="2:14" ht="13">
      <c r="B1370" s="432">
        <v>42818</v>
      </c>
      <c r="C1370" s="433">
        <v>0.73</v>
      </c>
      <c r="D1370" s="433" t="s">
        <v>803</v>
      </c>
      <c r="E1370" s="433">
        <v>0.78</v>
      </c>
      <c r="F1370" s="433">
        <v>0.89</v>
      </c>
      <c r="G1370" s="433">
        <v>1</v>
      </c>
      <c r="H1370" s="433">
        <v>1.26</v>
      </c>
      <c r="I1370" s="433">
        <v>1.52</v>
      </c>
      <c r="J1370" s="433">
        <v>1.93</v>
      </c>
      <c r="K1370" s="433">
        <v>2.2200000000000002</v>
      </c>
      <c r="L1370" s="433">
        <v>2.4</v>
      </c>
      <c r="M1370" s="433">
        <v>2.74</v>
      </c>
      <c r="N1370" s="433">
        <v>3</v>
      </c>
    </row>
    <row r="1371" spans="2:14" ht="13">
      <c r="B1371" s="486">
        <v>42817</v>
      </c>
      <c r="C1371" s="487">
        <v>0.73</v>
      </c>
      <c r="D1371" s="487" t="s">
        <v>803</v>
      </c>
      <c r="E1371" s="487">
        <v>0.76</v>
      </c>
      <c r="F1371" s="487">
        <v>0.9</v>
      </c>
      <c r="G1371" s="487">
        <v>0.99</v>
      </c>
      <c r="H1371" s="487">
        <v>1.26</v>
      </c>
      <c r="I1371" s="487">
        <v>1.52</v>
      </c>
      <c r="J1371" s="487">
        <v>1.95</v>
      </c>
      <c r="K1371" s="487">
        <v>2.23</v>
      </c>
      <c r="L1371" s="487">
        <v>2.41</v>
      </c>
      <c r="M1371" s="487">
        <v>2.76</v>
      </c>
      <c r="N1371" s="487">
        <v>3.02</v>
      </c>
    </row>
    <row r="1372" spans="2:14" ht="13">
      <c r="B1372" s="432">
        <v>42816</v>
      </c>
      <c r="C1372" s="433">
        <v>0.74</v>
      </c>
      <c r="D1372" s="433" t="s">
        <v>803</v>
      </c>
      <c r="E1372" s="433">
        <v>0.77</v>
      </c>
      <c r="F1372" s="433">
        <v>0.9</v>
      </c>
      <c r="G1372" s="433">
        <v>0.99</v>
      </c>
      <c r="H1372" s="433">
        <v>1.27</v>
      </c>
      <c r="I1372" s="433">
        <v>1.52</v>
      </c>
      <c r="J1372" s="433">
        <v>1.95</v>
      </c>
      <c r="K1372" s="433">
        <v>2.2200000000000002</v>
      </c>
      <c r="L1372" s="433">
        <v>2.4</v>
      </c>
      <c r="M1372" s="433">
        <v>2.76</v>
      </c>
      <c r="N1372" s="433">
        <v>3.02</v>
      </c>
    </row>
    <row r="1373" spans="2:14" ht="13">
      <c r="B1373" s="486">
        <v>42815</v>
      </c>
      <c r="C1373" s="487">
        <v>0.76</v>
      </c>
      <c r="D1373" s="487" t="s">
        <v>803</v>
      </c>
      <c r="E1373" s="487">
        <v>0.77</v>
      </c>
      <c r="F1373" s="487">
        <v>0.91</v>
      </c>
      <c r="G1373" s="487">
        <v>1</v>
      </c>
      <c r="H1373" s="487">
        <v>1.27</v>
      </c>
      <c r="I1373" s="487">
        <v>1.54</v>
      </c>
      <c r="J1373" s="487">
        <v>1.96</v>
      </c>
      <c r="K1373" s="487">
        <v>2.2400000000000002</v>
      </c>
      <c r="L1373" s="487">
        <v>2.4300000000000002</v>
      </c>
      <c r="M1373" s="487">
        <v>2.79</v>
      </c>
      <c r="N1373" s="487">
        <v>3.04</v>
      </c>
    </row>
    <row r="1374" spans="2:14" ht="13">
      <c r="B1374" s="432">
        <v>42814</v>
      </c>
      <c r="C1374" s="433">
        <v>0.7</v>
      </c>
      <c r="D1374" s="433" t="s">
        <v>803</v>
      </c>
      <c r="E1374" s="433">
        <v>0.76</v>
      </c>
      <c r="F1374" s="433">
        <v>0.89</v>
      </c>
      <c r="G1374" s="433">
        <v>1.01</v>
      </c>
      <c r="H1374" s="433">
        <v>1.3</v>
      </c>
      <c r="I1374" s="433">
        <v>1.57</v>
      </c>
      <c r="J1374" s="433">
        <v>2</v>
      </c>
      <c r="K1374" s="433">
        <v>2.2799999999999998</v>
      </c>
      <c r="L1374" s="433">
        <v>2.4700000000000002</v>
      </c>
      <c r="M1374" s="433">
        <v>2.83</v>
      </c>
      <c r="N1374" s="433">
        <v>3.08</v>
      </c>
    </row>
    <row r="1375" spans="2:14" ht="13">
      <c r="B1375" s="486">
        <v>42811</v>
      </c>
      <c r="C1375" s="487">
        <v>0.71</v>
      </c>
      <c r="D1375" s="487" t="s">
        <v>803</v>
      </c>
      <c r="E1375" s="487">
        <v>0.73</v>
      </c>
      <c r="F1375" s="487">
        <v>0.87</v>
      </c>
      <c r="G1375" s="487">
        <v>1</v>
      </c>
      <c r="H1375" s="487">
        <v>1.33</v>
      </c>
      <c r="I1375" s="487">
        <v>1.6</v>
      </c>
      <c r="J1375" s="487">
        <v>2.0299999999999998</v>
      </c>
      <c r="K1375" s="487">
        <v>2.31</v>
      </c>
      <c r="L1375" s="487">
        <v>2.5</v>
      </c>
      <c r="M1375" s="487">
        <v>2.86</v>
      </c>
      <c r="N1375" s="487">
        <v>3.11</v>
      </c>
    </row>
    <row r="1376" spans="2:14" ht="13">
      <c r="B1376" s="432">
        <v>42810</v>
      </c>
      <c r="C1376" s="433">
        <v>0.68</v>
      </c>
      <c r="D1376" s="433" t="s">
        <v>803</v>
      </c>
      <c r="E1376" s="433">
        <v>0.73</v>
      </c>
      <c r="F1376" s="433">
        <v>0.89</v>
      </c>
      <c r="G1376" s="433">
        <v>1.01</v>
      </c>
      <c r="H1376" s="433">
        <v>1.35</v>
      </c>
      <c r="I1376" s="433">
        <v>1.63</v>
      </c>
      <c r="J1376" s="433">
        <v>2.0499999999999998</v>
      </c>
      <c r="K1376" s="433">
        <v>2.34</v>
      </c>
      <c r="L1376" s="433">
        <v>2.5299999999999998</v>
      </c>
      <c r="M1376" s="433">
        <v>2.89</v>
      </c>
      <c r="N1376" s="433">
        <v>3.14</v>
      </c>
    </row>
    <row r="1377" spans="2:14" ht="13">
      <c r="B1377" s="486">
        <v>42809</v>
      </c>
      <c r="C1377" s="487">
        <v>0.71</v>
      </c>
      <c r="D1377" s="487" t="s">
        <v>803</v>
      </c>
      <c r="E1377" s="487">
        <v>0.73</v>
      </c>
      <c r="F1377" s="487">
        <v>0.89</v>
      </c>
      <c r="G1377" s="487">
        <v>1.02</v>
      </c>
      <c r="H1377" s="487">
        <v>1.33</v>
      </c>
      <c r="I1377" s="487">
        <v>1.59</v>
      </c>
      <c r="J1377" s="487">
        <v>2.02</v>
      </c>
      <c r="K1377" s="487">
        <v>2.31</v>
      </c>
      <c r="L1377" s="487">
        <v>2.5099999999999998</v>
      </c>
      <c r="M1377" s="487">
        <v>2.87</v>
      </c>
      <c r="N1377" s="487">
        <v>3.11</v>
      </c>
    </row>
    <row r="1378" spans="2:14" ht="13">
      <c r="B1378" s="432">
        <v>42808</v>
      </c>
      <c r="C1378" s="433">
        <v>0.77</v>
      </c>
      <c r="D1378" s="433" t="s">
        <v>803</v>
      </c>
      <c r="E1378" s="433">
        <v>0.78</v>
      </c>
      <c r="F1378" s="433">
        <v>0.93</v>
      </c>
      <c r="G1378" s="433">
        <v>1.06</v>
      </c>
      <c r="H1378" s="433">
        <v>1.4</v>
      </c>
      <c r="I1378" s="433">
        <v>1.68</v>
      </c>
      <c r="J1378" s="433">
        <v>2.13</v>
      </c>
      <c r="K1378" s="433">
        <v>2.42</v>
      </c>
      <c r="L1378" s="433">
        <v>2.6</v>
      </c>
      <c r="M1378" s="433">
        <v>2.94</v>
      </c>
      <c r="N1378" s="433">
        <v>3.17</v>
      </c>
    </row>
    <row r="1379" spans="2:14" ht="13">
      <c r="B1379" s="486">
        <v>42807</v>
      </c>
      <c r="C1379" s="487">
        <v>0.69</v>
      </c>
      <c r="D1379" s="487" t="s">
        <v>803</v>
      </c>
      <c r="E1379" s="487">
        <v>0.79</v>
      </c>
      <c r="F1379" s="487">
        <v>0.93</v>
      </c>
      <c r="G1379" s="487">
        <v>1.06</v>
      </c>
      <c r="H1379" s="487">
        <v>1.4</v>
      </c>
      <c r="I1379" s="487">
        <v>1.69</v>
      </c>
      <c r="J1379" s="487">
        <v>2.14</v>
      </c>
      <c r="K1379" s="487">
        <v>2.4300000000000002</v>
      </c>
      <c r="L1379" s="487">
        <v>2.62</v>
      </c>
      <c r="M1379" s="487">
        <v>2.97</v>
      </c>
      <c r="N1379" s="487">
        <v>3.2</v>
      </c>
    </row>
    <row r="1380" spans="2:14" ht="13">
      <c r="B1380" s="432">
        <v>42804</v>
      </c>
      <c r="C1380" s="433">
        <v>0.6</v>
      </c>
      <c r="D1380" s="433" t="s">
        <v>803</v>
      </c>
      <c r="E1380" s="433">
        <v>0.75</v>
      </c>
      <c r="F1380" s="433">
        <v>0.89</v>
      </c>
      <c r="G1380" s="433">
        <v>1.03</v>
      </c>
      <c r="H1380" s="433">
        <v>1.36</v>
      </c>
      <c r="I1380" s="433">
        <v>1.66</v>
      </c>
      <c r="J1380" s="433">
        <v>2.11</v>
      </c>
      <c r="K1380" s="433">
        <v>2.4</v>
      </c>
      <c r="L1380" s="433">
        <v>2.58</v>
      </c>
      <c r="M1380" s="433">
        <v>2.94</v>
      </c>
      <c r="N1380" s="433">
        <v>3.16</v>
      </c>
    </row>
    <row r="1381" spans="2:14" ht="13">
      <c r="B1381" s="486">
        <v>42803</v>
      </c>
      <c r="C1381" s="487">
        <v>0.5</v>
      </c>
      <c r="D1381" s="487" t="s">
        <v>803</v>
      </c>
      <c r="E1381" s="487">
        <v>0.73</v>
      </c>
      <c r="F1381" s="487">
        <v>0.88</v>
      </c>
      <c r="G1381" s="487">
        <v>1.04</v>
      </c>
      <c r="H1381" s="487">
        <v>1.37</v>
      </c>
      <c r="I1381" s="487">
        <v>1.67</v>
      </c>
      <c r="J1381" s="487">
        <v>2.13</v>
      </c>
      <c r="K1381" s="487">
        <v>2.4300000000000002</v>
      </c>
      <c r="L1381" s="487">
        <v>2.6</v>
      </c>
      <c r="M1381" s="487">
        <v>2.94</v>
      </c>
      <c r="N1381" s="487">
        <v>3.19</v>
      </c>
    </row>
    <row r="1382" spans="2:14" ht="13">
      <c r="B1382" s="432">
        <v>42802</v>
      </c>
      <c r="C1382" s="433">
        <v>0.54</v>
      </c>
      <c r="D1382" s="433" t="s">
        <v>803</v>
      </c>
      <c r="E1382" s="433">
        <v>0.73</v>
      </c>
      <c r="F1382" s="433">
        <v>0.86</v>
      </c>
      <c r="G1382" s="433">
        <v>1.03</v>
      </c>
      <c r="H1382" s="433">
        <v>1.36</v>
      </c>
      <c r="I1382" s="433">
        <v>1.65</v>
      </c>
      <c r="J1382" s="433">
        <v>2.08</v>
      </c>
      <c r="K1382" s="433">
        <v>2.38</v>
      </c>
      <c r="L1382" s="433">
        <v>2.57</v>
      </c>
      <c r="M1382" s="433">
        <v>2.89</v>
      </c>
      <c r="N1382" s="433">
        <v>3.15</v>
      </c>
    </row>
    <row r="1383" spans="2:14" ht="13">
      <c r="B1383" s="486">
        <v>42801</v>
      </c>
      <c r="C1383" s="487">
        <v>0.55000000000000004</v>
      </c>
      <c r="D1383" s="487" t="s">
        <v>803</v>
      </c>
      <c r="E1383" s="487">
        <v>0.76</v>
      </c>
      <c r="F1383" s="487">
        <v>0.87</v>
      </c>
      <c r="G1383" s="487">
        <v>1.02</v>
      </c>
      <c r="H1383" s="487">
        <v>1.32</v>
      </c>
      <c r="I1383" s="487">
        <v>1.62</v>
      </c>
      <c r="J1383" s="487">
        <v>2.0499999999999998</v>
      </c>
      <c r="K1383" s="487">
        <v>2.34</v>
      </c>
      <c r="L1383" s="487">
        <v>2.52</v>
      </c>
      <c r="M1383" s="487">
        <v>2.85</v>
      </c>
      <c r="N1383" s="487">
        <v>3.11</v>
      </c>
    </row>
    <row r="1384" spans="2:14" ht="13">
      <c r="B1384" s="432">
        <v>42800</v>
      </c>
      <c r="C1384" s="433">
        <v>0.56000000000000005</v>
      </c>
      <c r="D1384" s="433" t="s">
        <v>803</v>
      </c>
      <c r="E1384" s="433">
        <v>0.74</v>
      </c>
      <c r="F1384" s="433">
        <v>0.83</v>
      </c>
      <c r="G1384" s="433">
        <v>0.97</v>
      </c>
      <c r="H1384" s="433">
        <v>1.31</v>
      </c>
      <c r="I1384" s="433">
        <v>1.6</v>
      </c>
      <c r="J1384" s="433">
        <v>2.02</v>
      </c>
      <c r="K1384" s="433">
        <v>2.3199999999999998</v>
      </c>
      <c r="L1384" s="433">
        <v>2.4900000000000002</v>
      </c>
      <c r="M1384" s="433">
        <v>2.84</v>
      </c>
      <c r="N1384" s="433">
        <v>3.1</v>
      </c>
    </row>
    <row r="1385" spans="2:14" ht="13">
      <c r="B1385" s="486">
        <v>42797</v>
      </c>
      <c r="C1385" s="487">
        <v>0.56000000000000005</v>
      </c>
      <c r="D1385" s="487" t="s">
        <v>803</v>
      </c>
      <c r="E1385" s="487">
        <v>0.71</v>
      </c>
      <c r="F1385" s="487">
        <v>0.84</v>
      </c>
      <c r="G1385" s="487">
        <v>0.98</v>
      </c>
      <c r="H1385" s="487">
        <v>1.32</v>
      </c>
      <c r="I1385" s="487">
        <v>1.59</v>
      </c>
      <c r="J1385" s="487">
        <v>2.02</v>
      </c>
      <c r="K1385" s="487">
        <v>2.3199999999999998</v>
      </c>
      <c r="L1385" s="487">
        <v>2.4900000000000002</v>
      </c>
      <c r="M1385" s="487">
        <v>2.83</v>
      </c>
      <c r="N1385" s="487">
        <v>3.08</v>
      </c>
    </row>
    <row r="1386" spans="2:14" ht="13">
      <c r="B1386" s="432">
        <v>42796</v>
      </c>
      <c r="C1386" s="433">
        <v>0.52</v>
      </c>
      <c r="D1386" s="433" t="s">
        <v>803</v>
      </c>
      <c r="E1386" s="433">
        <v>0.67</v>
      </c>
      <c r="F1386" s="433">
        <v>0.84</v>
      </c>
      <c r="G1386" s="433">
        <v>0.98</v>
      </c>
      <c r="H1386" s="433">
        <v>1.32</v>
      </c>
      <c r="I1386" s="433">
        <v>1.6</v>
      </c>
      <c r="J1386" s="433">
        <v>2.0299999999999998</v>
      </c>
      <c r="K1386" s="433">
        <v>2.3199999999999998</v>
      </c>
      <c r="L1386" s="433">
        <v>2.4900000000000002</v>
      </c>
      <c r="M1386" s="433">
        <v>2.84</v>
      </c>
      <c r="N1386" s="433">
        <v>3.09</v>
      </c>
    </row>
    <row r="1387" spans="2:14" ht="13">
      <c r="B1387" s="486">
        <v>42795</v>
      </c>
      <c r="C1387" s="487">
        <v>0.46</v>
      </c>
      <c r="D1387" s="487" t="s">
        <v>803</v>
      </c>
      <c r="E1387" s="487">
        <v>0.63</v>
      </c>
      <c r="F1387" s="487">
        <v>0.79</v>
      </c>
      <c r="G1387" s="487">
        <v>0.92</v>
      </c>
      <c r="H1387" s="487">
        <v>1.29</v>
      </c>
      <c r="I1387" s="487">
        <v>1.57</v>
      </c>
      <c r="J1387" s="487">
        <v>1.99</v>
      </c>
      <c r="K1387" s="487">
        <v>2.29</v>
      </c>
      <c r="L1387" s="487">
        <v>2.46</v>
      </c>
      <c r="M1387" s="487">
        <v>2.81</v>
      </c>
      <c r="N1387" s="487">
        <v>3.06</v>
      </c>
    </row>
    <row r="1388" spans="2:14" ht="13">
      <c r="B1388" s="432">
        <v>42794</v>
      </c>
      <c r="C1388" s="433">
        <v>0.4</v>
      </c>
      <c r="D1388" s="433" t="s">
        <v>803</v>
      </c>
      <c r="E1388" s="433">
        <v>0.53</v>
      </c>
      <c r="F1388" s="433">
        <v>0.69</v>
      </c>
      <c r="G1388" s="433">
        <v>0.88</v>
      </c>
      <c r="H1388" s="433">
        <v>1.22</v>
      </c>
      <c r="I1388" s="433">
        <v>1.49</v>
      </c>
      <c r="J1388" s="433">
        <v>1.89</v>
      </c>
      <c r="K1388" s="433">
        <v>2.19</v>
      </c>
      <c r="L1388" s="433">
        <v>2.36</v>
      </c>
      <c r="M1388" s="433">
        <v>2.7</v>
      </c>
      <c r="N1388" s="433">
        <v>2.97</v>
      </c>
    </row>
    <row r="1389" spans="2:14" ht="13">
      <c r="B1389" s="486">
        <v>42793</v>
      </c>
      <c r="C1389" s="487">
        <v>0.44</v>
      </c>
      <c r="D1389" s="487" t="s">
        <v>803</v>
      </c>
      <c r="E1389" s="487">
        <v>0.5</v>
      </c>
      <c r="F1389" s="487">
        <v>0.68</v>
      </c>
      <c r="G1389" s="487">
        <v>0.81</v>
      </c>
      <c r="H1389" s="487">
        <v>1.2</v>
      </c>
      <c r="I1389" s="487">
        <v>1.46</v>
      </c>
      <c r="J1389" s="487">
        <v>1.87</v>
      </c>
      <c r="K1389" s="487">
        <v>2.1800000000000002</v>
      </c>
      <c r="L1389" s="487">
        <v>2.36</v>
      </c>
      <c r="M1389" s="487">
        <v>2.72</v>
      </c>
      <c r="N1389" s="487">
        <v>2.98</v>
      </c>
    </row>
    <row r="1390" spans="2:14" ht="13">
      <c r="B1390" s="432">
        <v>42790</v>
      </c>
      <c r="C1390" s="433">
        <v>0.4</v>
      </c>
      <c r="D1390" s="433" t="s">
        <v>803</v>
      </c>
      <c r="E1390" s="433">
        <v>0.52</v>
      </c>
      <c r="F1390" s="433">
        <v>0.65</v>
      </c>
      <c r="G1390" s="433">
        <v>0.8</v>
      </c>
      <c r="H1390" s="433">
        <v>1.1200000000000001</v>
      </c>
      <c r="I1390" s="433">
        <v>1.38</v>
      </c>
      <c r="J1390" s="433">
        <v>1.8</v>
      </c>
      <c r="K1390" s="433">
        <v>2.12</v>
      </c>
      <c r="L1390" s="433">
        <v>2.31</v>
      </c>
      <c r="M1390" s="433">
        <v>2.69</v>
      </c>
      <c r="N1390" s="433">
        <v>2.95</v>
      </c>
    </row>
    <row r="1391" spans="2:14" ht="13">
      <c r="B1391" s="486">
        <v>42789</v>
      </c>
      <c r="C1391" s="487">
        <v>0.39</v>
      </c>
      <c r="D1391" s="487" t="s">
        <v>803</v>
      </c>
      <c r="E1391" s="487">
        <v>0.51</v>
      </c>
      <c r="F1391" s="487">
        <v>0.66</v>
      </c>
      <c r="G1391" s="487">
        <v>0.81</v>
      </c>
      <c r="H1391" s="487">
        <v>1.18</v>
      </c>
      <c r="I1391" s="487">
        <v>1.44</v>
      </c>
      <c r="J1391" s="487">
        <v>1.87</v>
      </c>
      <c r="K1391" s="487">
        <v>2.2000000000000002</v>
      </c>
      <c r="L1391" s="487">
        <v>2.38</v>
      </c>
      <c r="M1391" s="487">
        <v>2.75</v>
      </c>
      <c r="N1391" s="487">
        <v>3.02</v>
      </c>
    </row>
    <row r="1392" spans="2:14" ht="13">
      <c r="B1392" s="432">
        <v>42788</v>
      </c>
      <c r="C1392" s="433">
        <v>0.47</v>
      </c>
      <c r="D1392" s="433" t="s">
        <v>803</v>
      </c>
      <c r="E1392" s="433">
        <v>0.52</v>
      </c>
      <c r="F1392" s="433">
        <v>0.68</v>
      </c>
      <c r="G1392" s="433">
        <v>0.82</v>
      </c>
      <c r="H1392" s="433">
        <v>1.22</v>
      </c>
      <c r="I1392" s="433">
        <v>1.49</v>
      </c>
      <c r="J1392" s="433">
        <v>1.92</v>
      </c>
      <c r="K1392" s="433">
        <v>2.23</v>
      </c>
      <c r="L1392" s="433">
        <v>2.42</v>
      </c>
      <c r="M1392" s="433">
        <v>2.78</v>
      </c>
      <c r="N1392" s="433">
        <v>3.04</v>
      </c>
    </row>
    <row r="1393" spans="2:14" ht="13">
      <c r="B1393" s="486">
        <v>42787</v>
      </c>
      <c r="C1393" s="487">
        <v>0.49</v>
      </c>
      <c r="D1393" s="487" t="s">
        <v>803</v>
      </c>
      <c r="E1393" s="487">
        <v>0.53</v>
      </c>
      <c r="F1393" s="487">
        <v>0.69</v>
      </c>
      <c r="G1393" s="487">
        <v>0.83</v>
      </c>
      <c r="H1393" s="487">
        <v>1.22</v>
      </c>
      <c r="I1393" s="487">
        <v>1.5</v>
      </c>
      <c r="J1393" s="487">
        <v>1.93</v>
      </c>
      <c r="K1393" s="487">
        <v>2.2400000000000002</v>
      </c>
      <c r="L1393" s="487">
        <v>2.4300000000000002</v>
      </c>
      <c r="M1393" s="487">
        <v>2.78</v>
      </c>
      <c r="N1393" s="487">
        <v>3.04</v>
      </c>
    </row>
    <row r="1394" spans="2:14" ht="13">
      <c r="B1394" s="432">
        <v>42783</v>
      </c>
      <c r="C1394" s="433">
        <v>0.5</v>
      </c>
      <c r="D1394" s="433" t="s">
        <v>803</v>
      </c>
      <c r="E1394" s="433">
        <v>0.53</v>
      </c>
      <c r="F1394" s="433">
        <v>0.66</v>
      </c>
      <c r="G1394" s="433">
        <v>0.82</v>
      </c>
      <c r="H1394" s="433">
        <v>1.21</v>
      </c>
      <c r="I1394" s="433">
        <v>1.48</v>
      </c>
      <c r="J1394" s="433">
        <v>1.92</v>
      </c>
      <c r="K1394" s="433">
        <v>2.23</v>
      </c>
      <c r="L1394" s="433">
        <v>2.42</v>
      </c>
      <c r="M1394" s="433">
        <v>2.78</v>
      </c>
      <c r="N1394" s="433">
        <v>3.03</v>
      </c>
    </row>
    <row r="1395" spans="2:14" ht="13">
      <c r="B1395" s="486">
        <v>42782</v>
      </c>
      <c r="C1395" s="487">
        <v>0.51</v>
      </c>
      <c r="D1395" s="487" t="s">
        <v>803</v>
      </c>
      <c r="E1395" s="487">
        <v>0.53</v>
      </c>
      <c r="F1395" s="487">
        <v>0.66</v>
      </c>
      <c r="G1395" s="487">
        <v>0.82</v>
      </c>
      <c r="H1395" s="487">
        <v>1.22</v>
      </c>
      <c r="I1395" s="487">
        <v>1.5</v>
      </c>
      <c r="J1395" s="487">
        <v>1.95</v>
      </c>
      <c r="K1395" s="487">
        <v>2.2599999999999998</v>
      </c>
      <c r="L1395" s="487">
        <v>2.4500000000000002</v>
      </c>
      <c r="M1395" s="487">
        <v>2.8</v>
      </c>
      <c r="N1395" s="487">
        <v>3.05</v>
      </c>
    </row>
    <row r="1396" spans="2:14" ht="13">
      <c r="B1396" s="432">
        <v>42781</v>
      </c>
      <c r="C1396" s="433">
        <v>0.53</v>
      </c>
      <c r="D1396" s="433" t="s">
        <v>803</v>
      </c>
      <c r="E1396" s="433">
        <v>0.54</v>
      </c>
      <c r="F1396" s="433">
        <v>0.67</v>
      </c>
      <c r="G1396" s="433">
        <v>0.86</v>
      </c>
      <c r="H1396" s="433">
        <v>1.27</v>
      </c>
      <c r="I1396" s="433">
        <v>1.57</v>
      </c>
      <c r="J1396" s="433">
        <v>2.0099999999999998</v>
      </c>
      <c r="K1396" s="433">
        <v>2.33</v>
      </c>
      <c r="L1396" s="433">
        <v>2.5099999999999998</v>
      </c>
      <c r="M1396" s="433">
        <v>2.84</v>
      </c>
      <c r="N1396" s="433">
        <v>3.09</v>
      </c>
    </row>
    <row r="1397" spans="2:14" ht="13">
      <c r="B1397" s="486">
        <v>42780</v>
      </c>
      <c r="C1397" s="487">
        <v>0.51</v>
      </c>
      <c r="D1397" s="487" t="s">
        <v>803</v>
      </c>
      <c r="E1397" s="487">
        <v>0.54</v>
      </c>
      <c r="F1397" s="487">
        <v>0.66</v>
      </c>
      <c r="G1397" s="487">
        <v>0.84</v>
      </c>
      <c r="H1397" s="487">
        <v>1.25</v>
      </c>
      <c r="I1397" s="487">
        <v>1.53</v>
      </c>
      <c r="J1397" s="487">
        <v>1.98</v>
      </c>
      <c r="K1397" s="487">
        <v>2.29</v>
      </c>
      <c r="L1397" s="487">
        <v>2.4700000000000002</v>
      </c>
      <c r="M1397" s="487">
        <v>2.81</v>
      </c>
      <c r="N1397" s="487">
        <v>3.07</v>
      </c>
    </row>
    <row r="1398" spans="2:14" ht="13">
      <c r="B1398" s="432">
        <v>42779</v>
      </c>
      <c r="C1398" s="433">
        <v>0.5</v>
      </c>
      <c r="D1398" s="433" t="s">
        <v>803</v>
      </c>
      <c r="E1398" s="433">
        <v>0.52</v>
      </c>
      <c r="F1398" s="433">
        <v>0.63</v>
      </c>
      <c r="G1398" s="433">
        <v>0.82</v>
      </c>
      <c r="H1398" s="433">
        <v>1.2</v>
      </c>
      <c r="I1398" s="433">
        <v>1.48</v>
      </c>
      <c r="J1398" s="433">
        <v>1.92</v>
      </c>
      <c r="K1398" s="433">
        <v>2.2400000000000002</v>
      </c>
      <c r="L1398" s="433">
        <v>2.4300000000000002</v>
      </c>
      <c r="M1398" s="433">
        <v>2.77</v>
      </c>
      <c r="N1398" s="433">
        <v>3.03</v>
      </c>
    </row>
    <row r="1399" spans="2:14" ht="13">
      <c r="B1399" s="486">
        <v>42776</v>
      </c>
      <c r="C1399" s="487">
        <v>0.51</v>
      </c>
      <c r="D1399" s="487" t="s">
        <v>803</v>
      </c>
      <c r="E1399" s="487">
        <v>0.55000000000000004</v>
      </c>
      <c r="F1399" s="487">
        <v>0.64</v>
      </c>
      <c r="G1399" s="487">
        <v>0.81</v>
      </c>
      <c r="H1399" s="487">
        <v>1.2</v>
      </c>
      <c r="I1399" s="487">
        <v>1.47</v>
      </c>
      <c r="J1399" s="487">
        <v>1.89</v>
      </c>
      <c r="K1399" s="487">
        <v>2.2200000000000002</v>
      </c>
      <c r="L1399" s="487">
        <v>2.41</v>
      </c>
      <c r="M1399" s="487">
        <v>2.75</v>
      </c>
      <c r="N1399" s="487">
        <v>3.01</v>
      </c>
    </row>
    <row r="1400" spans="2:14" ht="13">
      <c r="B1400" s="432">
        <v>42775</v>
      </c>
      <c r="C1400" s="433">
        <v>0.51</v>
      </c>
      <c r="D1400" s="433" t="s">
        <v>803</v>
      </c>
      <c r="E1400" s="433">
        <v>0.54</v>
      </c>
      <c r="F1400" s="433">
        <v>0.64</v>
      </c>
      <c r="G1400" s="433">
        <v>0.8</v>
      </c>
      <c r="H1400" s="433">
        <v>1.2</v>
      </c>
      <c r="I1400" s="433">
        <v>1.46</v>
      </c>
      <c r="J1400" s="433">
        <v>1.88</v>
      </c>
      <c r="K1400" s="433">
        <v>2.2000000000000002</v>
      </c>
      <c r="L1400" s="433">
        <v>2.4</v>
      </c>
      <c r="M1400" s="433">
        <v>2.74</v>
      </c>
      <c r="N1400" s="433">
        <v>3.02</v>
      </c>
    </row>
    <row r="1401" spans="2:14" ht="13">
      <c r="B1401" s="486">
        <v>42774</v>
      </c>
      <c r="C1401" s="487">
        <v>0.52</v>
      </c>
      <c r="D1401" s="487" t="s">
        <v>803</v>
      </c>
      <c r="E1401" s="487">
        <v>0.54</v>
      </c>
      <c r="F1401" s="487">
        <v>0.63</v>
      </c>
      <c r="G1401" s="487">
        <v>0.79</v>
      </c>
      <c r="H1401" s="487">
        <v>1.1499999999999999</v>
      </c>
      <c r="I1401" s="487">
        <v>1.4</v>
      </c>
      <c r="J1401" s="487">
        <v>1.81</v>
      </c>
      <c r="K1401" s="487">
        <v>2.14</v>
      </c>
      <c r="L1401" s="487">
        <v>2.34</v>
      </c>
      <c r="M1401" s="487">
        <v>2.68</v>
      </c>
      <c r="N1401" s="487">
        <v>2.96</v>
      </c>
    </row>
    <row r="1402" spans="2:14" ht="13">
      <c r="B1402" s="432">
        <v>42773</v>
      </c>
      <c r="C1402" s="433">
        <v>0.51</v>
      </c>
      <c r="D1402" s="433" t="s">
        <v>803</v>
      </c>
      <c r="E1402" s="433">
        <v>0.53</v>
      </c>
      <c r="F1402" s="433">
        <v>0.63</v>
      </c>
      <c r="G1402" s="433">
        <v>0.8</v>
      </c>
      <c r="H1402" s="433">
        <v>1.1599999999999999</v>
      </c>
      <c r="I1402" s="433">
        <v>1.43</v>
      </c>
      <c r="J1402" s="433">
        <v>1.85</v>
      </c>
      <c r="K1402" s="433">
        <v>2.17</v>
      </c>
      <c r="L1402" s="433">
        <v>2.4</v>
      </c>
      <c r="M1402" s="433">
        <v>2.74</v>
      </c>
      <c r="N1402" s="433">
        <v>3.02</v>
      </c>
    </row>
    <row r="1403" spans="2:14" ht="13">
      <c r="B1403" s="486">
        <v>42772</v>
      </c>
      <c r="C1403" s="487">
        <v>0.48</v>
      </c>
      <c r="D1403" s="487" t="s">
        <v>803</v>
      </c>
      <c r="E1403" s="487">
        <v>0.53</v>
      </c>
      <c r="F1403" s="487">
        <v>0.62</v>
      </c>
      <c r="G1403" s="487">
        <v>0.79</v>
      </c>
      <c r="H1403" s="487">
        <v>1.1599999999999999</v>
      </c>
      <c r="I1403" s="487">
        <v>1.43</v>
      </c>
      <c r="J1403" s="487">
        <v>1.86</v>
      </c>
      <c r="K1403" s="487">
        <v>2.19</v>
      </c>
      <c r="L1403" s="487">
        <v>2.42</v>
      </c>
      <c r="M1403" s="487">
        <v>2.76</v>
      </c>
      <c r="N1403" s="487">
        <v>3.05</v>
      </c>
    </row>
    <row r="1404" spans="2:14" ht="13">
      <c r="B1404" s="432">
        <v>42769</v>
      </c>
      <c r="C1404" s="433">
        <v>0.49</v>
      </c>
      <c r="D1404" s="433" t="s">
        <v>803</v>
      </c>
      <c r="E1404" s="433">
        <v>0.51</v>
      </c>
      <c r="F1404" s="433">
        <v>0.63</v>
      </c>
      <c r="G1404" s="433">
        <v>0.82</v>
      </c>
      <c r="H1404" s="433">
        <v>1.21</v>
      </c>
      <c r="I1404" s="433">
        <v>1.49</v>
      </c>
      <c r="J1404" s="433">
        <v>1.93</v>
      </c>
      <c r="K1404" s="433">
        <v>2.27</v>
      </c>
      <c r="L1404" s="433">
        <v>2.4900000000000002</v>
      </c>
      <c r="M1404" s="433">
        <v>2.82</v>
      </c>
      <c r="N1404" s="433">
        <v>3.11</v>
      </c>
    </row>
    <row r="1405" spans="2:14" ht="13">
      <c r="B1405" s="486">
        <v>42768</v>
      </c>
      <c r="C1405" s="487">
        <v>0.5</v>
      </c>
      <c r="D1405" s="487" t="s">
        <v>803</v>
      </c>
      <c r="E1405" s="487">
        <v>0.52</v>
      </c>
      <c r="F1405" s="487">
        <v>0.64</v>
      </c>
      <c r="G1405" s="487">
        <v>0.84</v>
      </c>
      <c r="H1405" s="487">
        <v>1.21</v>
      </c>
      <c r="I1405" s="487">
        <v>1.48</v>
      </c>
      <c r="J1405" s="487">
        <v>1.92</v>
      </c>
      <c r="K1405" s="487">
        <v>2.27</v>
      </c>
      <c r="L1405" s="487">
        <v>2.48</v>
      </c>
      <c r="M1405" s="487">
        <v>2.8</v>
      </c>
      <c r="N1405" s="487">
        <v>3.09</v>
      </c>
    </row>
    <row r="1406" spans="2:14" ht="13">
      <c r="B1406" s="432">
        <v>42767</v>
      </c>
      <c r="C1406" s="433">
        <v>0.5</v>
      </c>
      <c r="D1406" s="433" t="s">
        <v>803</v>
      </c>
      <c r="E1406" s="433">
        <v>0.51</v>
      </c>
      <c r="F1406" s="433">
        <v>0.65</v>
      </c>
      <c r="G1406" s="433">
        <v>0.83</v>
      </c>
      <c r="H1406" s="433">
        <v>1.22</v>
      </c>
      <c r="I1406" s="433">
        <v>1.49</v>
      </c>
      <c r="J1406" s="433">
        <v>1.93</v>
      </c>
      <c r="K1406" s="433">
        <v>2.27</v>
      </c>
      <c r="L1406" s="433">
        <v>2.48</v>
      </c>
      <c r="M1406" s="433">
        <v>2.8</v>
      </c>
      <c r="N1406" s="433">
        <v>3.08</v>
      </c>
    </row>
    <row r="1407" spans="2:14" ht="13">
      <c r="B1407" s="486">
        <v>42766</v>
      </c>
      <c r="C1407" s="487">
        <v>0.5</v>
      </c>
      <c r="D1407" s="487" t="s">
        <v>803</v>
      </c>
      <c r="E1407" s="487">
        <v>0.52</v>
      </c>
      <c r="F1407" s="487">
        <v>0.64</v>
      </c>
      <c r="G1407" s="487">
        <v>0.84</v>
      </c>
      <c r="H1407" s="487">
        <v>1.19</v>
      </c>
      <c r="I1407" s="487">
        <v>1.46</v>
      </c>
      <c r="J1407" s="487">
        <v>1.9</v>
      </c>
      <c r="K1407" s="487">
        <v>2.2400000000000002</v>
      </c>
      <c r="L1407" s="487">
        <v>2.4500000000000002</v>
      </c>
      <c r="M1407" s="487">
        <v>2.78</v>
      </c>
      <c r="N1407" s="487">
        <v>3.05</v>
      </c>
    </row>
    <row r="1408" spans="2:14" ht="13">
      <c r="B1408" s="432">
        <v>42765</v>
      </c>
      <c r="C1408" s="433">
        <v>0.49</v>
      </c>
      <c r="D1408" s="433" t="s">
        <v>803</v>
      </c>
      <c r="E1408" s="433">
        <v>0.51</v>
      </c>
      <c r="F1408" s="433">
        <v>0.63</v>
      </c>
      <c r="G1408" s="433">
        <v>0.81</v>
      </c>
      <c r="H1408" s="433">
        <v>1.22</v>
      </c>
      <c r="I1408" s="433">
        <v>1.48</v>
      </c>
      <c r="J1408" s="433">
        <v>1.94</v>
      </c>
      <c r="K1408" s="433">
        <v>2.2799999999999998</v>
      </c>
      <c r="L1408" s="433">
        <v>2.4900000000000002</v>
      </c>
      <c r="M1408" s="433">
        <v>2.82</v>
      </c>
      <c r="N1408" s="433">
        <v>3.08</v>
      </c>
    </row>
    <row r="1409" spans="2:14" ht="13">
      <c r="B1409" s="486">
        <v>42762</v>
      </c>
      <c r="C1409" s="487">
        <v>0.49</v>
      </c>
      <c r="D1409" s="487" t="s">
        <v>803</v>
      </c>
      <c r="E1409" s="487">
        <v>0.52</v>
      </c>
      <c r="F1409" s="487">
        <v>0.63</v>
      </c>
      <c r="G1409" s="487">
        <v>0.82</v>
      </c>
      <c r="H1409" s="487">
        <v>1.22</v>
      </c>
      <c r="I1409" s="487">
        <v>1.48</v>
      </c>
      <c r="J1409" s="487">
        <v>1.94</v>
      </c>
      <c r="K1409" s="487">
        <v>2.2799999999999998</v>
      </c>
      <c r="L1409" s="487">
        <v>2.4900000000000002</v>
      </c>
      <c r="M1409" s="487">
        <v>2.8</v>
      </c>
      <c r="N1409" s="487">
        <v>3.06</v>
      </c>
    </row>
    <row r="1410" spans="2:14" ht="13">
      <c r="B1410" s="432">
        <v>42761</v>
      </c>
      <c r="C1410" s="433">
        <v>0.49</v>
      </c>
      <c r="D1410" s="433" t="s">
        <v>803</v>
      </c>
      <c r="E1410" s="433">
        <v>0.51</v>
      </c>
      <c r="F1410" s="433">
        <v>0.62</v>
      </c>
      <c r="G1410" s="433">
        <v>0.82</v>
      </c>
      <c r="H1410" s="433">
        <v>1.21</v>
      </c>
      <c r="I1410" s="433">
        <v>1.49</v>
      </c>
      <c r="J1410" s="433">
        <v>1.95</v>
      </c>
      <c r="K1410" s="433">
        <v>2.2999999999999998</v>
      </c>
      <c r="L1410" s="433">
        <v>2.5099999999999998</v>
      </c>
      <c r="M1410" s="433">
        <v>2.82</v>
      </c>
      <c r="N1410" s="433">
        <v>3.08</v>
      </c>
    </row>
    <row r="1411" spans="2:14" ht="13">
      <c r="B1411" s="486">
        <v>42760</v>
      </c>
      <c r="C1411" s="487">
        <v>0.48</v>
      </c>
      <c r="D1411" s="487" t="s">
        <v>803</v>
      </c>
      <c r="E1411" s="487">
        <v>0.5</v>
      </c>
      <c r="F1411" s="487">
        <v>0.61</v>
      </c>
      <c r="G1411" s="487">
        <v>0.82</v>
      </c>
      <c r="H1411" s="487">
        <v>1.23</v>
      </c>
      <c r="I1411" s="487">
        <v>1.52</v>
      </c>
      <c r="J1411" s="487">
        <v>1.99</v>
      </c>
      <c r="K1411" s="487">
        <v>2.33</v>
      </c>
      <c r="L1411" s="487">
        <v>2.5299999999999998</v>
      </c>
      <c r="M1411" s="487">
        <v>2.84</v>
      </c>
      <c r="N1411" s="487">
        <v>3.1</v>
      </c>
    </row>
    <row r="1412" spans="2:14" ht="13">
      <c r="B1412" s="432">
        <v>42759</v>
      </c>
      <c r="C1412" s="433">
        <v>0.5</v>
      </c>
      <c r="D1412" s="433" t="s">
        <v>803</v>
      </c>
      <c r="E1412" s="433">
        <v>0.51</v>
      </c>
      <c r="F1412" s="433">
        <v>0.62</v>
      </c>
      <c r="G1412" s="433">
        <v>0.81</v>
      </c>
      <c r="H1412" s="433">
        <v>1.21</v>
      </c>
      <c r="I1412" s="433">
        <v>1.49</v>
      </c>
      <c r="J1412" s="433">
        <v>1.94</v>
      </c>
      <c r="K1412" s="433">
        <v>2.27</v>
      </c>
      <c r="L1412" s="433">
        <v>2.4700000000000002</v>
      </c>
      <c r="M1412" s="433">
        <v>2.78</v>
      </c>
      <c r="N1412" s="433">
        <v>3.05</v>
      </c>
    </row>
    <row r="1413" spans="2:14" ht="13">
      <c r="B1413" s="486">
        <v>42758</v>
      </c>
      <c r="C1413" s="487">
        <v>0.46</v>
      </c>
      <c r="D1413" s="487" t="s">
        <v>803</v>
      </c>
      <c r="E1413" s="487">
        <v>0.51</v>
      </c>
      <c r="F1413" s="487">
        <v>0.59</v>
      </c>
      <c r="G1413" s="487">
        <v>0.79</v>
      </c>
      <c r="H1413" s="487">
        <v>1.1599999999999999</v>
      </c>
      <c r="I1413" s="487">
        <v>1.43</v>
      </c>
      <c r="J1413" s="487">
        <v>1.88</v>
      </c>
      <c r="K1413" s="487">
        <v>2.19</v>
      </c>
      <c r="L1413" s="487">
        <v>2.41</v>
      </c>
      <c r="M1413" s="487">
        <v>2.72</v>
      </c>
      <c r="N1413" s="487">
        <v>2.99</v>
      </c>
    </row>
    <row r="1414" spans="2:14" ht="13">
      <c r="B1414" s="432">
        <v>42755</v>
      </c>
      <c r="C1414" s="433">
        <v>0.46</v>
      </c>
      <c r="D1414" s="433" t="s">
        <v>803</v>
      </c>
      <c r="E1414" s="433">
        <v>0.5</v>
      </c>
      <c r="F1414" s="433">
        <v>0.62</v>
      </c>
      <c r="G1414" s="433">
        <v>0.82</v>
      </c>
      <c r="H1414" s="433">
        <v>1.2</v>
      </c>
      <c r="I1414" s="433">
        <v>1.5</v>
      </c>
      <c r="J1414" s="433">
        <v>1.95</v>
      </c>
      <c r="K1414" s="433">
        <v>2.2799999999999998</v>
      </c>
      <c r="L1414" s="433">
        <v>2.48</v>
      </c>
      <c r="M1414" s="433">
        <v>2.79</v>
      </c>
      <c r="N1414" s="433">
        <v>3.05</v>
      </c>
    </row>
    <row r="1415" spans="2:14" ht="13">
      <c r="B1415" s="486">
        <v>42754</v>
      </c>
      <c r="C1415" s="487">
        <v>0.47</v>
      </c>
      <c r="D1415" s="487" t="s">
        <v>803</v>
      </c>
      <c r="E1415" s="487">
        <v>0.52</v>
      </c>
      <c r="F1415" s="487">
        <v>0.62</v>
      </c>
      <c r="G1415" s="487">
        <v>0.83</v>
      </c>
      <c r="H1415" s="487">
        <v>1.25</v>
      </c>
      <c r="I1415" s="487">
        <v>1.53</v>
      </c>
      <c r="J1415" s="487">
        <v>1.97</v>
      </c>
      <c r="K1415" s="487">
        <v>2.2799999999999998</v>
      </c>
      <c r="L1415" s="487">
        <v>2.4700000000000002</v>
      </c>
      <c r="M1415" s="487">
        <v>2.77</v>
      </c>
      <c r="N1415" s="487">
        <v>3.04</v>
      </c>
    </row>
    <row r="1416" spans="2:14" ht="13">
      <c r="B1416" s="432">
        <v>42753</v>
      </c>
      <c r="C1416" s="433">
        <v>0.48</v>
      </c>
      <c r="D1416" s="433" t="s">
        <v>803</v>
      </c>
      <c r="E1416" s="433">
        <v>0.53</v>
      </c>
      <c r="F1416" s="433">
        <v>0.63</v>
      </c>
      <c r="G1416" s="433">
        <v>0.82</v>
      </c>
      <c r="H1416" s="433">
        <v>1.23</v>
      </c>
      <c r="I1416" s="433">
        <v>1.51</v>
      </c>
      <c r="J1416" s="433">
        <v>1.93</v>
      </c>
      <c r="K1416" s="433">
        <v>2.2400000000000002</v>
      </c>
      <c r="L1416" s="433">
        <v>2.42</v>
      </c>
      <c r="M1416" s="433">
        <v>2.74</v>
      </c>
      <c r="N1416" s="433">
        <v>3</v>
      </c>
    </row>
    <row r="1417" spans="2:14" ht="13">
      <c r="B1417" s="486">
        <v>42752</v>
      </c>
      <c r="C1417" s="487">
        <v>0.52</v>
      </c>
      <c r="D1417" s="487" t="s">
        <v>803</v>
      </c>
      <c r="E1417" s="487">
        <v>0.55000000000000004</v>
      </c>
      <c r="F1417" s="487">
        <v>0.62</v>
      </c>
      <c r="G1417" s="487">
        <v>0.8</v>
      </c>
      <c r="H1417" s="487">
        <v>1.17</v>
      </c>
      <c r="I1417" s="487">
        <v>1.42</v>
      </c>
      <c r="J1417" s="487">
        <v>1.84</v>
      </c>
      <c r="K1417" s="487">
        <v>2.14</v>
      </c>
      <c r="L1417" s="487">
        <v>2.33</v>
      </c>
      <c r="M1417" s="487">
        <v>2.66</v>
      </c>
      <c r="N1417" s="487">
        <v>2.93</v>
      </c>
    </row>
    <row r="1418" spans="2:14" ht="13">
      <c r="B1418" s="432">
        <v>42748</v>
      </c>
      <c r="C1418" s="433">
        <v>0.52</v>
      </c>
      <c r="D1418" s="433" t="s">
        <v>803</v>
      </c>
      <c r="E1418" s="433">
        <v>0.53</v>
      </c>
      <c r="F1418" s="433">
        <v>0.61</v>
      </c>
      <c r="G1418" s="433">
        <v>0.82</v>
      </c>
      <c r="H1418" s="433">
        <v>1.21</v>
      </c>
      <c r="I1418" s="433">
        <v>1.48</v>
      </c>
      <c r="J1418" s="433">
        <v>1.9</v>
      </c>
      <c r="K1418" s="433">
        <v>2.2000000000000002</v>
      </c>
      <c r="L1418" s="433">
        <v>2.4</v>
      </c>
      <c r="M1418" s="433">
        <v>2.71</v>
      </c>
      <c r="N1418" s="433">
        <v>2.99</v>
      </c>
    </row>
    <row r="1419" spans="2:14" ht="13">
      <c r="B1419" s="486">
        <v>42747</v>
      </c>
      <c r="C1419" s="487">
        <v>0.52</v>
      </c>
      <c r="D1419" s="487" t="s">
        <v>803</v>
      </c>
      <c r="E1419" s="487">
        <v>0.52</v>
      </c>
      <c r="F1419" s="487">
        <v>0.59</v>
      </c>
      <c r="G1419" s="487">
        <v>0.81</v>
      </c>
      <c r="H1419" s="487">
        <v>1.18</v>
      </c>
      <c r="I1419" s="487">
        <v>1.45</v>
      </c>
      <c r="J1419" s="487">
        <v>1.87</v>
      </c>
      <c r="K1419" s="487">
        <v>2.17</v>
      </c>
      <c r="L1419" s="487">
        <v>2.36</v>
      </c>
      <c r="M1419" s="487">
        <v>2.68</v>
      </c>
      <c r="N1419" s="487">
        <v>3.01</v>
      </c>
    </row>
    <row r="1420" spans="2:14" ht="13">
      <c r="B1420" s="432">
        <v>42746</v>
      </c>
      <c r="C1420" s="433">
        <v>0.51</v>
      </c>
      <c r="D1420" s="433" t="s">
        <v>803</v>
      </c>
      <c r="E1420" s="433">
        <v>0.52</v>
      </c>
      <c r="F1420" s="433">
        <v>0.6</v>
      </c>
      <c r="G1420" s="433">
        <v>0.82</v>
      </c>
      <c r="H1420" s="433">
        <v>1.2</v>
      </c>
      <c r="I1420" s="433">
        <v>1.47</v>
      </c>
      <c r="J1420" s="433">
        <v>1.89</v>
      </c>
      <c r="K1420" s="433">
        <v>2.1800000000000002</v>
      </c>
      <c r="L1420" s="433">
        <v>2.38</v>
      </c>
      <c r="M1420" s="433">
        <v>2.68</v>
      </c>
      <c r="N1420" s="433">
        <v>2.96</v>
      </c>
    </row>
    <row r="1421" spans="2:14" ht="13">
      <c r="B1421" s="486">
        <v>42745</v>
      </c>
      <c r="C1421" s="487">
        <v>0.51</v>
      </c>
      <c r="D1421" s="487" t="s">
        <v>803</v>
      </c>
      <c r="E1421" s="487">
        <v>0.52</v>
      </c>
      <c r="F1421" s="487">
        <v>0.6</v>
      </c>
      <c r="G1421" s="487">
        <v>0.82</v>
      </c>
      <c r="H1421" s="487">
        <v>1.19</v>
      </c>
      <c r="I1421" s="487">
        <v>1.47</v>
      </c>
      <c r="J1421" s="487">
        <v>1.89</v>
      </c>
      <c r="K1421" s="487">
        <v>2.1800000000000002</v>
      </c>
      <c r="L1421" s="487">
        <v>2.38</v>
      </c>
      <c r="M1421" s="487">
        <v>2.69</v>
      </c>
      <c r="N1421" s="487">
        <v>2.97</v>
      </c>
    </row>
    <row r="1422" spans="2:14" ht="13">
      <c r="B1422" s="432">
        <v>42744</v>
      </c>
      <c r="C1422" s="433">
        <v>0.5</v>
      </c>
      <c r="D1422" s="433" t="s">
        <v>803</v>
      </c>
      <c r="E1422" s="433">
        <v>0.5</v>
      </c>
      <c r="F1422" s="433">
        <v>0.6</v>
      </c>
      <c r="G1422" s="433">
        <v>0.82</v>
      </c>
      <c r="H1422" s="433">
        <v>1.21</v>
      </c>
      <c r="I1422" s="433">
        <v>1.47</v>
      </c>
      <c r="J1422" s="433">
        <v>1.89</v>
      </c>
      <c r="K1422" s="433">
        <v>2.1800000000000002</v>
      </c>
      <c r="L1422" s="433">
        <v>2.38</v>
      </c>
      <c r="M1422" s="433">
        <v>2.69</v>
      </c>
      <c r="N1422" s="433">
        <v>2.97</v>
      </c>
    </row>
    <row r="1423" spans="2:14" ht="13">
      <c r="B1423" s="486">
        <v>42741</v>
      </c>
      <c r="C1423" s="487">
        <v>0.5</v>
      </c>
      <c r="D1423" s="487" t="s">
        <v>803</v>
      </c>
      <c r="E1423" s="487">
        <v>0.53</v>
      </c>
      <c r="F1423" s="487">
        <v>0.61</v>
      </c>
      <c r="G1423" s="487">
        <v>0.85</v>
      </c>
      <c r="H1423" s="487">
        <v>1.22</v>
      </c>
      <c r="I1423" s="487">
        <v>1.5</v>
      </c>
      <c r="J1423" s="487">
        <v>1.92</v>
      </c>
      <c r="K1423" s="487">
        <v>2.23</v>
      </c>
      <c r="L1423" s="487">
        <v>2.42</v>
      </c>
      <c r="M1423" s="487">
        <v>2.73</v>
      </c>
      <c r="N1423" s="487">
        <v>3</v>
      </c>
    </row>
    <row r="1424" spans="2:14" ht="13">
      <c r="B1424" s="432">
        <v>42740</v>
      </c>
      <c r="C1424" s="433">
        <v>0.51</v>
      </c>
      <c r="D1424" s="433" t="s">
        <v>803</v>
      </c>
      <c r="E1424" s="433">
        <v>0.52</v>
      </c>
      <c r="F1424" s="433">
        <v>0.62</v>
      </c>
      <c r="G1424" s="433">
        <v>0.83</v>
      </c>
      <c r="H1424" s="433">
        <v>1.17</v>
      </c>
      <c r="I1424" s="433">
        <v>1.43</v>
      </c>
      <c r="J1424" s="433">
        <v>1.86</v>
      </c>
      <c r="K1424" s="433">
        <v>2.1800000000000002</v>
      </c>
      <c r="L1424" s="433">
        <v>2.37</v>
      </c>
      <c r="M1424" s="433">
        <v>2.69</v>
      </c>
      <c r="N1424" s="433">
        <v>2.96</v>
      </c>
    </row>
    <row r="1425" spans="2:14" ht="13">
      <c r="B1425" s="486">
        <v>42739</v>
      </c>
      <c r="C1425" s="487">
        <v>0.49</v>
      </c>
      <c r="D1425" s="487" t="s">
        <v>803</v>
      </c>
      <c r="E1425" s="487">
        <v>0.53</v>
      </c>
      <c r="F1425" s="487">
        <v>0.63</v>
      </c>
      <c r="G1425" s="487">
        <v>0.87</v>
      </c>
      <c r="H1425" s="487">
        <v>1.24</v>
      </c>
      <c r="I1425" s="487">
        <v>1.5</v>
      </c>
      <c r="J1425" s="487">
        <v>1.94</v>
      </c>
      <c r="K1425" s="487">
        <v>2.2599999999999998</v>
      </c>
      <c r="L1425" s="487">
        <v>2.46</v>
      </c>
      <c r="M1425" s="487">
        <v>2.78</v>
      </c>
      <c r="N1425" s="487">
        <v>3.05</v>
      </c>
    </row>
    <row r="1426" spans="2:14" ht="13">
      <c r="B1426" s="432">
        <v>42738</v>
      </c>
      <c r="C1426" s="433">
        <v>0.52</v>
      </c>
      <c r="D1426" s="433" t="s">
        <v>803</v>
      </c>
      <c r="E1426" s="433">
        <v>0.53</v>
      </c>
      <c r="F1426" s="433">
        <v>0.65</v>
      </c>
      <c r="G1426" s="433">
        <v>0.89</v>
      </c>
      <c r="H1426" s="433">
        <v>1.22</v>
      </c>
      <c r="I1426" s="433">
        <v>1.5</v>
      </c>
      <c r="J1426" s="433">
        <v>1.94</v>
      </c>
      <c r="K1426" s="433">
        <v>2.2599999999999998</v>
      </c>
      <c r="L1426" s="433">
        <v>2.4500000000000002</v>
      </c>
      <c r="M1426" s="433">
        <v>2.78</v>
      </c>
      <c r="N1426" s="433">
        <v>3.04</v>
      </c>
    </row>
    <row r="1427" spans="2:14" ht="13">
      <c r="B1427" s="432">
        <v>42734</v>
      </c>
      <c r="C1427" s="433">
        <v>0.44</v>
      </c>
      <c r="D1427" s="433" t="s">
        <v>803</v>
      </c>
      <c r="E1427" s="433">
        <v>0.51</v>
      </c>
      <c r="F1427" s="433">
        <v>0.62</v>
      </c>
      <c r="G1427" s="433">
        <v>0.85</v>
      </c>
      <c r="H1427" s="433">
        <v>1.2</v>
      </c>
      <c r="I1427" s="433">
        <v>1.47</v>
      </c>
      <c r="J1427" s="433">
        <v>1.93</v>
      </c>
      <c r="K1427" s="433">
        <v>2.25</v>
      </c>
      <c r="L1427" s="433">
        <v>2.4500000000000002</v>
      </c>
      <c r="M1427" s="433">
        <v>2.79</v>
      </c>
      <c r="N1427" s="433">
        <v>3.06</v>
      </c>
    </row>
    <row r="1428" spans="2:14" ht="13">
      <c r="B1428" s="432">
        <v>42733</v>
      </c>
      <c r="C1428" s="433">
        <v>0.39</v>
      </c>
      <c r="D1428" s="433" t="s">
        <v>803</v>
      </c>
      <c r="E1428" s="433">
        <v>0.47</v>
      </c>
      <c r="F1428" s="433">
        <v>0.62</v>
      </c>
      <c r="G1428" s="433">
        <v>0.85</v>
      </c>
      <c r="H1428" s="433">
        <v>1.22</v>
      </c>
      <c r="I1428" s="433">
        <v>1.49</v>
      </c>
      <c r="J1428" s="433">
        <v>1.96</v>
      </c>
      <c r="K1428" s="433">
        <v>2.2999999999999998</v>
      </c>
      <c r="L1428" s="433">
        <v>2.4900000000000002</v>
      </c>
      <c r="M1428" s="433">
        <v>2.82</v>
      </c>
      <c r="N1428" s="433">
        <v>3.08</v>
      </c>
    </row>
    <row r="1429" spans="2:14" ht="13">
      <c r="B1429" s="432">
        <v>42732</v>
      </c>
      <c r="C1429" s="433">
        <v>0.48</v>
      </c>
      <c r="D1429" s="433" t="s">
        <v>803</v>
      </c>
      <c r="E1429" s="433">
        <v>0.53</v>
      </c>
      <c r="F1429" s="433">
        <v>0.62</v>
      </c>
      <c r="G1429" s="433">
        <v>0.9</v>
      </c>
      <c r="H1429" s="433">
        <v>1.26</v>
      </c>
      <c r="I1429" s="433">
        <v>1.55</v>
      </c>
      <c r="J1429" s="433">
        <v>2.02</v>
      </c>
      <c r="K1429" s="433">
        <v>2.3199999999999998</v>
      </c>
      <c r="L1429" s="433">
        <v>2.5099999999999998</v>
      </c>
      <c r="M1429" s="433">
        <v>2.83</v>
      </c>
      <c r="N1429" s="433">
        <v>3.09</v>
      </c>
    </row>
    <row r="1430" spans="2:14" ht="13">
      <c r="B1430" s="432">
        <v>42731</v>
      </c>
      <c r="C1430" s="433">
        <v>0.5</v>
      </c>
      <c r="D1430" s="433" t="s">
        <v>803</v>
      </c>
      <c r="E1430" s="433">
        <v>0.51</v>
      </c>
      <c r="F1430" s="433">
        <v>0.66</v>
      </c>
      <c r="G1430" s="433">
        <v>0.89</v>
      </c>
      <c r="H1430" s="433">
        <v>1.28</v>
      </c>
      <c r="I1430" s="433">
        <v>1.58</v>
      </c>
      <c r="J1430" s="433">
        <v>2.0699999999999998</v>
      </c>
      <c r="K1430" s="433">
        <v>2.37</v>
      </c>
      <c r="L1430" s="433">
        <v>2.57</v>
      </c>
      <c r="M1430" s="433">
        <v>2.88</v>
      </c>
      <c r="N1430" s="433">
        <v>3.14</v>
      </c>
    </row>
    <row r="1431" spans="2:14" ht="13">
      <c r="B1431" s="432">
        <v>42727</v>
      </c>
      <c r="C1431" s="433">
        <v>0.42</v>
      </c>
      <c r="D1431" s="433" t="s">
        <v>803</v>
      </c>
      <c r="E1431" s="433">
        <v>0.52</v>
      </c>
      <c r="F1431" s="433">
        <v>0.65</v>
      </c>
      <c r="G1431" s="433">
        <v>0.87</v>
      </c>
      <c r="H1431" s="433">
        <v>1.22</v>
      </c>
      <c r="I1431" s="433">
        <v>1.54</v>
      </c>
      <c r="J1431" s="433">
        <v>2.04</v>
      </c>
      <c r="K1431" s="433">
        <v>2.35</v>
      </c>
      <c r="L1431" s="433">
        <v>2.5499999999999998</v>
      </c>
      <c r="M1431" s="433">
        <v>2.86</v>
      </c>
      <c r="N1431" s="433">
        <v>3.12</v>
      </c>
    </row>
    <row r="1432" spans="2:14" ht="13">
      <c r="B1432" s="432">
        <v>42726</v>
      </c>
      <c r="C1432" s="433">
        <v>0.42</v>
      </c>
      <c r="D1432" s="433" t="s">
        <v>803</v>
      </c>
      <c r="E1432" s="433">
        <v>0.51</v>
      </c>
      <c r="F1432" s="433">
        <v>0.65</v>
      </c>
      <c r="G1432" s="433">
        <v>0.87</v>
      </c>
      <c r="H1432" s="433">
        <v>1.22</v>
      </c>
      <c r="I1432" s="433">
        <v>1.54</v>
      </c>
      <c r="J1432" s="433">
        <v>2.04</v>
      </c>
      <c r="K1432" s="433">
        <v>2.36</v>
      </c>
      <c r="L1432" s="433">
        <v>2.5499999999999998</v>
      </c>
      <c r="M1432" s="433">
        <v>2.86</v>
      </c>
      <c r="N1432" s="433">
        <v>3.12</v>
      </c>
    </row>
    <row r="1433" spans="2:14" ht="13">
      <c r="B1433" s="432">
        <v>42725</v>
      </c>
      <c r="C1433" s="433">
        <v>0.46</v>
      </c>
      <c r="D1433" s="433" t="s">
        <v>803</v>
      </c>
      <c r="E1433" s="433">
        <v>0.52</v>
      </c>
      <c r="F1433" s="433">
        <v>0.65</v>
      </c>
      <c r="G1433" s="433">
        <v>0.88</v>
      </c>
      <c r="H1433" s="433">
        <v>1.21</v>
      </c>
      <c r="I1433" s="433">
        <v>1.54</v>
      </c>
      <c r="J1433" s="433">
        <v>2.04</v>
      </c>
      <c r="K1433" s="433">
        <v>2.35</v>
      </c>
      <c r="L1433" s="433">
        <v>2.5499999999999998</v>
      </c>
      <c r="M1433" s="433">
        <v>2.86</v>
      </c>
      <c r="N1433" s="433">
        <v>3.12</v>
      </c>
    </row>
    <row r="1434" spans="2:14" ht="13">
      <c r="B1434" s="432">
        <v>42724</v>
      </c>
      <c r="C1434" s="433">
        <v>0.48</v>
      </c>
      <c r="D1434" s="433" t="s">
        <v>803</v>
      </c>
      <c r="E1434" s="433">
        <v>0.52</v>
      </c>
      <c r="F1434" s="433">
        <v>0.66</v>
      </c>
      <c r="G1434" s="433">
        <v>0.9</v>
      </c>
      <c r="H1434" s="433">
        <v>1.25</v>
      </c>
      <c r="I1434" s="433">
        <v>1.56</v>
      </c>
      <c r="J1434" s="433">
        <v>2.06</v>
      </c>
      <c r="K1434" s="433">
        <v>2.38</v>
      </c>
      <c r="L1434" s="433">
        <v>2.57</v>
      </c>
      <c r="M1434" s="433">
        <v>2.88</v>
      </c>
      <c r="N1434" s="433">
        <v>3.15</v>
      </c>
    </row>
    <row r="1435" spans="2:14" ht="13">
      <c r="B1435" s="432">
        <v>42723</v>
      </c>
      <c r="C1435" s="433">
        <v>0.45</v>
      </c>
      <c r="D1435" s="433" t="s">
        <v>803</v>
      </c>
      <c r="E1435" s="433">
        <v>0.52</v>
      </c>
      <c r="F1435" s="433">
        <v>0.65</v>
      </c>
      <c r="G1435" s="433">
        <v>0.9</v>
      </c>
      <c r="H1435" s="433">
        <v>1.24</v>
      </c>
      <c r="I1435" s="433">
        <v>1.55</v>
      </c>
      <c r="J1435" s="433">
        <v>2.0299999999999998</v>
      </c>
      <c r="K1435" s="433">
        <v>2.35</v>
      </c>
      <c r="L1435" s="433">
        <v>2.54</v>
      </c>
      <c r="M1435" s="433">
        <v>2.85</v>
      </c>
      <c r="N1435" s="433">
        <v>3.12</v>
      </c>
    </row>
    <row r="1436" spans="2:14" ht="13">
      <c r="B1436" s="432">
        <v>42720</v>
      </c>
      <c r="C1436" s="433">
        <v>0.46</v>
      </c>
      <c r="D1436" s="433" t="s">
        <v>803</v>
      </c>
      <c r="E1436" s="433">
        <v>0.51</v>
      </c>
      <c r="F1436" s="433">
        <v>0.65</v>
      </c>
      <c r="G1436" s="433">
        <v>0.91</v>
      </c>
      <c r="H1436" s="433">
        <v>1.28</v>
      </c>
      <c r="I1436" s="433">
        <v>1.59</v>
      </c>
      <c r="J1436" s="433">
        <v>2.0699999999999998</v>
      </c>
      <c r="K1436" s="433">
        <v>2.41</v>
      </c>
      <c r="L1436" s="433">
        <v>2.6</v>
      </c>
      <c r="M1436" s="433">
        <v>2.91</v>
      </c>
      <c r="N1436" s="433">
        <v>3.19</v>
      </c>
    </row>
    <row r="1437" spans="2:14" ht="13">
      <c r="B1437" s="432">
        <v>42719</v>
      </c>
      <c r="C1437" s="433">
        <v>0.48</v>
      </c>
      <c r="D1437" s="433" t="s">
        <v>803</v>
      </c>
      <c r="E1437" s="433">
        <v>0.51</v>
      </c>
      <c r="F1437" s="433">
        <v>0.65</v>
      </c>
      <c r="G1437" s="433">
        <v>0.91</v>
      </c>
      <c r="H1437" s="433">
        <v>1.29</v>
      </c>
      <c r="I1437" s="433">
        <v>1.61</v>
      </c>
      <c r="J1437" s="433">
        <v>2.1</v>
      </c>
      <c r="K1437" s="433">
        <v>2.42</v>
      </c>
      <c r="L1437" s="433">
        <v>2.6</v>
      </c>
      <c r="M1437" s="433">
        <v>2.89</v>
      </c>
      <c r="N1437" s="433">
        <v>3.16</v>
      </c>
    </row>
    <row r="1438" spans="2:14" ht="13">
      <c r="B1438" s="432">
        <v>42718</v>
      </c>
      <c r="C1438" s="433">
        <v>0.49</v>
      </c>
      <c r="D1438" s="433" t="s">
        <v>803</v>
      </c>
      <c r="E1438" s="433">
        <v>0.55000000000000004</v>
      </c>
      <c r="F1438" s="433">
        <v>0.66</v>
      </c>
      <c r="G1438" s="433">
        <v>0.92</v>
      </c>
      <c r="H1438" s="433">
        <v>1.27</v>
      </c>
      <c r="I1438" s="433">
        <v>1.57</v>
      </c>
      <c r="J1438" s="433">
        <v>2.02</v>
      </c>
      <c r="K1438" s="433">
        <v>2.34</v>
      </c>
      <c r="L1438" s="433">
        <v>2.54</v>
      </c>
      <c r="M1438" s="433">
        <v>2.86</v>
      </c>
      <c r="N1438" s="433">
        <v>3.14</v>
      </c>
    </row>
    <row r="1439" spans="2:14" ht="13">
      <c r="B1439" s="432">
        <v>42717</v>
      </c>
      <c r="C1439" s="433">
        <v>0.47</v>
      </c>
      <c r="D1439" s="433" t="s">
        <v>803</v>
      </c>
      <c r="E1439" s="433">
        <v>0.54</v>
      </c>
      <c r="F1439" s="433">
        <v>0.66</v>
      </c>
      <c r="G1439" s="433">
        <v>0.88</v>
      </c>
      <c r="H1439" s="433">
        <v>1.17</v>
      </c>
      <c r="I1439" s="433">
        <v>1.46</v>
      </c>
      <c r="J1439" s="433">
        <v>1.92</v>
      </c>
      <c r="K1439" s="433">
        <v>2.2599999999999998</v>
      </c>
      <c r="L1439" s="433">
        <v>2.48</v>
      </c>
      <c r="M1439" s="433">
        <v>2.85</v>
      </c>
      <c r="N1439" s="433">
        <v>3.14</v>
      </c>
    </row>
    <row r="1440" spans="2:14" ht="13">
      <c r="B1440" s="432">
        <v>42716</v>
      </c>
      <c r="C1440" s="433">
        <v>0.42</v>
      </c>
      <c r="D1440" s="433" t="s">
        <v>803</v>
      </c>
      <c r="E1440" s="433">
        <v>0.51</v>
      </c>
      <c r="F1440" s="433">
        <v>0.64</v>
      </c>
      <c r="G1440" s="433">
        <v>0.85</v>
      </c>
      <c r="H1440" s="433">
        <v>1.1499999999999999</v>
      </c>
      <c r="I1440" s="433">
        <v>1.44</v>
      </c>
      <c r="J1440" s="433">
        <v>1.9</v>
      </c>
      <c r="K1440" s="433">
        <v>2.2599999999999998</v>
      </c>
      <c r="L1440" s="433">
        <v>2.4900000000000002</v>
      </c>
      <c r="M1440" s="433">
        <v>2.86</v>
      </c>
      <c r="N1440" s="433">
        <v>3.16</v>
      </c>
    </row>
    <row r="1441" spans="2:14" ht="13">
      <c r="B1441" s="432">
        <v>42713</v>
      </c>
      <c r="C1441" s="433">
        <v>0.41</v>
      </c>
      <c r="D1441" s="433" t="s">
        <v>803</v>
      </c>
      <c r="E1441" s="433">
        <v>0.54</v>
      </c>
      <c r="F1441" s="433">
        <v>0.64</v>
      </c>
      <c r="G1441" s="433">
        <v>0.85</v>
      </c>
      <c r="H1441" s="433">
        <v>1.1499999999999999</v>
      </c>
      <c r="I1441" s="433">
        <v>1.43</v>
      </c>
      <c r="J1441" s="433">
        <v>1.89</v>
      </c>
      <c r="K1441" s="433">
        <v>2.2599999999999998</v>
      </c>
      <c r="L1441" s="433">
        <v>2.4700000000000002</v>
      </c>
      <c r="M1441" s="433">
        <v>2.87</v>
      </c>
      <c r="N1441" s="433">
        <v>3.16</v>
      </c>
    </row>
    <row r="1442" spans="2:14" ht="13">
      <c r="B1442" s="432">
        <v>42712</v>
      </c>
      <c r="C1442" s="433">
        <v>0.39</v>
      </c>
      <c r="D1442" s="433" t="s">
        <v>803</v>
      </c>
      <c r="E1442" s="433">
        <v>0.51</v>
      </c>
      <c r="F1442" s="433">
        <v>0.62</v>
      </c>
      <c r="G1442" s="433">
        <v>0.84</v>
      </c>
      <c r="H1442" s="433">
        <v>1.1200000000000001</v>
      </c>
      <c r="I1442" s="433">
        <v>1.4</v>
      </c>
      <c r="J1442" s="433">
        <v>1.83</v>
      </c>
      <c r="K1442" s="433">
        <v>2.2000000000000002</v>
      </c>
      <c r="L1442" s="433">
        <v>2.4</v>
      </c>
      <c r="M1442" s="433">
        <v>2.81</v>
      </c>
      <c r="N1442" s="433">
        <v>3.1</v>
      </c>
    </row>
    <row r="1443" spans="2:14" ht="13">
      <c r="B1443" s="432">
        <v>42711</v>
      </c>
      <c r="C1443" s="433">
        <v>0.38</v>
      </c>
      <c r="D1443" s="433" t="s">
        <v>803</v>
      </c>
      <c r="E1443" s="433">
        <v>0.52</v>
      </c>
      <c r="F1443" s="433">
        <v>0.63</v>
      </c>
      <c r="G1443" s="433">
        <v>0.85</v>
      </c>
      <c r="H1443" s="433">
        <v>1.1000000000000001</v>
      </c>
      <c r="I1443" s="433">
        <v>1.39</v>
      </c>
      <c r="J1443" s="433">
        <v>1.8</v>
      </c>
      <c r="K1443" s="433">
        <v>2.14</v>
      </c>
      <c r="L1443" s="433">
        <v>2.34</v>
      </c>
      <c r="M1443" s="433">
        <v>2.73</v>
      </c>
      <c r="N1443" s="433">
        <v>3.02</v>
      </c>
    </row>
    <row r="1444" spans="2:14" ht="13">
      <c r="B1444" s="432">
        <v>42710</v>
      </c>
      <c r="C1444" s="433">
        <v>0.35</v>
      </c>
      <c r="D1444" s="433" t="s">
        <v>803</v>
      </c>
      <c r="E1444" s="433">
        <v>0.49</v>
      </c>
      <c r="F1444" s="433">
        <v>0.63</v>
      </c>
      <c r="G1444" s="433">
        <v>0.83</v>
      </c>
      <c r="H1444" s="433">
        <v>1.1200000000000001</v>
      </c>
      <c r="I1444" s="433">
        <v>1.41</v>
      </c>
      <c r="J1444" s="433">
        <v>1.84</v>
      </c>
      <c r="K1444" s="433">
        <v>2.1800000000000002</v>
      </c>
      <c r="L1444" s="433">
        <v>2.39</v>
      </c>
      <c r="M1444" s="433">
        <v>2.77</v>
      </c>
      <c r="N1444" s="433">
        <v>3.08</v>
      </c>
    </row>
    <row r="1445" spans="2:14" ht="13">
      <c r="B1445" s="432">
        <v>42709</v>
      </c>
      <c r="C1445" s="433">
        <v>0.34</v>
      </c>
      <c r="D1445" s="433" t="s">
        <v>803</v>
      </c>
      <c r="E1445" s="433">
        <v>0.49</v>
      </c>
      <c r="F1445" s="433">
        <v>0.63</v>
      </c>
      <c r="G1445" s="433">
        <v>0.82</v>
      </c>
      <c r="H1445" s="433">
        <v>1.1299999999999999</v>
      </c>
      <c r="I1445" s="433">
        <v>1.42</v>
      </c>
      <c r="J1445" s="433">
        <v>1.84</v>
      </c>
      <c r="K1445" s="433">
        <v>2.19</v>
      </c>
      <c r="L1445" s="433">
        <v>2.39</v>
      </c>
      <c r="M1445" s="433">
        <v>2.76</v>
      </c>
      <c r="N1445" s="433">
        <v>3.05</v>
      </c>
    </row>
    <row r="1446" spans="2:14" ht="13">
      <c r="B1446" s="432">
        <v>42706</v>
      </c>
      <c r="C1446" s="433">
        <v>0.34</v>
      </c>
      <c r="D1446" s="433" t="s">
        <v>803</v>
      </c>
      <c r="E1446" s="433">
        <v>0.49</v>
      </c>
      <c r="F1446" s="433">
        <v>0.61</v>
      </c>
      <c r="G1446" s="433">
        <v>0.8</v>
      </c>
      <c r="H1446" s="433">
        <v>1.1100000000000001</v>
      </c>
      <c r="I1446" s="433">
        <v>1.4</v>
      </c>
      <c r="J1446" s="433">
        <v>1.84</v>
      </c>
      <c r="K1446" s="433">
        <v>2.2000000000000002</v>
      </c>
      <c r="L1446" s="433">
        <v>2.4</v>
      </c>
      <c r="M1446" s="433">
        <v>2.78</v>
      </c>
      <c r="N1446" s="433">
        <v>3.08</v>
      </c>
    </row>
    <row r="1447" spans="2:14" ht="13">
      <c r="B1447" s="432">
        <v>42705</v>
      </c>
      <c r="C1447" s="433">
        <v>0.32</v>
      </c>
      <c r="D1447" s="433" t="s">
        <v>803</v>
      </c>
      <c r="E1447" s="433">
        <v>0.48</v>
      </c>
      <c r="F1447" s="433">
        <v>0.6</v>
      </c>
      <c r="G1447" s="433">
        <v>0.82</v>
      </c>
      <c r="H1447" s="433">
        <v>1.1399999999999999</v>
      </c>
      <c r="I1447" s="433">
        <v>1.45</v>
      </c>
      <c r="J1447" s="433">
        <v>1.9</v>
      </c>
      <c r="K1447" s="433">
        <v>2.25</v>
      </c>
      <c r="L1447" s="433">
        <v>2.4500000000000002</v>
      </c>
      <c r="M1447" s="433">
        <v>2.82</v>
      </c>
      <c r="N1447" s="433">
        <v>3.1</v>
      </c>
    </row>
    <row r="1448" spans="2:14" ht="13">
      <c r="B1448" s="432">
        <v>42704</v>
      </c>
      <c r="C1448" s="433">
        <v>0.38</v>
      </c>
      <c r="D1448" s="433" t="s">
        <v>803</v>
      </c>
      <c r="E1448" s="433">
        <v>0.48</v>
      </c>
      <c r="F1448" s="433">
        <v>0.62</v>
      </c>
      <c r="G1448" s="433">
        <v>0.8</v>
      </c>
      <c r="H1448" s="433">
        <v>1.1100000000000001</v>
      </c>
      <c r="I1448" s="433">
        <v>1.4</v>
      </c>
      <c r="J1448" s="433">
        <v>1.83</v>
      </c>
      <c r="K1448" s="433">
        <v>2.1800000000000002</v>
      </c>
      <c r="L1448" s="433">
        <v>2.37</v>
      </c>
      <c r="M1448" s="433">
        <v>2.73</v>
      </c>
      <c r="N1448" s="433">
        <v>3.02</v>
      </c>
    </row>
    <row r="1449" spans="2:14" ht="13">
      <c r="B1449" s="432">
        <v>42703</v>
      </c>
      <c r="C1449" s="433">
        <v>0.34</v>
      </c>
      <c r="D1449" s="433" t="s">
        <v>803</v>
      </c>
      <c r="E1449" s="433">
        <v>0.48</v>
      </c>
      <c r="F1449" s="433">
        <v>0.6</v>
      </c>
      <c r="G1449" s="433">
        <v>0.78</v>
      </c>
      <c r="H1449" s="433">
        <v>1.0900000000000001</v>
      </c>
      <c r="I1449" s="433">
        <v>1.37</v>
      </c>
      <c r="J1449" s="433">
        <v>1.78</v>
      </c>
      <c r="K1449" s="433">
        <v>2.12</v>
      </c>
      <c r="L1449" s="433">
        <v>2.2999999999999998</v>
      </c>
      <c r="M1449" s="433">
        <v>2.66</v>
      </c>
      <c r="N1449" s="433">
        <v>2.95</v>
      </c>
    </row>
    <row r="1450" spans="2:14" ht="13">
      <c r="B1450" s="432">
        <v>42702</v>
      </c>
      <c r="C1450" s="433">
        <v>0.32</v>
      </c>
      <c r="D1450" s="433" t="s">
        <v>803</v>
      </c>
      <c r="E1450" s="433">
        <v>0.48</v>
      </c>
      <c r="F1450" s="433">
        <v>0.6</v>
      </c>
      <c r="G1450" s="433">
        <v>0.79</v>
      </c>
      <c r="H1450" s="433">
        <v>1.1100000000000001</v>
      </c>
      <c r="I1450" s="433">
        <v>1.38</v>
      </c>
      <c r="J1450" s="433">
        <v>1.8</v>
      </c>
      <c r="K1450" s="433">
        <v>2.13</v>
      </c>
      <c r="L1450" s="433">
        <v>2.3199999999999998</v>
      </c>
      <c r="M1450" s="433">
        <v>2.68</v>
      </c>
      <c r="N1450" s="433">
        <v>2.99</v>
      </c>
    </row>
    <row r="1451" spans="2:14" ht="13">
      <c r="B1451" s="432">
        <v>42699</v>
      </c>
      <c r="C1451" s="433">
        <v>0.34</v>
      </c>
      <c r="D1451" s="433" t="s">
        <v>803</v>
      </c>
      <c r="E1451" s="433">
        <v>0.49</v>
      </c>
      <c r="F1451" s="433">
        <v>0.62</v>
      </c>
      <c r="G1451" s="433">
        <v>0.81</v>
      </c>
      <c r="H1451" s="433">
        <v>1.1200000000000001</v>
      </c>
      <c r="I1451" s="433">
        <v>1.41</v>
      </c>
      <c r="J1451" s="433">
        <v>1.83</v>
      </c>
      <c r="K1451" s="433">
        <v>2.1800000000000002</v>
      </c>
      <c r="L1451" s="433">
        <v>2.36</v>
      </c>
      <c r="M1451" s="433">
        <v>2.71</v>
      </c>
      <c r="N1451" s="433">
        <v>3.01</v>
      </c>
    </row>
    <row r="1452" spans="2:14" ht="13">
      <c r="B1452" s="432">
        <v>42697</v>
      </c>
      <c r="C1452" s="433">
        <v>0.35</v>
      </c>
      <c r="D1452" s="433" t="s">
        <v>803</v>
      </c>
      <c r="E1452" s="433">
        <v>0.51</v>
      </c>
      <c r="F1452" s="433">
        <v>0.63</v>
      </c>
      <c r="G1452" s="433">
        <v>0.8</v>
      </c>
      <c r="H1452" s="433">
        <v>1.1200000000000001</v>
      </c>
      <c r="I1452" s="433">
        <v>1.4</v>
      </c>
      <c r="J1452" s="433">
        <v>1.83</v>
      </c>
      <c r="K1452" s="433">
        <v>2.17</v>
      </c>
      <c r="L1452" s="433">
        <v>2.36</v>
      </c>
      <c r="M1452" s="433">
        <v>2.71</v>
      </c>
      <c r="N1452" s="433">
        <v>3.02</v>
      </c>
    </row>
    <row r="1453" spans="2:14" ht="13">
      <c r="B1453" s="432">
        <v>42696</v>
      </c>
      <c r="C1453" s="433">
        <v>0.34</v>
      </c>
      <c r="D1453" s="433" t="s">
        <v>803</v>
      </c>
      <c r="E1453" s="433">
        <v>0.49</v>
      </c>
      <c r="F1453" s="433">
        <v>0.61</v>
      </c>
      <c r="G1453" s="433">
        <v>0.78</v>
      </c>
      <c r="H1453" s="433">
        <v>1.07</v>
      </c>
      <c r="I1453" s="433">
        <v>1.35</v>
      </c>
      <c r="J1453" s="433">
        <v>1.77</v>
      </c>
      <c r="K1453" s="433">
        <v>2.12</v>
      </c>
      <c r="L1453" s="433">
        <v>2.31</v>
      </c>
      <c r="M1453" s="433">
        <v>2.69</v>
      </c>
      <c r="N1453" s="433">
        <v>3</v>
      </c>
    </row>
    <row r="1454" spans="2:14" ht="13">
      <c r="B1454" s="432">
        <v>42695</v>
      </c>
      <c r="C1454" s="433">
        <v>0.28000000000000003</v>
      </c>
      <c r="D1454" s="433" t="s">
        <v>803</v>
      </c>
      <c r="E1454" s="433">
        <v>0.46</v>
      </c>
      <c r="F1454" s="433">
        <v>0.6</v>
      </c>
      <c r="G1454" s="433">
        <v>0.78</v>
      </c>
      <c r="H1454" s="433">
        <v>1.08</v>
      </c>
      <c r="I1454" s="433">
        <v>1.36</v>
      </c>
      <c r="J1454" s="433">
        <v>1.79</v>
      </c>
      <c r="K1454" s="433">
        <v>2.13</v>
      </c>
      <c r="L1454" s="433">
        <v>2.33</v>
      </c>
      <c r="M1454" s="433">
        <v>2.69</v>
      </c>
      <c r="N1454" s="433">
        <v>3</v>
      </c>
    </row>
    <row r="1455" spans="2:14" ht="13">
      <c r="B1455" s="432">
        <v>42692</v>
      </c>
      <c r="C1455" s="433">
        <v>0.28000000000000003</v>
      </c>
      <c r="D1455" s="433" t="s">
        <v>803</v>
      </c>
      <c r="E1455" s="433">
        <v>0.44</v>
      </c>
      <c r="F1455" s="433">
        <v>0.6</v>
      </c>
      <c r="G1455" s="433">
        <v>0.77</v>
      </c>
      <c r="H1455" s="433">
        <v>1.07</v>
      </c>
      <c r="I1455" s="433">
        <v>1.36</v>
      </c>
      <c r="J1455" s="433">
        <v>1.8</v>
      </c>
      <c r="K1455" s="433">
        <v>2.14</v>
      </c>
      <c r="L1455" s="433">
        <v>2.34</v>
      </c>
      <c r="M1455" s="433">
        <v>2.7</v>
      </c>
      <c r="N1455" s="433">
        <v>3.01</v>
      </c>
    </row>
    <row r="1456" spans="2:14" ht="13">
      <c r="B1456" s="432">
        <v>42691</v>
      </c>
      <c r="C1456" s="433">
        <v>0.3</v>
      </c>
      <c r="D1456" s="433" t="s">
        <v>803</v>
      </c>
      <c r="E1456" s="433">
        <v>0.44</v>
      </c>
      <c r="F1456" s="433">
        <v>0.61</v>
      </c>
      <c r="G1456" s="433">
        <v>0.77</v>
      </c>
      <c r="H1456" s="433">
        <v>1.04</v>
      </c>
      <c r="I1456" s="433">
        <v>1.31</v>
      </c>
      <c r="J1456" s="433">
        <v>1.73</v>
      </c>
      <c r="K1456" s="433">
        <v>2.08</v>
      </c>
      <c r="L1456" s="433">
        <v>2.29</v>
      </c>
      <c r="M1456" s="433">
        <v>2.69</v>
      </c>
      <c r="N1456" s="433">
        <v>3.01</v>
      </c>
    </row>
    <row r="1457" spans="2:14" ht="13">
      <c r="B1457" s="432">
        <v>42690</v>
      </c>
      <c r="C1457" s="433">
        <v>0.32</v>
      </c>
      <c r="D1457" s="433" t="s">
        <v>803</v>
      </c>
      <c r="E1457" s="433">
        <v>0.47</v>
      </c>
      <c r="F1457" s="433">
        <v>0.62</v>
      </c>
      <c r="G1457" s="433">
        <v>0.76</v>
      </c>
      <c r="H1457" s="433">
        <v>1</v>
      </c>
      <c r="I1457" s="433">
        <v>1.28</v>
      </c>
      <c r="J1457" s="433">
        <v>1.68</v>
      </c>
      <c r="K1457" s="433">
        <v>2.0299999999999998</v>
      </c>
      <c r="L1457" s="433">
        <v>2.2200000000000002</v>
      </c>
      <c r="M1457" s="433">
        <v>2.61</v>
      </c>
      <c r="N1457" s="433">
        <v>2.92</v>
      </c>
    </row>
    <row r="1458" spans="2:14" ht="13">
      <c r="B1458" s="432">
        <v>42689</v>
      </c>
      <c r="C1458" s="433">
        <v>0.3</v>
      </c>
      <c r="D1458" s="433" t="s">
        <v>803</v>
      </c>
      <c r="E1458" s="433">
        <v>0.51</v>
      </c>
      <c r="F1458" s="433">
        <v>0.61</v>
      </c>
      <c r="G1458" s="433">
        <v>0.78</v>
      </c>
      <c r="H1458" s="433">
        <v>1.02</v>
      </c>
      <c r="I1458" s="433">
        <v>1.28</v>
      </c>
      <c r="J1458" s="433">
        <v>1.68</v>
      </c>
      <c r="K1458" s="433">
        <v>2.0299999999999998</v>
      </c>
      <c r="L1458" s="433">
        <v>2.23</v>
      </c>
      <c r="M1458" s="433">
        <v>2.64</v>
      </c>
      <c r="N1458" s="433">
        <v>2.97</v>
      </c>
    </row>
    <row r="1459" spans="2:14" ht="13">
      <c r="B1459" s="432">
        <v>42688</v>
      </c>
      <c r="C1459" s="433">
        <v>0.32</v>
      </c>
      <c r="D1459" s="433" t="s">
        <v>803</v>
      </c>
      <c r="E1459" s="433">
        <v>0.55000000000000004</v>
      </c>
      <c r="F1459" s="433">
        <v>0.65</v>
      </c>
      <c r="G1459" s="433">
        <v>0.77</v>
      </c>
      <c r="H1459" s="433">
        <v>1</v>
      </c>
      <c r="I1459" s="433">
        <v>1.27</v>
      </c>
      <c r="J1459" s="433">
        <v>1.66</v>
      </c>
      <c r="K1459" s="433">
        <v>2.0099999999999998</v>
      </c>
      <c r="L1459" s="433">
        <v>2.23</v>
      </c>
      <c r="M1459" s="433">
        <v>2.65</v>
      </c>
      <c r="N1459" s="433">
        <v>2.99</v>
      </c>
    </row>
    <row r="1460" spans="2:14" ht="13">
      <c r="B1460" s="432">
        <v>42684</v>
      </c>
      <c r="C1460" s="433">
        <v>0.3</v>
      </c>
      <c r="D1460" s="433" t="s">
        <v>803</v>
      </c>
      <c r="E1460" s="433">
        <v>0.48</v>
      </c>
      <c r="F1460" s="433">
        <v>0.59</v>
      </c>
      <c r="G1460" s="433">
        <v>0.72</v>
      </c>
      <c r="H1460" s="433">
        <v>0.92</v>
      </c>
      <c r="I1460" s="433">
        <v>1.17</v>
      </c>
      <c r="J1460" s="433">
        <v>1.56</v>
      </c>
      <c r="K1460" s="433">
        <v>1.92</v>
      </c>
      <c r="L1460" s="433">
        <v>2.15</v>
      </c>
      <c r="M1460" s="433">
        <v>2.58</v>
      </c>
      <c r="N1460" s="433">
        <v>2.94</v>
      </c>
    </row>
    <row r="1461" spans="2:14" ht="13">
      <c r="B1461" s="432">
        <v>42683</v>
      </c>
      <c r="C1461" s="433">
        <v>0.3</v>
      </c>
      <c r="D1461" s="433" t="s">
        <v>803</v>
      </c>
      <c r="E1461" s="433">
        <v>0.45</v>
      </c>
      <c r="F1461" s="433">
        <v>0.56000000000000005</v>
      </c>
      <c r="G1461" s="433">
        <v>0.72</v>
      </c>
      <c r="H1461" s="433">
        <v>0.9</v>
      </c>
      <c r="I1461" s="433">
        <v>1.1200000000000001</v>
      </c>
      <c r="J1461" s="433">
        <v>1.49</v>
      </c>
      <c r="K1461" s="433">
        <v>1.84</v>
      </c>
      <c r="L1461" s="433">
        <v>2.0699999999999998</v>
      </c>
      <c r="M1461" s="433">
        <v>2.52</v>
      </c>
      <c r="N1461" s="433">
        <v>2.88</v>
      </c>
    </row>
    <row r="1462" spans="2:14" ht="13">
      <c r="B1462" s="432">
        <v>42682</v>
      </c>
      <c r="C1462" s="433">
        <v>0.28000000000000003</v>
      </c>
      <c r="D1462" s="433" t="s">
        <v>803</v>
      </c>
      <c r="E1462" s="433">
        <v>0.43</v>
      </c>
      <c r="F1462" s="433">
        <v>0.56000000000000005</v>
      </c>
      <c r="G1462" s="433">
        <v>0.71</v>
      </c>
      <c r="H1462" s="433">
        <v>0.87</v>
      </c>
      <c r="I1462" s="433">
        <v>1.04</v>
      </c>
      <c r="J1462" s="433">
        <v>1.34</v>
      </c>
      <c r="K1462" s="433">
        <v>1.65</v>
      </c>
      <c r="L1462" s="433">
        <v>1.88</v>
      </c>
      <c r="M1462" s="433">
        <v>2.29</v>
      </c>
      <c r="N1462" s="433">
        <v>2.63</v>
      </c>
    </row>
    <row r="1463" spans="2:14" ht="13">
      <c r="B1463" s="432">
        <v>42681</v>
      </c>
      <c r="C1463" s="433">
        <v>0.28000000000000003</v>
      </c>
      <c r="D1463" s="433" t="s">
        <v>803</v>
      </c>
      <c r="E1463" s="433">
        <v>0.41</v>
      </c>
      <c r="F1463" s="433">
        <v>0.54</v>
      </c>
      <c r="G1463" s="433">
        <v>0.63</v>
      </c>
      <c r="H1463" s="433">
        <v>0.82</v>
      </c>
      <c r="I1463" s="433">
        <v>0.99</v>
      </c>
      <c r="J1463" s="433">
        <v>1.29</v>
      </c>
      <c r="K1463" s="433">
        <v>1.6</v>
      </c>
      <c r="L1463" s="433">
        <v>1.83</v>
      </c>
      <c r="M1463" s="433">
        <v>2.2599999999999998</v>
      </c>
      <c r="N1463" s="433">
        <v>2.6</v>
      </c>
    </row>
    <row r="1464" spans="2:14" ht="13">
      <c r="B1464" s="432">
        <v>42678</v>
      </c>
      <c r="C1464" s="433">
        <v>0.25</v>
      </c>
      <c r="D1464" s="433" t="s">
        <v>803</v>
      </c>
      <c r="E1464" s="433">
        <v>0.38</v>
      </c>
      <c r="F1464" s="433">
        <v>0.52</v>
      </c>
      <c r="G1464" s="433">
        <v>0.62</v>
      </c>
      <c r="H1464" s="433">
        <v>0.8</v>
      </c>
      <c r="I1464" s="433">
        <v>0.95</v>
      </c>
      <c r="J1464" s="433">
        <v>1.24</v>
      </c>
      <c r="K1464" s="433">
        <v>1.55</v>
      </c>
      <c r="L1464" s="433">
        <v>1.79</v>
      </c>
      <c r="M1464" s="433">
        <v>2.2200000000000002</v>
      </c>
      <c r="N1464" s="433">
        <v>2.56</v>
      </c>
    </row>
    <row r="1465" spans="2:14" ht="13">
      <c r="B1465" s="432">
        <v>42677</v>
      </c>
      <c r="C1465" s="433">
        <v>0.24</v>
      </c>
      <c r="D1465" s="433" t="s">
        <v>803</v>
      </c>
      <c r="E1465" s="433">
        <v>0.38</v>
      </c>
      <c r="F1465" s="433">
        <v>0.52</v>
      </c>
      <c r="G1465" s="433">
        <v>0.64</v>
      </c>
      <c r="H1465" s="433">
        <v>0.81</v>
      </c>
      <c r="I1465" s="433">
        <v>0.98</v>
      </c>
      <c r="J1465" s="433">
        <v>1.26</v>
      </c>
      <c r="K1465" s="433">
        <v>1.58</v>
      </c>
      <c r="L1465" s="433">
        <v>1.82</v>
      </c>
      <c r="M1465" s="433">
        <v>2.25</v>
      </c>
      <c r="N1465" s="433">
        <v>2.6</v>
      </c>
    </row>
    <row r="1466" spans="2:14" ht="13">
      <c r="B1466" s="432">
        <v>42676</v>
      </c>
      <c r="C1466" s="433">
        <v>0.24</v>
      </c>
      <c r="D1466" s="433" t="s">
        <v>803</v>
      </c>
      <c r="E1466" s="433">
        <v>0.37</v>
      </c>
      <c r="F1466" s="433">
        <v>0.51</v>
      </c>
      <c r="G1466" s="433">
        <v>0.64</v>
      </c>
      <c r="H1466" s="433">
        <v>0.81</v>
      </c>
      <c r="I1466" s="433">
        <v>0.98</v>
      </c>
      <c r="J1466" s="433">
        <v>1.26</v>
      </c>
      <c r="K1466" s="433">
        <v>1.57</v>
      </c>
      <c r="L1466" s="433">
        <v>1.81</v>
      </c>
      <c r="M1466" s="433">
        <v>2.2200000000000002</v>
      </c>
      <c r="N1466" s="433">
        <v>2.56</v>
      </c>
    </row>
    <row r="1467" spans="2:14" ht="13">
      <c r="B1467" s="432">
        <v>42675</v>
      </c>
      <c r="C1467" s="433">
        <v>0.24</v>
      </c>
      <c r="D1467" s="433" t="s">
        <v>803</v>
      </c>
      <c r="E1467" s="433">
        <v>0.35</v>
      </c>
      <c r="F1467" s="433">
        <v>0.5</v>
      </c>
      <c r="G1467" s="433">
        <v>0.65</v>
      </c>
      <c r="H1467" s="433">
        <v>0.83</v>
      </c>
      <c r="I1467" s="433">
        <v>0.99</v>
      </c>
      <c r="J1467" s="433">
        <v>1.3</v>
      </c>
      <c r="K1467" s="433">
        <v>1.61</v>
      </c>
      <c r="L1467" s="433">
        <v>1.83</v>
      </c>
      <c r="M1467" s="433">
        <v>2.2400000000000002</v>
      </c>
      <c r="N1467" s="433">
        <v>2.58</v>
      </c>
    </row>
    <row r="1468" spans="2:14" ht="13">
      <c r="B1468" s="432">
        <v>42674</v>
      </c>
      <c r="C1468" s="433">
        <v>0.2</v>
      </c>
      <c r="D1468" s="433" t="s">
        <v>803</v>
      </c>
      <c r="E1468" s="433">
        <v>0.34</v>
      </c>
      <c r="F1468" s="433">
        <v>0.51</v>
      </c>
      <c r="G1468" s="433">
        <v>0.66</v>
      </c>
      <c r="H1468" s="433">
        <v>0.86</v>
      </c>
      <c r="I1468" s="433">
        <v>1</v>
      </c>
      <c r="J1468" s="433">
        <v>1.31</v>
      </c>
      <c r="K1468" s="433">
        <v>1.62</v>
      </c>
      <c r="L1468" s="433">
        <v>1.84</v>
      </c>
      <c r="M1468" s="433">
        <v>2.25</v>
      </c>
      <c r="N1468" s="433">
        <v>2.58</v>
      </c>
    </row>
    <row r="1469" spans="2:14" ht="13">
      <c r="B1469" s="432">
        <v>42671</v>
      </c>
      <c r="C1469" s="433">
        <v>0.18</v>
      </c>
      <c r="D1469" s="433" t="s">
        <v>803</v>
      </c>
      <c r="E1469" s="433">
        <v>0.3</v>
      </c>
      <c r="F1469" s="433">
        <v>0.49</v>
      </c>
      <c r="G1469" s="433">
        <v>0.66</v>
      </c>
      <c r="H1469" s="433">
        <v>0.86</v>
      </c>
      <c r="I1469" s="433">
        <v>1.02</v>
      </c>
      <c r="J1469" s="433">
        <v>1.33</v>
      </c>
      <c r="K1469" s="433">
        <v>1.63</v>
      </c>
      <c r="L1469" s="433">
        <v>1.86</v>
      </c>
      <c r="M1469" s="433">
        <v>2.27</v>
      </c>
      <c r="N1469" s="433">
        <v>2.62</v>
      </c>
    </row>
    <row r="1470" spans="2:14" ht="13">
      <c r="B1470" s="432">
        <v>42670</v>
      </c>
      <c r="C1470" s="433">
        <v>0.19</v>
      </c>
      <c r="D1470" s="433" t="s">
        <v>803</v>
      </c>
      <c r="E1470" s="433">
        <v>0.3</v>
      </c>
      <c r="F1470" s="433">
        <v>0.49</v>
      </c>
      <c r="G1470" s="433">
        <v>0.68</v>
      </c>
      <c r="H1470" s="433">
        <v>0.87</v>
      </c>
      <c r="I1470" s="433">
        <v>1.04</v>
      </c>
      <c r="J1470" s="433">
        <v>1.33</v>
      </c>
      <c r="K1470" s="433">
        <v>1.64</v>
      </c>
      <c r="L1470" s="433">
        <v>1.85</v>
      </c>
      <c r="M1470" s="433">
        <v>2.2599999999999998</v>
      </c>
      <c r="N1470" s="433">
        <v>2.6</v>
      </c>
    </row>
    <row r="1471" spans="2:14" ht="13">
      <c r="B1471" s="432">
        <v>42669</v>
      </c>
      <c r="C1471" s="433">
        <v>0.25</v>
      </c>
      <c r="D1471" s="433" t="s">
        <v>803</v>
      </c>
      <c r="E1471" s="433">
        <v>0.33</v>
      </c>
      <c r="F1471" s="433">
        <v>0.49</v>
      </c>
      <c r="G1471" s="433">
        <v>0.67</v>
      </c>
      <c r="H1471" s="433">
        <v>0.86</v>
      </c>
      <c r="I1471" s="433">
        <v>1.01</v>
      </c>
      <c r="J1471" s="433">
        <v>1.3</v>
      </c>
      <c r="K1471" s="433">
        <v>1.59</v>
      </c>
      <c r="L1471" s="433">
        <v>1.79</v>
      </c>
      <c r="M1471" s="433">
        <v>2.2000000000000002</v>
      </c>
      <c r="N1471" s="433">
        <v>2.5299999999999998</v>
      </c>
    </row>
    <row r="1472" spans="2:14" ht="13">
      <c r="B1472" s="432">
        <v>42668</v>
      </c>
      <c r="C1472" s="433">
        <v>0.22</v>
      </c>
      <c r="D1472" s="433" t="s">
        <v>803</v>
      </c>
      <c r="E1472" s="433">
        <v>0.34</v>
      </c>
      <c r="F1472" s="433">
        <v>0.49</v>
      </c>
      <c r="G1472" s="433">
        <v>0.66</v>
      </c>
      <c r="H1472" s="433">
        <v>0.86</v>
      </c>
      <c r="I1472" s="433">
        <v>1</v>
      </c>
      <c r="J1472" s="433">
        <v>1.29</v>
      </c>
      <c r="K1472" s="433">
        <v>1.56</v>
      </c>
      <c r="L1472" s="433">
        <v>1.77</v>
      </c>
      <c r="M1472" s="433">
        <v>2.17</v>
      </c>
      <c r="N1472" s="433">
        <v>2.5</v>
      </c>
    </row>
    <row r="1473" spans="2:14" ht="13">
      <c r="B1473" s="432">
        <v>42667</v>
      </c>
      <c r="C1473" s="433">
        <v>0.23</v>
      </c>
      <c r="D1473" s="433" t="s">
        <v>803</v>
      </c>
      <c r="E1473" s="433">
        <v>0.33</v>
      </c>
      <c r="F1473" s="433">
        <v>0.46</v>
      </c>
      <c r="G1473" s="433">
        <v>0.66</v>
      </c>
      <c r="H1473" s="433">
        <v>0.84</v>
      </c>
      <c r="I1473" s="433">
        <v>1</v>
      </c>
      <c r="J1473" s="433">
        <v>1.27</v>
      </c>
      <c r="K1473" s="433">
        <v>1.56</v>
      </c>
      <c r="L1473" s="433">
        <v>1.77</v>
      </c>
      <c r="M1473" s="433">
        <v>2.1800000000000002</v>
      </c>
      <c r="N1473" s="433">
        <v>2.52</v>
      </c>
    </row>
    <row r="1474" spans="2:14" ht="13">
      <c r="B1474" s="432">
        <v>42664</v>
      </c>
      <c r="C1474" s="433">
        <v>0.25</v>
      </c>
      <c r="D1474" s="433" t="s">
        <v>803</v>
      </c>
      <c r="E1474" s="433">
        <v>0.34</v>
      </c>
      <c r="F1474" s="433">
        <v>0.47</v>
      </c>
      <c r="G1474" s="433">
        <v>0.66</v>
      </c>
      <c r="H1474" s="433">
        <v>0.84</v>
      </c>
      <c r="I1474" s="433">
        <v>0.98</v>
      </c>
      <c r="J1474" s="433">
        <v>1.25</v>
      </c>
      <c r="K1474" s="433">
        <v>1.53</v>
      </c>
      <c r="L1474" s="433">
        <v>1.74</v>
      </c>
      <c r="M1474" s="433">
        <v>2.15</v>
      </c>
      <c r="N1474" s="433">
        <v>2.48</v>
      </c>
    </row>
    <row r="1475" spans="2:14" ht="13">
      <c r="B1475" s="432">
        <v>42663</v>
      </c>
      <c r="C1475" s="433">
        <v>0.25</v>
      </c>
      <c r="D1475" s="433" t="s">
        <v>803</v>
      </c>
      <c r="E1475" s="433">
        <v>0.35</v>
      </c>
      <c r="F1475" s="433">
        <v>0.48</v>
      </c>
      <c r="G1475" s="433">
        <v>0.66</v>
      </c>
      <c r="H1475" s="433">
        <v>0.84</v>
      </c>
      <c r="I1475" s="433">
        <v>0.98</v>
      </c>
      <c r="J1475" s="433">
        <v>1.26</v>
      </c>
      <c r="K1475" s="433">
        <v>1.55</v>
      </c>
      <c r="L1475" s="433">
        <v>1.76</v>
      </c>
      <c r="M1475" s="433">
        <v>2.17</v>
      </c>
      <c r="N1475" s="433">
        <v>2.5</v>
      </c>
    </row>
    <row r="1476" spans="2:14" ht="13">
      <c r="B1476" s="432">
        <v>42662</v>
      </c>
      <c r="C1476" s="433">
        <v>0.25</v>
      </c>
      <c r="D1476" s="433" t="s">
        <v>803</v>
      </c>
      <c r="E1476" s="433">
        <v>0.35</v>
      </c>
      <c r="F1476" s="433">
        <v>0.48</v>
      </c>
      <c r="G1476" s="433">
        <v>0.65</v>
      </c>
      <c r="H1476" s="433">
        <v>0.81</v>
      </c>
      <c r="I1476" s="433">
        <v>0.96</v>
      </c>
      <c r="J1476" s="433">
        <v>1.24</v>
      </c>
      <c r="K1476" s="433">
        <v>1.54</v>
      </c>
      <c r="L1476" s="433">
        <v>1.76</v>
      </c>
      <c r="M1476" s="433">
        <v>2.1800000000000002</v>
      </c>
      <c r="N1476" s="433">
        <v>2.5099999999999998</v>
      </c>
    </row>
    <row r="1477" spans="2:14" ht="13">
      <c r="B1477" s="432">
        <v>42661</v>
      </c>
      <c r="C1477" s="433">
        <v>0.26</v>
      </c>
      <c r="D1477" s="433" t="s">
        <v>803</v>
      </c>
      <c r="E1477" s="433">
        <v>0.34</v>
      </c>
      <c r="F1477" s="433">
        <v>0.47</v>
      </c>
      <c r="G1477" s="433">
        <v>0.66</v>
      </c>
      <c r="H1477" s="433">
        <v>0.82</v>
      </c>
      <c r="I1477" s="433">
        <v>0.96</v>
      </c>
      <c r="J1477" s="433">
        <v>1.24</v>
      </c>
      <c r="K1477" s="433">
        <v>1.54</v>
      </c>
      <c r="L1477" s="433">
        <v>1.75</v>
      </c>
      <c r="M1477" s="433">
        <v>2.1800000000000002</v>
      </c>
      <c r="N1477" s="433">
        <v>2.5099999999999998</v>
      </c>
    </row>
    <row r="1478" spans="2:14" ht="13">
      <c r="B1478" s="432">
        <v>42660</v>
      </c>
      <c r="C1478" s="433">
        <v>0.24</v>
      </c>
      <c r="D1478" s="433" t="s">
        <v>803</v>
      </c>
      <c r="E1478" s="433">
        <v>0.34</v>
      </c>
      <c r="F1478" s="433">
        <v>0.47</v>
      </c>
      <c r="G1478" s="433">
        <v>0.65</v>
      </c>
      <c r="H1478" s="433">
        <v>0.81</v>
      </c>
      <c r="I1478" s="433">
        <v>0.98</v>
      </c>
      <c r="J1478" s="433">
        <v>1.26</v>
      </c>
      <c r="K1478" s="433">
        <v>1.56</v>
      </c>
      <c r="L1478" s="433">
        <v>1.77</v>
      </c>
      <c r="M1478" s="433">
        <v>2.19</v>
      </c>
      <c r="N1478" s="433">
        <v>2.52</v>
      </c>
    </row>
    <row r="1479" spans="2:14" ht="13">
      <c r="B1479" s="432">
        <v>42657</v>
      </c>
      <c r="C1479" s="433">
        <v>0.26</v>
      </c>
      <c r="D1479" s="433" t="s">
        <v>803</v>
      </c>
      <c r="E1479" s="433">
        <v>0.32</v>
      </c>
      <c r="F1479" s="433">
        <v>0.46</v>
      </c>
      <c r="G1479" s="433">
        <v>0.66</v>
      </c>
      <c r="H1479" s="433">
        <v>0.84</v>
      </c>
      <c r="I1479" s="433">
        <v>1</v>
      </c>
      <c r="J1479" s="433">
        <v>1.28</v>
      </c>
      <c r="K1479" s="433">
        <v>1.58</v>
      </c>
      <c r="L1479" s="433">
        <v>1.8</v>
      </c>
      <c r="M1479" s="433">
        <v>2.2200000000000002</v>
      </c>
      <c r="N1479" s="433">
        <v>2.5499999999999998</v>
      </c>
    </row>
    <row r="1480" spans="2:14" ht="13">
      <c r="B1480" s="432">
        <v>42656</v>
      </c>
      <c r="C1480" s="433">
        <v>0.26</v>
      </c>
      <c r="D1480" s="433" t="s">
        <v>803</v>
      </c>
      <c r="E1480" s="433">
        <v>0.3</v>
      </c>
      <c r="F1480" s="433">
        <v>0.45</v>
      </c>
      <c r="G1480" s="433">
        <v>0.66</v>
      </c>
      <c r="H1480" s="433">
        <v>0.85</v>
      </c>
      <c r="I1480" s="433">
        <v>1</v>
      </c>
      <c r="J1480" s="433">
        <v>1.27</v>
      </c>
      <c r="K1480" s="433">
        <v>1.56</v>
      </c>
      <c r="L1480" s="433">
        <v>1.75</v>
      </c>
      <c r="M1480" s="433">
        <v>2.15</v>
      </c>
      <c r="N1480" s="433">
        <v>2.48</v>
      </c>
    </row>
    <row r="1481" spans="2:14" ht="13">
      <c r="B1481" s="432">
        <v>42655</v>
      </c>
      <c r="C1481" s="433">
        <v>0.26</v>
      </c>
      <c r="D1481" s="433" t="s">
        <v>803</v>
      </c>
      <c r="E1481" s="433">
        <v>0.37</v>
      </c>
      <c r="F1481" s="433">
        <v>0.49</v>
      </c>
      <c r="G1481" s="433">
        <v>0.68</v>
      </c>
      <c r="H1481" s="433">
        <v>0.87</v>
      </c>
      <c r="I1481" s="433">
        <v>0.99</v>
      </c>
      <c r="J1481" s="433">
        <v>1.31</v>
      </c>
      <c r="K1481" s="433">
        <v>1.6</v>
      </c>
      <c r="L1481" s="433">
        <v>1.79</v>
      </c>
      <c r="M1481" s="433">
        <v>2.19</v>
      </c>
      <c r="N1481" s="433">
        <v>2.5099999999999998</v>
      </c>
    </row>
    <row r="1482" spans="2:14" ht="13">
      <c r="B1482" s="432">
        <v>42654</v>
      </c>
      <c r="C1482" s="433">
        <v>0.27</v>
      </c>
      <c r="D1482" s="433" t="s">
        <v>803</v>
      </c>
      <c r="E1482" s="433">
        <v>0.35</v>
      </c>
      <c r="F1482" s="433">
        <v>0.48</v>
      </c>
      <c r="G1482" s="433">
        <v>0.69</v>
      </c>
      <c r="H1482" s="433">
        <v>0.87</v>
      </c>
      <c r="I1482" s="433">
        <v>1.03</v>
      </c>
      <c r="J1482" s="433">
        <v>1.3</v>
      </c>
      <c r="K1482" s="433">
        <v>1.58</v>
      </c>
      <c r="L1482" s="433">
        <v>1.77</v>
      </c>
      <c r="M1482" s="433">
        <v>2.17</v>
      </c>
      <c r="N1482" s="433">
        <v>2.5</v>
      </c>
    </row>
    <row r="1483" spans="2:14" ht="13">
      <c r="B1483" s="432">
        <v>42650</v>
      </c>
      <c r="C1483" s="433">
        <v>0.26</v>
      </c>
      <c r="D1483" s="433" t="s">
        <v>803</v>
      </c>
      <c r="E1483" s="433">
        <v>0.33</v>
      </c>
      <c r="F1483" s="433">
        <v>0.46</v>
      </c>
      <c r="G1483" s="433">
        <v>0.66</v>
      </c>
      <c r="H1483" s="433">
        <v>0.83</v>
      </c>
      <c r="I1483" s="433">
        <v>0.99</v>
      </c>
      <c r="J1483" s="433">
        <v>1.26</v>
      </c>
      <c r="K1483" s="433">
        <v>1.55</v>
      </c>
      <c r="L1483" s="433">
        <v>1.73</v>
      </c>
      <c r="M1483" s="433">
        <v>2.14</v>
      </c>
      <c r="N1483" s="433">
        <v>2.46</v>
      </c>
    </row>
    <row r="1484" spans="2:14" ht="13">
      <c r="B1484" s="432">
        <v>42649</v>
      </c>
      <c r="C1484" s="433">
        <v>0.26</v>
      </c>
      <c r="D1484" s="433" t="s">
        <v>803</v>
      </c>
      <c r="E1484" s="433">
        <v>0.33</v>
      </c>
      <c r="F1484" s="433">
        <v>0.46</v>
      </c>
      <c r="G1484" s="433">
        <v>0.65</v>
      </c>
      <c r="H1484" s="433">
        <v>0.86</v>
      </c>
      <c r="I1484" s="433">
        <v>1</v>
      </c>
      <c r="J1484" s="433">
        <v>1.28</v>
      </c>
      <c r="K1484" s="433">
        <v>1.58</v>
      </c>
      <c r="L1484" s="433">
        <v>1.75</v>
      </c>
      <c r="M1484" s="433">
        <v>2.14</v>
      </c>
      <c r="N1484" s="433">
        <v>2.46</v>
      </c>
    </row>
    <row r="1485" spans="2:14" ht="13">
      <c r="B1485" s="432">
        <v>42648</v>
      </c>
      <c r="C1485" s="433">
        <v>0.26</v>
      </c>
      <c r="D1485" s="433" t="s">
        <v>803</v>
      </c>
      <c r="E1485" s="433">
        <v>0.32</v>
      </c>
      <c r="F1485" s="433">
        <v>0.48</v>
      </c>
      <c r="G1485" s="433">
        <v>0.65</v>
      </c>
      <c r="H1485" s="433">
        <v>0.85</v>
      </c>
      <c r="I1485" s="433">
        <v>0.98</v>
      </c>
      <c r="J1485" s="433">
        <v>1.26</v>
      </c>
      <c r="K1485" s="433">
        <v>1.54</v>
      </c>
      <c r="L1485" s="433">
        <v>1.72</v>
      </c>
      <c r="M1485" s="433">
        <v>2.11</v>
      </c>
      <c r="N1485" s="433">
        <v>2.44</v>
      </c>
    </row>
    <row r="1486" spans="2:14" ht="13">
      <c r="B1486" s="432">
        <v>42647</v>
      </c>
      <c r="C1486" s="433">
        <v>0.28000000000000003</v>
      </c>
      <c r="D1486" s="433" t="s">
        <v>803</v>
      </c>
      <c r="E1486" s="433">
        <v>0.33</v>
      </c>
      <c r="F1486" s="433">
        <v>0.48</v>
      </c>
      <c r="G1486" s="433">
        <v>0.64</v>
      </c>
      <c r="H1486" s="433">
        <v>0.82</v>
      </c>
      <c r="I1486" s="433">
        <v>0.95</v>
      </c>
      <c r="J1486" s="433">
        <v>1.22</v>
      </c>
      <c r="K1486" s="433">
        <v>1.51</v>
      </c>
      <c r="L1486" s="433">
        <v>1.69</v>
      </c>
      <c r="M1486" s="433">
        <v>2.08</v>
      </c>
      <c r="N1486" s="433">
        <v>2.4</v>
      </c>
    </row>
    <row r="1487" spans="2:14" ht="13">
      <c r="B1487" s="432">
        <v>42646</v>
      </c>
      <c r="C1487" s="433">
        <v>0.25</v>
      </c>
      <c r="D1487" s="433" t="s">
        <v>803</v>
      </c>
      <c r="E1487" s="433">
        <v>0.32</v>
      </c>
      <c r="F1487" s="433">
        <v>0.48</v>
      </c>
      <c r="G1487" s="433">
        <v>0.63</v>
      </c>
      <c r="H1487" s="433">
        <v>0.8</v>
      </c>
      <c r="I1487" s="433">
        <v>0.91</v>
      </c>
      <c r="J1487" s="433">
        <v>1.18</v>
      </c>
      <c r="K1487" s="433">
        <v>1.46</v>
      </c>
      <c r="L1487" s="433">
        <v>1.63</v>
      </c>
      <c r="M1487" s="433">
        <v>2.0099999999999998</v>
      </c>
      <c r="N1487" s="433">
        <v>2.34</v>
      </c>
    </row>
    <row r="1488" spans="2:14" ht="13">
      <c r="B1488" s="432">
        <v>42643</v>
      </c>
      <c r="C1488" s="433">
        <v>0.2</v>
      </c>
      <c r="D1488" s="433" t="s">
        <v>803</v>
      </c>
      <c r="E1488" s="433">
        <v>0.28999999999999998</v>
      </c>
      <c r="F1488" s="433">
        <v>0.45</v>
      </c>
      <c r="G1488" s="433">
        <v>0.59</v>
      </c>
      <c r="H1488" s="433">
        <v>0.77</v>
      </c>
      <c r="I1488" s="433">
        <v>0.88</v>
      </c>
      <c r="J1488" s="433">
        <v>1.1399999999999999</v>
      </c>
      <c r="K1488" s="433">
        <v>1.42</v>
      </c>
      <c r="L1488" s="433">
        <v>1.6</v>
      </c>
      <c r="M1488" s="433">
        <v>1.99</v>
      </c>
      <c r="N1488" s="433">
        <v>2.3199999999999998</v>
      </c>
    </row>
    <row r="1489" spans="2:14" ht="13">
      <c r="B1489" s="432">
        <v>42642</v>
      </c>
      <c r="C1489" s="433">
        <v>0.12</v>
      </c>
      <c r="D1489" s="433" t="s">
        <v>803</v>
      </c>
      <c r="E1489" s="433">
        <v>0.26</v>
      </c>
      <c r="F1489" s="433">
        <v>0.43</v>
      </c>
      <c r="G1489" s="433">
        <v>0.59</v>
      </c>
      <c r="H1489" s="433">
        <v>0.73</v>
      </c>
      <c r="I1489" s="433">
        <v>0.85</v>
      </c>
      <c r="J1489" s="433">
        <v>1.1200000000000001</v>
      </c>
      <c r="K1489" s="433">
        <v>1.39</v>
      </c>
      <c r="L1489" s="433">
        <v>1.56</v>
      </c>
      <c r="M1489" s="433">
        <v>1.95</v>
      </c>
      <c r="N1489" s="433">
        <v>2.2799999999999998</v>
      </c>
    </row>
    <row r="1490" spans="2:14" ht="13">
      <c r="B1490" s="432">
        <v>42641</v>
      </c>
      <c r="C1490" s="433">
        <v>0.14000000000000001</v>
      </c>
      <c r="D1490" s="433" t="s">
        <v>803</v>
      </c>
      <c r="E1490" s="433">
        <v>0.27</v>
      </c>
      <c r="F1490" s="433">
        <v>0.44</v>
      </c>
      <c r="G1490" s="433">
        <v>0.6</v>
      </c>
      <c r="H1490" s="433">
        <v>0.75</v>
      </c>
      <c r="I1490" s="433">
        <v>0.87</v>
      </c>
      <c r="J1490" s="433">
        <v>1.1299999999999999</v>
      </c>
      <c r="K1490" s="433">
        <v>1.41</v>
      </c>
      <c r="L1490" s="433">
        <v>1.57</v>
      </c>
      <c r="M1490" s="433">
        <v>1.96</v>
      </c>
      <c r="N1490" s="433">
        <v>2.29</v>
      </c>
    </row>
    <row r="1491" spans="2:14" ht="13">
      <c r="B1491" s="432">
        <v>42640</v>
      </c>
      <c r="C1491" s="433">
        <v>0.16</v>
      </c>
      <c r="D1491" s="433" t="s">
        <v>803</v>
      </c>
      <c r="E1491" s="433">
        <v>0.26</v>
      </c>
      <c r="F1491" s="433">
        <v>0.42</v>
      </c>
      <c r="G1491" s="433">
        <v>0.57999999999999996</v>
      </c>
      <c r="H1491" s="433">
        <v>0.75</v>
      </c>
      <c r="I1491" s="433">
        <v>0.86</v>
      </c>
      <c r="J1491" s="433">
        <v>1.1200000000000001</v>
      </c>
      <c r="K1491" s="433">
        <v>1.39</v>
      </c>
      <c r="L1491" s="433">
        <v>1.56</v>
      </c>
      <c r="M1491" s="433">
        <v>1.96</v>
      </c>
      <c r="N1491" s="433">
        <v>2.2799999999999998</v>
      </c>
    </row>
    <row r="1492" spans="2:14" ht="13">
      <c r="B1492" s="432">
        <v>42639</v>
      </c>
      <c r="C1492" s="433">
        <v>0.12</v>
      </c>
      <c r="D1492" s="433" t="s">
        <v>803</v>
      </c>
      <c r="E1492" s="433">
        <v>0.25</v>
      </c>
      <c r="F1492" s="433">
        <v>0.42</v>
      </c>
      <c r="G1492" s="433">
        <v>0.57999999999999996</v>
      </c>
      <c r="H1492" s="433">
        <v>0.76</v>
      </c>
      <c r="I1492" s="433">
        <v>0.87</v>
      </c>
      <c r="J1492" s="433">
        <v>1.1299999999999999</v>
      </c>
      <c r="K1492" s="433">
        <v>1.41</v>
      </c>
      <c r="L1492" s="433">
        <v>1.59</v>
      </c>
      <c r="M1492" s="433">
        <v>2</v>
      </c>
      <c r="N1492" s="433">
        <v>2.3199999999999998</v>
      </c>
    </row>
    <row r="1493" spans="2:14" ht="13">
      <c r="B1493" s="432">
        <v>42636</v>
      </c>
      <c r="C1493" s="433">
        <v>0.09</v>
      </c>
      <c r="D1493" s="433" t="s">
        <v>803</v>
      </c>
      <c r="E1493" s="433">
        <v>0.18</v>
      </c>
      <c r="F1493" s="433">
        <v>0.4</v>
      </c>
      <c r="G1493" s="433">
        <v>0.6</v>
      </c>
      <c r="H1493" s="433">
        <v>0.77</v>
      </c>
      <c r="I1493" s="433">
        <v>0.9</v>
      </c>
      <c r="J1493" s="433">
        <v>1.1599999999999999</v>
      </c>
      <c r="K1493" s="433">
        <v>1.44</v>
      </c>
      <c r="L1493" s="433">
        <v>1.62</v>
      </c>
      <c r="M1493" s="433">
        <v>2.02</v>
      </c>
      <c r="N1493" s="433">
        <v>2.34</v>
      </c>
    </row>
    <row r="1494" spans="2:14" ht="13">
      <c r="B1494" s="432">
        <v>42635</v>
      </c>
      <c r="C1494" s="433">
        <v>0.1</v>
      </c>
      <c r="D1494" s="433" t="s">
        <v>803</v>
      </c>
      <c r="E1494" s="433">
        <v>0.18</v>
      </c>
      <c r="F1494" s="433">
        <v>0.39</v>
      </c>
      <c r="G1494" s="433">
        <v>0.6</v>
      </c>
      <c r="H1494" s="433">
        <v>0.79</v>
      </c>
      <c r="I1494" s="433">
        <v>0.91</v>
      </c>
      <c r="J1494" s="433">
        <v>1.18</v>
      </c>
      <c r="K1494" s="433">
        <v>1.46</v>
      </c>
      <c r="L1494" s="433">
        <v>1.63</v>
      </c>
      <c r="M1494" s="433">
        <v>2.02</v>
      </c>
      <c r="N1494" s="433">
        <v>2.34</v>
      </c>
    </row>
    <row r="1495" spans="2:14" ht="13">
      <c r="B1495" s="432">
        <v>42634</v>
      </c>
      <c r="C1495" s="433">
        <v>0.12</v>
      </c>
      <c r="D1495" s="433" t="s">
        <v>803</v>
      </c>
      <c r="E1495" s="433">
        <v>0.22</v>
      </c>
      <c r="F1495" s="433">
        <v>0.44</v>
      </c>
      <c r="G1495" s="433">
        <v>0.61</v>
      </c>
      <c r="H1495" s="433">
        <v>0.79</v>
      </c>
      <c r="I1495" s="433">
        <v>0.92</v>
      </c>
      <c r="J1495" s="433">
        <v>1.2</v>
      </c>
      <c r="K1495" s="433">
        <v>1.48</v>
      </c>
      <c r="L1495" s="433">
        <v>1.66</v>
      </c>
      <c r="M1495" s="433">
        <v>2.06</v>
      </c>
      <c r="N1495" s="433">
        <v>2.39</v>
      </c>
    </row>
    <row r="1496" spans="2:14" ht="13">
      <c r="B1496" s="432">
        <v>42633</v>
      </c>
      <c r="C1496" s="433">
        <v>0.17</v>
      </c>
      <c r="D1496" s="433" t="s">
        <v>803</v>
      </c>
      <c r="E1496" s="433">
        <v>0.3</v>
      </c>
      <c r="F1496" s="433">
        <v>0.49</v>
      </c>
      <c r="G1496" s="433">
        <v>0.61</v>
      </c>
      <c r="H1496" s="433">
        <v>0.79</v>
      </c>
      <c r="I1496" s="433">
        <v>0.93</v>
      </c>
      <c r="J1496" s="433">
        <v>1.2</v>
      </c>
      <c r="K1496" s="433">
        <v>1.5</v>
      </c>
      <c r="L1496" s="433">
        <v>1.69</v>
      </c>
      <c r="M1496" s="433">
        <v>2.09</v>
      </c>
      <c r="N1496" s="433">
        <v>2.4300000000000002</v>
      </c>
    </row>
    <row r="1497" spans="2:14" ht="13">
      <c r="B1497" s="432">
        <v>42632</v>
      </c>
      <c r="C1497" s="433">
        <v>0.16</v>
      </c>
      <c r="D1497" s="433" t="s">
        <v>803</v>
      </c>
      <c r="E1497" s="433">
        <v>0.3</v>
      </c>
      <c r="F1497" s="433">
        <v>0.48</v>
      </c>
      <c r="G1497" s="433">
        <v>0.6</v>
      </c>
      <c r="H1497" s="433">
        <v>0.79</v>
      </c>
      <c r="I1497" s="433">
        <v>0.92</v>
      </c>
      <c r="J1497" s="433">
        <v>1.22</v>
      </c>
      <c r="K1497" s="433">
        <v>1.52</v>
      </c>
      <c r="L1497" s="433">
        <v>1.7</v>
      </c>
      <c r="M1497" s="433">
        <v>2.1</v>
      </c>
      <c r="N1497" s="433">
        <v>2.4500000000000002</v>
      </c>
    </row>
    <row r="1498" spans="2:14" ht="13">
      <c r="B1498" s="432">
        <v>42629</v>
      </c>
      <c r="C1498" s="433">
        <v>0.2</v>
      </c>
      <c r="D1498" s="433" t="s">
        <v>803</v>
      </c>
      <c r="E1498" s="433">
        <v>0.3</v>
      </c>
      <c r="F1498" s="433">
        <v>0.5</v>
      </c>
      <c r="G1498" s="433">
        <v>0.61</v>
      </c>
      <c r="H1498" s="433">
        <v>0.77</v>
      </c>
      <c r="I1498" s="433">
        <v>0.91</v>
      </c>
      <c r="J1498" s="433">
        <v>1.21</v>
      </c>
      <c r="K1498" s="433">
        <v>1.51</v>
      </c>
      <c r="L1498" s="433">
        <v>1.7</v>
      </c>
      <c r="M1498" s="433">
        <v>2.1</v>
      </c>
      <c r="N1498" s="433">
        <v>2.44</v>
      </c>
    </row>
    <row r="1499" spans="2:14" ht="13">
      <c r="B1499" s="432">
        <v>42628</v>
      </c>
      <c r="C1499" s="433">
        <v>0.2</v>
      </c>
      <c r="D1499" s="433" t="s">
        <v>803</v>
      </c>
      <c r="E1499" s="433">
        <v>0.28999999999999998</v>
      </c>
      <c r="F1499" s="433">
        <v>0.49</v>
      </c>
      <c r="G1499" s="433">
        <v>0.6</v>
      </c>
      <c r="H1499" s="433">
        <v>0.74</v>
      </c>
      <c r="I1499" s="433">
        <v>0.87</v>
      </c>
      <c r="J1499" s="433">
        <v>1.2</v>
      </c>
      <c r="K1499" s="433">
        <v>1.51</v>
      </c>
      <c r="L1499" s="433">
        <v>1.71</v>
      </c>
      <c r="M1499" s="433">
        <v>2.13</v>
      </c>
      <c r="N1499" s="433">
        <v>2.48</v>
      </c>
    </row>
    <row r="1500" spans="2:14" ht="13">
      <c r="B1500" s="432">
        <v>42627</v>
      </c>
      <c r="C1500" s="433">
        <v>0.24</v>
      </c>
      <c r="D1500" s="433" t="s">
        <v>803</v>
      </c>
      <c r="E1500" s="433">
        <v>0.33</v>
      </c>
      <c r="F1500" s="433">
        <v>0.52</v>
      </c>
      <c r="G1500" s="433">
        <v>0.62</v>
      </c>
      <c r="H1500" s="433">
        <v>0.77</v>
      </c>
      <c r="I1500" s="433">
        <v>0.9</v>
      </c>
      <c r="J1500" s="433">
        <v>1.21</v>
      </c>
      <c r="K1500" s="433">
        <v>1.52</v>
      </c>
      <c r="L1500" s="433">
        <v>1.7</v>
      </c>
      <c r="M1500" s="433">
        <v>2.1</v>
      </c>
      <c r="N1500" s="433">
        <v>2.44</v>
      </c>
    </row>
    <row r="1501" spans="2:14" ht="13">
      <c r="B1501" s="432">
        <v>42626</v>
      </c>
      <c r="C1501" s="433">
        <v>0.25</v>
      </c>
      <c r="D1501" s="433" t="s">
        <v>803</v>
      </c>
      <c r="E1501" s="433">
        <v>0.36</v>
      </c>
      <c r="F1501" s="433">
        <v>0.54</v>
      </c>
      <c r="G1501" s="433">
        <v>0.63</v>
      </c>
      <c r="H1501" s="433">
        <v>0.8</v>
      </c>
      <c r="I1501" s="433">
        <v>0.95</v>
      </c>
      <c r="J1501" s="433">
        <v>1.26</v>
      </c>
      <c r="K1501" s="433">
        <v>1.56</v>
      </c>
      <c r="L1501" s="433">
        <v>1.73</v>
      </c>
      <c r="M1501" s="433">
        <v>2.12</v>
      </c>
      <c r="N1501" s="433">
        <v>2.4700000000000002</v>
      </c>
    </row>
    <row r="1502" spans="2:14" ht="13">
      <c r="B1502" s="432">
        <v>42625</v>
      </c>
      <c r="C1502" s="433">
        <v>0.24</v>
      </c>
      <c r="D1502" s="433" t="s">
        <v>803</v>
      </c>
      <c r="E1502" s="433">
        <v>0.37</v>
      </c>
      <c r="F1502" s="433">
        <v>0.53</v>
      </c>
      <c r="G1502" s="433">
        <v>0.56999999999999995</v>
      </c>
      <c r="H1502" s="433">
        <v>0.79</v>
      </c>
      <c r="I1502" s="433">
        <v>0.92</v>
      </c>
      <c r="J1502" s="433">
        <v>1.21</v>
      </c>
      <c r="K1502" s="433">
        <v>1.5</v>
      </c>
      <c r="L1502" s="433">
        <v>1.68</v>
      </c>
      <c r="M1502" s="433">
        <v>2.0499999999999998</v>
      </c>
      <c r="N1502" s="433">
        <v>2.4</v>
      </c>
    </row>
    <row r="1503" spans="2:14" ht="13">
      <c r="B1503" s="432">
        <v>42622</v>
      </c>
      <c r="C1503" s="433">
        <v>0.24</v>
      </c>
      <c r="D1503" s="433" t="s">
        <v>803</v>
      </c>
      <c r="E1503" s="433">
        <v>0.35</v>
      </c>
      <c r="F1503" s="433">
        <v>0.51</v>
      </c>
      <c r="G1503" s="433">
        <v>0.57999999999999996</v>
      </c>
      <c r="H1503" s="433">
        <v>0.79</v>
      </c>
      <c r="I1503" s="433">
        <v>0.93</v>
      </c>
      <c r="J1503" s="433">
        <v>1.23</v>
      </c>
      <c r="K1503" s="433">
        <v>1.51</v>
      </c>
      <c r="L1503" s="433">
        <v>1.67</v>
      </c>
      <c r="M1503" s="433">
        <v>2.0499999999999998</v>
      </c>
      <c r="N1503" s="433">
        <v>2.39</v>
      </c>
    </row>
    <row r="1504" spans="2:14" ht="13">
      <c r="B1504" s="432">
        <v>42621</v>
      </c>
      <c r="C1504" s="433">
        <v>0.26</v>
      </c>
      <c r="D1504" s="433" t="s">
        <v>803</v>
      </c>
      <c r="E1504" s="433">
        <v>0.35</v>
      </c>
      <c r="F1504" s="433">
        <v>0.5</v>
      </c>
      <c r="G1504" s="433">
        <v>0.56999999999999995</v>
      </c>
      <c r="H1504" s="433">
        <v>0.78</v>
      </c>
      <c r="I1504" s="433">
        <v>0.91</v>
      </c>
      <c r="J1504" s="433">
        <v>1.19</v>
      </c>
      <c r="K1504" s="433">
        <v>1.46</v>
      </c>
      <c r="L1504" s="433">
        <v>1.61</v>
      </c>
      <c r="M1504" s="433">
        <v>1.98</v>
      </c>
      <c r="N1504" s="433">
        <v>2.3199999999999998</v>
      </c>
    </row>
    <row r="1505" spans="2:14" ht="13">
      <c r="B1505" s="432">
        <v>42620</v>
      </c>
      <c r="C1505" s="433">
        <v>0.25</v>
      </c>
      <c r="D1505" s="433" t="s">
        <v>803</v>
      </c>
      <c r="E1505" s="433">
        <v>0.34</v>
      </c>
      <c r="F1505" s="433">
        <v>0.49</v>
      </c>
      <c r="G1505" s="433">
        <v>0.56999999999999995</v>
      </c>
      <c r="H1505" s="433">
        <v>0.74</v>
      </c>
      <c r="I1505" s="433">
        <v>0.86</v>
      </c>
      <c r="J1505" s="433">
        <v>1.1200000000000001</v>
      </c>
      <c r="K1505" s="433">
        <v>1.39</v>
      </c>
      <c r="L1505" s="433">
        <v>1.54</v>
      </c>
      <c r="M1505" s="433">
        <v>1.89</v>
      </c>
      <c r="N1505" s="433">
        <v>2.23</v>
      </c>
    </row>
    <row r="1506" spans="2:14" ht="13">
      <c r="B1506" s="432">
        <v>42619</v>
      </c>
      <c r="C1506" s="433">
        <v>0.24</v>
      </c>
      <c r="D1506" s="433" t="s">
        <v>803</v>
      </c>
      <c r="E1506" s="433">
        <v>0.32</v>
      </c>
      <c r="F1506" s="433">
        <v>0.45</v>
      </c>
      <c r="G1506" s="433">
        <v>0.56000000000000005</v>
      </c>
      <c r="H1506" s="433">
        <v>0.74</v>
      </c>
      <c r="I1506" s="433">
        <v>0.86</v>
      </c>
      <c r="J1506" s="433">
        <v>1.1299999999999999</v>
      </c>
      <c r="K1506" s="433">
        <v>1.4</v>
      </c>
      <c r="L1506" s="433">
        <v>1.55</v>
      </c>
      <c r="M1506" s="433">
        <v>1.9</v>
      </c>
      <c r="N1506" s="433">
        <v>2.2400000000000002</v>
      </c>
    </row>
    <row r="1507" spans="2:14" ht="13">
      <c r="B1507" s="432">
        <v>42615</v>
      </c>
      <c r="C1507" s="433">
        <v>0.25</v>
      </c>
      <c r="D1507" s="433" t="s">
        <v>803</v>
      </c>
      <c r="E1507" s="433">
        <v>0.33</v>
      </c>
      <c r="F1507" s="433">
        <v>0.45</v>
      </c>
      <c r="G1507" s="433">
        <v>0.59</v>
      </c>
      <c r="H1507" s="433">
        <v>0.8</v>
      </c>
      <c r="I1507" s="433">
        <v>0.92</v>
      </c>
      <c r="J1507" s="433">
        <v>1.2</v>
      </c>
      <c r="K1507" s="433">
        <v>1.47</v>
      </c>
      <c r="L1507" s="433">
        <v>1.6</v>
      </c>
      <c r="M1507" s="433">
        <v>1.95</v>
      </c>
      <c r="N1507" s="433">
        <v>2.2799999999999998</v>
      </c>
    </row>
    <row r="1508" spans="2:14" ht="13">
      <c r="B1508" s="432">
        <v>42614</v>
      </c>
      <c r="C1508" s="433">
        <v>0.27</v>
      </c>
      <c r="D1508" s="433" t="s">
        <v>803</v>
      </c>
      <c r="E1508" s="433">
        <v>0.33</v>
      </c>
      <c r="F1508" s="433">
        <v>0.47</v>
      </c>
      <c r="G1508" s="433">
        <v>0.6</v>
      </c>
      <c r="H1508" s="433">
        <v>0.78</v>
      </c>
      <c r="I1508" s="433">
        <v>0.91</v>
      </c>
      <c r="J1508" s="433">
        <v>1.18</v>
      </c>
      <c r="K1508" s="433">
        <v>1.44</v>
      </c>
      <c r="L1508" s="433">
        <v>1.57</v>
      </c>
      <c r="M1508" s="433">
        <v>1.9</v>
      </c>
      <c r="N1508" s="433">
        <v>2.23</v>
      </c>
    </row>
    <row r="1509" spans="2:14" ht="13">
      <c r="B1509" s="432">
        <v>42613</v>
      </c>
      <c r="C1509" s="433">
        <v>0.26</v>
      </c>
      <c r="D1509" s="433" t="s">
        <v>803</v>
      </c>
      <c r="E1509" s="433">
        <v>0.33</v>
      </c>
      <c r="F1509" s="433">
        <v>0.47</v>
      </c>
      <c r="G1509" s="433">
        <v>0.61</v>
      </c>
      <c r="H1509" s="433">
        <v>0.8</v>
      </c>
      <c r="I1509" s="433">
        <v>0.92</v>
      </c>
      <c r="J1509" s="433">
        <v>1.19</v>
      </c>
      <c r="K1509" s="433">
        <v>1.45</v>
      </c>
      <c r="L1509" s="433">
        <v>1.58</v>
      </c>
      <c r="M1509" s="433">
        <v>1.9</v>
      </c>
      <c r="N1509" s="433">
        <v>2.23</v>
      </c>
    </row>
    <row r="1510" spans="2:14" ht="13">
      <c r="B1510" s="432">
        <v>42612</v>
      </c>
      <c r="C1510" s="433">
        <v>0.23</v>
      </c>
      <c r="D1510" s="433" t="s">
        <v>803</v>
      </c>
      <c r="E1510" s="433">
        <v>0.33</v>
      </c>
      <c r="F1510" s="433">
        <v>0.47</v>
      </c>
      <c r="G1510" s="433">
        <v>0.61</v>
      </c>
      <c r="H1510" s="433">
        <v>0.8</v>
      </c>
      <c r="I1510" s="433">
        <v>0.92</v>
      </c>
      <c r="J1510" s="433">
        <v>1.18</v>
      </c>
      <c r="K1510" s="433">
        <v>1.44</v>
      </c>
      <c r="L1510" s="433">
        <v>1.57</v>
      </c>
      <c r="M1510" s="433">
        <v>1.91</v>
      </c>
      <c r="N1510" s="433">
        <v>2.23</v>
      </c>
    </row>
    <row r="1511" spans="2:14" ht="13">
      <c r="B1511" s="432">
        <v>42611</v>
      </c>
      <c r="C1511" s="433">
        <v>0.25</v>
      </c>
      <c r="D1511" s="433" t="s">
        <v>803</v>
      </c>
      <c r="E1511" s="433">
        <v>0.33</v>
      </c>
      <c r="F1511" s="433">
        <v>0.49</v>
      </c>
      <c r="G1511" s="433">
        <v>0.62</v>
      </c>
      <c r="H1511" s="433">
        <v>0.81</v>
      </c>
      <c r="I1511" s="433">
        <v>0.92</v>
      </c>
      <c r="J1511" s="433">
        <v>1.18</v>
      </c>
      <c r="K1511" s="433">
        <v>1.43</v>
      </c>
      <c r="L1511" s="433">
        <v>1.57</v>
      </c>
      <c r="M1511" s="433">
        <v>1.9</v>
      </c>
      <c r="N1511" s="433">
        <v>2.2200000000000002</v>
      </c>
    </row>
    <row r="1512" spans="2:14" ht="13">
      <c r="B1512" s="432">
        <v>42608</v>
      </c>
      <c r="C1512" s="433">
        <v>0.28000000000000003</v>
      </c>
      <c r="D1512" s="433" t="s">
        <v>803</v>
      </c>
      <c r="E1512" s="433">
        <v>0.34</v>
      </c>
      <c r="F1512" s="433">
        <v>0.47</v>
      </c>
      <c r="G1512" s="433">
        <v>0.62</v>
      </c>
      <c r="H1512" s="433">
        <v>0.84</v>
      </c>
      <c r="I1512" s="433">
        <v>0.96</v>
      </c>
      <c r="J1512" s="433">
        <v>1.23</v>
      </c>
      <c r="K1512" s="433">
        <v>1.49</v>
      </c>
      <c r="L1512" s="433">
        <v>1.62</v>
      </c>
      <c r="M1512" s="433">
        <v>1.96</v>
      </c>
      <c r="N1512" s="433">
        <v>2.29</v>
      </c>
    </row>
    <row r="1513" spans="2:14" ht="13">
      <c r="B1513" s="432">
        <v>42607</v>
      </c>
      <c r="C1513" s="433">
        <v>0.28000000000000003</v>
      </c>
      <c r="D1513" s="433" t="s">
        <v>803</v>
      </c>
      <c r="E1513" s="433">
        <v>0.33</v>
      </c>
      <c r="F1513" s="433">
        <v>0.46</v>
      </c>
      <c r="G1513" s="433">
        <v>0.6</v>
      </c>
      <c r="H1513" s="433">
        <v>0.78</v>
      </c>
      <c r="I1513" s="433">
        <v>0.89</v>
      </c>
      <c r="J1513" s="433">
        <v>1.1599999999999999</v>
      </c>
      <c r="K1513" s="433">
        <v>1.43</v>
      </c>
      <c r="L1513" s="433">
        <v>1.58</v>
      </c>
      <c r="M1513" s="433">
        <v>1.91</v>
      </c>
      <c r="N1513" s="433">
        <v>2.27</v>
      </c>
    </row>
    <row r="1514" spans="2:14" ht="13">
      <c r="B1514" s="432">
        <v>42606</v>
      </c>
      <c r="C1514" s="433">
        <v>0.28000000000000003</v>
      </c>
      <c r="D1514" s="433" t="s">
        <v>803</v>
      </c>
      <c r="E1514" s="433">
        <v>0.31</v>
      </c>
      <c r="F1514" s="433">
        <v>0.46</v>
      </c>
      <c r="G1514" s="433">
        <v>0.59</v>
      </c>
      <c r="H1514" s="433">
        <v>0.76</v>
      </c>
      <c r="I1514" s="433">
        <v>0.87</v>
      </c>
      <c r="J1514" s="433">
        <v>1.1299999999999999</v>
      </c>
      <c r="K1514" s="433">
        <v>1.4</v>
      </c>
      <c r="L1514" s="433">
        <v>1.56</v>
      </c>
      <c r="M1514" s="433">
        <v>1.89</v>
      </c>
      <c r="N1514" s="433">
        <v>2.2400000000000002</v>
      </c>
    </row>
    <row r="1515" spans="2:14" ht="13">
      <c r="B1515" s="432">
        <v>42605</v>
      </c>
      <c r="C1515" s="433">
        <v>0.28000000000000003</v>
      </c>
      <c r="D1515" s="433" t="s">
        <v>803</v>
      </c>
      <c r="E1515" s="433">
        <v>0.3</v>
      </c>
      <c r="F1515" s="433">
        <v>0.45</v>
      </c>
      <c r="G1515" s="433">
        <v>0.57999999999999996</v>
      </c>
      <c r="H1515" s="433">
        <v>0.74</v>
      </c>
      <c r="I1515" s="433">
        <v>0.86</v>
      </c>
      <c r="J1515" s="433">
        <v>1.1499999999999999</v>
      </c>
      <c r="K1515" s="433">
        <v>1.4</v>
      </c>
      <c r="L1515" s="433">
        <v>1.55</v>
      </c>
      <c r="M1515" s="433">
        <v>1.88</v>
      </c>
      <c r="N1515" s="433">
        <v>2.2400000000000002</v>
      </c>
    </row>
    <row r="1516" spans="2:14" ht="13">
      <c r="B1516" s="432">
        <v>42604</v>
      </c>
      <c r="C1516" s="433">
        <v>0.24</v>
      </c>
      <c r="D1516" s="433" t="s">
        <v>803</v>
      </c>
      <c r="E1516" s="433">
        <v>0.28999999999999998</v>
      </c>
      <c r="F1516" s="433">
        <v>0.45</v>
      </c>
      <c r="G1516" s="433">
        <v>0.57999999999999996</v>
      </c>
      <c r="H1516" s="433">
        <v>0.76</v>
      </c>
      <c r="I1516" s="433">
        <v>0.86</v>
      </c>
      <c r="J1516" s="433">
        <v>1.1499999999999999</v>
      </c>
      <c r="K1516" s="433">
        <v>1.4</v>
      </c>
      <c r="L1516" s="433">
        <v>1.55</v>
      </c>
      <c r="M1516" s="433">
        <v>1.88</v>
      </c>
      <c r="N1516" s="433">
        <v>2.2400000000000002</v>
      </c>
    </row>
    <row r="1517" spans="2:14" ht="13">
      <c r="B1517" s="432">
        <v>42601</v>
      </c>
      <c r="C1517" s="433">
        <v>0.27</v>
      </c>
      <c r="D1517" s="433" t="s">
        <v>803</v>
      </c>
      <c r="E1517" s="433">
        <v>0.3</v>
      </c>
      <c r="F1517" s="433">
        <v>0.44</v>
      </c>
      <c r="G1517" s="433">
        <v>0.59</v>
      </c>
      <c r="H1517" s="433">
        <v>0.76</v>
      </c>
      <c r="I1517" s="433">
        <v>0.88</v>
      </c>
      <c r="J1517" s="433">
        <v>1.17</v>
      </c>
      <c r="K1517" s="433">
        <v>1.43</v>
      </c>
      <c r="L1517" s="433">
        <v>1.58</v>
      </c>
      <c r="M1517" s="433">
        <v>1.93</v>
      </c>
      <c r="N1517" s="433">
        <v>2.29</v>
      </c>
    </row>
    <row r="1518" spans="2:14" ht="13">
      <c r="B1518" s="432">
        <v>42600</v>
      </c>
      <c r="C1518" s="433">
        <v>0.27</v>
      </c>
      <c r="D1518" s="433" t="s">
        <v>803</v>
      </c>
      <c r="E1518" s="433">
        <v>0.3</v>
      </c>
      <c r="F1518" s="433">
        <v>0.44</v>
      </c>
      <c r="G1518" s="433">
        <v>0.57999999999999996</v>
      </c>
      <c r="H1518" s="433">
        <v>0.71</v>
      </c>
      <c r="I1518" s="433">
        <v>0.81</v>
      </c>
      <c r="J1518" s="433">
        <v>1.1200000000000001</v>
      </c>
      <c r="K1518" s="433">
        <v>1.38</v>
      </c>
      <c r="L1518" s="433">
        <v>1.53</v>
      </c>
      <c r="M1518" s="433">
        <v>1.89</v>
      </c>
      <c r="N1518" s="433">
        <v>2.2599999999999998</v>
      </c>
    </row>
    <row r="1519" spans="2:14" ht="13">
      <c r="B1519" s="432">
        <v>42599</v>
      </c>
      <c r="C1519" s="433">
        <v>0.27</v>
      </c>
      <c r="D1519" s="433" t="s">
        <v>803</v>
      </c>
      <c r="E1519" s="433">
        <v>0.3</v>
      </c>
      <c r="F1519" s="433">
        <v>0.46</v>
      </c>
      <c r="G1519" s="433">
        <v>0.57999999999999996</v>
      </c>
      <c r="H1519" s="433">
        <v>0.74</v>
      </c>
      <c r="I1519" s="433">
        <v>0.86</v>
      </c>
      <c r="J1519" s="433">
        <v>1.1499999999999999</v>
      </c>
      <c r="K1519" s="433">
        <v>1.41</v>
      </c>
      <c r="L1519" s="433">
        <v>1.56</v>
      </c>
      <c r="M1519" s="433">
        <v>1.9</v>
      </c>
      <c r="N1519" s="433">
        <v>2.27</v>
      </c>
    </row>
    <row r="1520" spans="2:14" ht="13">
      <c r="B1520" s="432">
        <v>42598</v>
      </c>
      <c r="C1520" s="433">
        <v>0.27</v>
      </c>
      <c r="D1520" s="433" t="s">
        <v>803</v>
      </c>
      <c r="E1520" s="433">
        <v>0.27</v>
      </c>
      <c r="F1520" s="433">
        <v>0.45</v>
      </c>
      <c r="G1520" s="433">
        <v>0.56999999999999995</v>
      </c>
      <c r="H1520" s="433">
        <v>0.76</v>
      </c>
      <c r="I1520" s="433">
        <v>0.87</v>
      </c>
      <c r="J1520" s="433">
        <v>1.1599999999999999</v>
      </c>
      <c r="K1520" s="433">
        <v>1.42</v>
      </c>
      <c r="L1520" s="433">
        <v>1.57</v>
      </c>
      <c r="M1520" s="433">
        <v>1.92</v>
      </c>
      <c r="N1520" s="433">
        <v>2.29</v>
      </c>
    </row>
    <row r="1521" spans="2:14" ht="13">
      <c r="B1521" s="432">
        <v>42597</v>
      </c>
      <c r="C1521" s="433">
        <v>0.26</v>
      </c>
      <c r="D1521" s="433" t="s">
        <v>803</v>
      </c>
      <c r="E1521" s="433">
        <v>0.31</v>
      </c>
      <c r="F1521" s="433">
        <v>0.46</v>
      </c>
      <c r="G1521" s="433">
        <v>0.56000000000000005</v>
      </c>
      <c r="H1521" s="433">
        <v>0.72</v>
      </c>
      <c r="I1521" s="433">
        <v>0.85</v>
      </c>
      <c r="J1521" s="433">
        <v>1.1399999999999999</v>
      </c>
      <c r="K1521" s="433">
        <v>1.4</v>
      </c>
      <c r="L1521" s="433">
        <v>1.55</v>
      </c>
      <c r="M1521" s="433">
        <v>1.9</v>
      </c>
      <c r="N1521" s="433">
        <v>2.27</v>
      </c>
    </row>
    <row r="1522" spans="2:14" ht="13">
      <c r="B1522" s="432">
        <v>42594</v>
      </c>
      <c r="C1522" s="433">
        <v>0.27</v>
      </c>
      <c r="D1522" s="433" t="s">
        <v>803</v>
      </c>
      <c r="E1522" s="433">
        <v>0.28999999999999998</v>
      </c>
      <c r="F1522" s="433">
        <v>0.43</v>
      </c>
      <c r="G1522" s="433">
        <v>0.56000000000000005</v>
      </c>
      <c r="H1522" s="433">
        <v>0.71</v>
      </c>
      <c r="I1522" s="433">
        <v>0.82</v>
      </c>
      <c r="J1522" s="433">
        <v>1.1000000000000001</v>
      </c>
      <c r="K1522" s="433">
        <v>1.36</v>
      </c>
      <c r="L1522" s="433">
        <v>1.51</v>
      </c>
      <c r="M1522" s="433">
        <v>1.85</v>
      </c>
      <c r="N1522" s="433">
        <v>2.23</v>
      </c>
    </row>
    <row r="1523" spans="2:14" ht="13">
      <c r="B1523" s="432">
        <v>42593</v>
      </c>
      <c r="C1523" s="433">
        <v>0.27</v>
      </c>
      <c r="D1523" s="433" t="s">
        <v>803</v>
      </c>
      <c r="E1523" s="433">
        <v>0.28000000000000003</v>
      </c>
      <c r="F1523" s="433">
        <v>0.45</v>
      </c>
      <c r="G1523" s="433">
        <v>0.55000000000000004</v>
      </c>
      <c r="H1523" s="433">
        <v>0.76</v>
      </c>
      <c r="I1523" s="433">
        <v>0.88</v>
      </c>
      <c r="J1523" s="433">
        <v>1.1599999999999999</v>
      </c>
      <c r="K1523" s="433">
        <v>1.42</v>
      </c>
      <c r="L1523" s="433">
        <v>1.57</v>
      </c>
      <c r="M1523" s="433">
        <v>1.89</v>
      </c>
      <c r="N1523" s="433">
        <v>2.2799999999999998</v>
      </c>
    </row>
    <row r="1524" spans="2:14" ht="13">
      <c r="B1524" s="432">
        <v>42592</v>
      </c>
      <c r="C1524" s="433">
        <v>0.27</v>
      </c>
      <c r="D1524" s="433" t="s">
        <v>803</v>
      </c>
      <c r="E1524" s="433">
        <v>0.28000000000000003</v>
      </c>
      <c r="F1524" s="433">
        <v>0.43</v>
      </c>
      <c r="G1524" s="433">
        <v>0.55000000000000004</v>
      </c>
      <c r="H1524" s="433">
        <v>0.69</v>
      </c>
      <c r="I1524" s="433">
        <v>0.8</v>
      </c>
      <c r="J1524" s="433">
        <v>1.07</v>
      </c>
      <c r="K1524" s="433">
        <v>1.34</v>
      </c>
      <c r="L1524" s="433">
        <v>1.5</v>
      </c>
      <c r="M1524" s="433">
        <v>1.83</v>
      </c>
      <c r="N1524" s="433">
        <v>2.23</v>
      </c>
    </row>
    <row r="1525" spans="2:14" ht="13">
      <c r="B1525" s="432">
        <v>42591</v>
      </c>
      <c r="C1525" s="433">
        <v>0.27</v>
      </c>
      <c r="D1525" s="433" t="s">
        <v>803</v>
      </c>
      <c r="E1525" s="433">
        <v>0.28999999999999998</v>
      </c>
      <c r="F1525" s="433">
        <v>0.44</v>
      </c>
      <c r="G1525" s="433">
        <v>0.55000000000000004</v>
      </c>
      <c r="H1525" s="433">
        <v>0.71</v>
      </c>
      <c r="I1525" s="433">
        <v>0.84</v>
      </c>
      <c r="J1525" s="433">
        <v>1.1100000000000001</v>
      </c>
      <c r="K1525" s="433">
        <v>1.38</v>
      </c>
      <c r="L1525" s="433">
        <v>1.55</v>
      </c>
      <c r="M1525" s="433">
        <v>1.86</v>
      </c>
      <c r="N1525" s="433">
        <v>2.25</v>
      </c>
    </row>
    <row r="1526" spans="2:14" ht="13">
      <c r="B1526" s="432">
        <v>42590</v>
      </c>
      <c r="C1526" s="433">
        <v>0.27</v>
      </c>
      <c r="D1526" s="433" t="s">
        <v>803</v>
      </c>
      <c r="E1526" s="433">
        <v>0.31</v>
      </c>
      <c r="F1526" s="433">
        <v>0.45</v>
      </c>
      <c r="G1526" s="433">
        <v>0.56999999999999995</v>
      </c>
      <c r="H1526" s="433">
        <v>0.74</v>
      </c>
      <c r="I1526" s="433">
        <v>0.86</v>
      </c>
      <c r="J1526" s="433">
        <v>1.1499999999999999</v>
      </c>
      <c r="K1526" s="433">
        <v>1.42</v>
      </c>
      <c r="L1526" s="433">
        <v>1.59</v>
      </c>
      <c r="M1526" s="433">
        <v>1.91</v>
      </c>
      <c r="N1526" s="433">
        <v>2.2999999999999998</v>
      </c>
    </row>
    <row r="1527" spans="2:14" ht="13">
      <c r="B1527" s="432">
        <v>42587</v>
      </c>
      <c r="C1527" s="433">
        <v>0.23</v>
      </c>
      <c r="D1527" s="433" t="s">
        <v>803</v>
      </c>
      <c r="E1527" s="433">
        <v>0.28000000000000003</v>
      </c>
      <c r="F1527" s="433">
        <v>0.45</v>
      </c>
      <c r="G1527" s="433">
        <v>0.56000000000000005</v>
      </c>
      <c r="H1527" s="433">
        <v>0.72</v>
      </c>
      <c r="I1527" s="433">
        <v>0.86</v>
      </c>
      <c r="J1527" s="433">
        <v>1.1299999999999999</v>
      </c>
      <c r="K1527" s="433">
        <v>1.41</v>
      </c>
      <c r="L1527" s="433">
        <v>1.59</v>
      </c>
      <c r="M1527" s="433">
        <v>1.91</v>
      </c>
      <c r="N1527" s="433">
        <v>2.3199999999999998</v>
      </c>
    </row>
    <row r="1528" spans="2:14" ht="13">
      <c r="B1528" s="432">
        <v>42586</v>
      </c>
      <c r="C1528" s="433">
        <v>0.24</v>
      </c>
      <c r="D1528" s="433" t="s">
        <v>803</v>
      </c>
      <c r="E1528" s="433">
        <v>0.26</v>
      </c>
      <c r="F1528" s="433">
        <v>0.41</v>
      </c>
      <c r="G1528" s="433">
        <v>0.51</v>
      </c>
      <c r="H1528" s="433">
        <v>0.64</v>
      </c>
      <c r="I1528" s="433">
        <v>0.76</v>
      </c>
      <c r="J1528" s="433">
        <v>1.03</v>
      </c>
      <c r="K1528" s="433">
        <v>1.31</v>
      </c>
      <c r="L1528" s="433">
        <v>1.51</v>
      </c>
      <c r="M1528" s="433">
        <v>1.84</v>
      </c>
      <c r="N1528" s="433">
        <v>2.25</v>
      </c>
    </row>
    <row r="1529" spans="2:14" ht="13">
      <c r="B1529" s="432">
        <v>42585</v>
      </c>
      <c r="C1529" s="433">
        <v>0.26</v>
      </c>
      <c r="D1529" s="433" t="s">
        <v>803</v>
      </c>
      <c r="E1529" s="433">
        <v>0.28000000000000003</v>
      </c>
      <c r="F1529" s="433">
        <v>0.42</v>
      </c>
      <c r="G1529" s="433">
        <v>0.53</v>
      </c>
      <c r="H1529" s="433">
        <v>0.67</v>
      </c>
      <c r="I1529" s="433">
        <v>0.78</v>
      </c>
      <c r="J1529" s="433">
        <v>1.07</v>
      </c>
      <c r="K1529" s="433">
        <v>1.35</v>
      </c>
      <c r="L1529" s="433">
        <v>1.55</v>
      </c>
      <c r="M1529" s="433">
        <v>1.88</v>
      </c>
      <c r="N1529" s="433">
        <v>2.29</v>
      </c>
    </row>
    <row r="1530" spans="2:14" ht="13">
      <c r="B1530" s="432">
        <v>42584</v>
      </c>
      <c r="C1530" s="433">
        <v>0.28000000000000003</v>
      </c>
      <c r="D1530" s="433" t="s">
        <v>803</v>
      </c>
      <c r="E1530" s="433">
        <v>0.28999999999999998</v>
      </c>
      <c r="F1530" s="433">
        <v>0.41</v>
      </c>
      <c r="G1530" s="433">
        <v>0.5</v>
      </c>
      <c r="H1530" s="433">
        <v>0.67</v>
      </c>
      <c r="I1530" s="433">
        <v>0.79</v>
      </c>
      <c r="J1530" s="433">
        <v>1.07</v>
      </c>
      <c r="K1530" s="433">
        <v>1.36</v>
      </c>
      <c r="L1530" s="433">
        <v>1.55</v>
      </c>
      <c r="M1530" s="433">
        <v>1.88</v>
      </c>
      <c r="N1530" s="433">
        <v>2.29</v>
      </c>
    </row>
    <row r="1531" spans="2:14" ht="13">
      <c r="B1531" s="432">
        <v>42583</v>
      </c>
      <c r="C1531" s="433">
        <v>0.2</v>
      </c>
      <c r="D1531" s="433" t="s">
        <v>803</v>
      </c>
      <c r="E1531" s="433">
        <v>0.28999999999999998</v>
      </c>
      <c r="F1531" s="433">
        <v>0.4</v>
      </c>
      <c r="G1531" s="433">
        <v>0.5</v>
      </c>
      <c r="H1531" s="433">
        <v>0.67</v>
      </c>
      <c r="I1531" s="433">
        <v>0.78</v>
      </c>
      <c r="J1531" s="433">
        <v>1.06</v>
      </c>
      <c r="K1531" s="433">
        <v>1.33</v>
      </c>
      <c r="L1531" s="433">
        <v>1.51</v>
      </c>
      <c r="M1531" s="433">
        <v>1.84</v>
      </c>
      <c r="N1531" s="433">
        <v>2.2400000000000002</v>
      </c>
    </row>
    <row r="1532" spans="2:14" ht="13">
      <c r="B1532" s="432">
        <v>42580</v>
      </c>
      <c r="C1532" s="433">
        <v>0.19</v>
      </c>
      <c r="D1532" s="433" t="s">
        <v>803</v>
      </c>
      <c r="E1532" s="433">
        <v>0.28000000000000003</v>
      </c>
      <c r="F1532" s="433">
        <v>0.38</v>
      </c>
      <c r="G1532" s="433">
        <v>0.5</v>
      </c>
      <c r="H1532" s="433">
        <v>0.67</v>
      </c>
      <c r="I1532" s="433">
        <v>0.76</v>
      </c>
      <c r="J1532" s="433">
        <v>1.03</v>
      </c>
      <c r="K1532" s="433">
        <v>1.29</v>
      </c>
      <c r="L1532" s="433">
        <v>1.46</v>
      </c>
      <c r="M1532" s="433">
        <v>1.78</v>
      </c>
      <c r="N1532" s="433">
        <v>2.1800000000000002</v>
      </c>
    </row>
    <row r="1533" spans="2:14" ht="13">
      <c r="B1533" s="432">
        <v>42579</v>
      </c>
      <c r="C1533" s="433">
        <v>0.19</v>
      </c>
      <c r="D1533" s="433" t="s">
        <v>803</v>
      </c>
      <c r="E1533" s="433">
        <v>0.25</v>
      </c>
      <c r="F1533" s="433">
        <v>0.39</v>
      </c>
      <c r="G1533" s="433">
        <v>0.53</v>
      </c>
      <c r="H1533" s="433">
        <v>0.72</v>
      </c>
      <c r="I1533" s="433">
        <v>0.82</v>
      </c>
      <c r="J1533" s="433">
        <v>1.0900000000000001</v>
      </c>
      <c r="K1533" s="433">
        <v>1.35</v>
      </c>
      <c r="L1533" s="433">
        <v>1.52</v>
      </c>
      <c r="M1533" s="433">
        <v>1.83</v>
      </c>
      <c r="N1533" s="433">
        <v>2.23</v>
      </c>
    </row>
    <row r="1534" spans="2:14" ht="13">
      <c r="B1534" s="432">
        <v>42578</v>
      </c>
      <c r="C1534" s="433">
        <v>0.25</v>
      </c>
      <c r="D1534" s="433" t="s">
        <v>803</v>
      </c>
      <c r="E1534" s="433">
        <v>0.31</v>
      </c>
      <c r="F1534" s="433">
        <v>0.4</v>
      </c>
      <c r="G1534" s="433">
        <v>0.53</v>
      </c>
      <c r="H1534" s="433">
        <v>0.73</v>
      </c>
      <c r="I1534" s="433">
        <v>0.83</v>
      </c>
      <c r="J1534" s="433">
        <v>1.1000000000000001</v>
      </c>
      <c r="K1534" s="433">
        <v>1.35</v>
      </c>
      <c r="L1534" s="433">
        <v>1.52</v>
      </c>
      <c r="M1534" s="433">
        <v>1.84</v>
      </c>
      <c r="N1534" s="433">
        <v>2.23</v>
      </c>
    </row>
    <row r="1535" spans="2:14" ht="13">
      <c r="B1535" s="432">
        <v>42577</v>
      </c>
      <c r="C1535" s="433">
        <v>0.24</v>
      </c>
      <c r="D1535" s="433" t="s">
        <v>803</v>
      </c>
      <c r="E1535" s="433">
        <v>0.31</v>
      </c>
      <c r="F1535" s="433">
        <v>0.43</v>
      </c>
      <c r="G1535" s="433">
        <v>0.55000000000000004</v>
      </c>
      <c r="H1535" s="433">
        <v>0.75</v>
      </c>
      <c r="I1535" s="433">
        <v>0.87</v>
      </c>
      <c r="J1535" s="433">
        <v>1.1499999999999999</v>
      </c>
      <c r="K1535" s="433">
        <v>1.4</v>
      </c>
      <c r="L1535" s="433">
        <v>1.57</v>
      </c>
      <c r="M1535" s="433">
        <v>1.89</v>
      </c>
      <c r="N1535" s="433">
        <v>2.2799999999999998</v>
      </c>
    </row>
    <row r="1536" spans="2:14" ht="13">
      <c r="B1536" s="432">
        <v>42576</v>
      </c>
      <c r="C1536" s="433">
        <v>0.28000000000000003</v>
      </c>
      <c r="D1536" s="433" t="s">
        <v>803</v>
      </c>
      <c r="E1536" s="433">
        <v>0.32</v>
      </c>
      <c r="F1536" s="433">
        <v>0.44</v>
      </c>
      <c r="G1536" s="433">
        <v>0.55000000000000004</v>
      </c>
      <c r="H1536" s="433">
        <v>0.72</v>
      </c>
      <c r="I1536" s="433">
        <v>0.87</v>
      </c>
      <c r="J1536" s="433">
        <v>1.1499999999999999</v>
      </c>
      <c r="K1536" s="433">
        <v>1.41</v>
      </c>
      <c r="L1536" s="433">
        <v>1.58</v>
      </c>
      <c r="M1536" s="433">
        <v>1.9</v>
      </c>
      <c r="N1536" s="433">
        <v>2.29</v>
      </c>
    </row>
    <row r="1537" spans="2:14" ht="13">
      <c r="B1537" s="432">
        <v>42573</v>
      </c>
      <c r="C1537" s="433">
        <v>0.28999999999999998</v>
      </c>
      <c r="D1537" s="433" t="s">
        <v>803</v>
      </c>
      <c r="E1537" s="433">
        <v>0.33</v>
      </c>
      <c r="F1537" s="433">
        <v>0.44</v>
      </c>
      <c r="G1537" s="433">
        <v>0.55000000000000004</v>
      </c>
      <c r="H1537" s="433">
        <v>0.71</v>
      </c>
      <c r="I1537" s="433">
        <v>0.84</v>
      </c>
      <c r="J1537" s="433">
        <v>1.1299999999999999</v>
      </c>
      <c r="K1537" s="433">
        <v>1.4</v>
      </c>
      <c r="L1537" s="433">
        <v>1.57</v>
      </c>
      <c r="M1537" s="433">
        <v>1.9</v>
      </c>
      <c r="N1537" s="433">
        <v>2.29</v>
      </c>
    </row>
    <row r="1538" spans="2:14" ht="13">
      <c r="B1538" s="432">
        <v>42572</v>
      </c>
      <c r="C1538" s="433">
        <v>0.28000000000000003</v>
      </c>
      <c r="D1538" s="433" t="s">
        <v>803</v>
      </c>
      <c r="E1538" s="433">
        <v>0.32</v>
      </c>
      <c r="F1538" s="433">
        <v>0.44</v>
      </c>
      <c r="G1538" s="433">
        <v>0.54</v>
      </c>
      <c r="H1538" s="433">
        <v>0.7</v>
      </c>
      <c r="I1538" s="433">
        <v>0.82</v>
      </c>
      <c r="J1538" s="433">
        <v>1.1100000000000001</v>
      </c>
      <c r="K1538" s="433">
        <v>1.38</v>
      </c>
      <c r="L1538" s="433">
        <v>1.57</v>
      </c>
      <c r="M1538" s="433">
        <v>1.9</v>
      </c>
      <c r="N1538" s="433">
        <v>2.29</v>
      </c>
    </row>
    <row r="1539" spans="2:14" ht="13">
      <c r="B1539" s="432">
        <v>42571</v>
      </c>
      <c r="C1539" s="433">
        <v>0.28000000000000003</v>
      </c>
      <c r="D1539" s="433" t="s">
        <v>803</v>
      </c>
      <c r="E1539" s="433">
        <v>0.32</v>
      </c>
      <c r="F1539" s="433">
        <v>0.44</v>
      </c>
      <c r="G1539" s="433">
        <v>0.56000000000000005</v>
      </c>
      <c r="H1539" s="433">
        <v>0.73</v>
      </c>
      <c r="I1539" s="433">
        <v>0.86</v>
      </c>
      <c r="J1539" s="433">
        <v>1.1499999999999999</v>
      </c>
      <c r="K1539" s="433">
        <v>1.41</v>
      </c>
      <c r="L1539" s="433">
        <v>1.59</v>
      </c>
      <c r="M1539" s="433">
        <v>1.91</v>
      </c>
      <c r="N1539" s="433">
        <v>2.2999999999999998</v>
      </c>
    </row>
    <row r="1540" spans="2:14" ht="13">
      <c r="B1540" s="432">
        <v>42570</v>
      </c>
      <c r="C1540" s="433">
        <v>0.28999999999999998</v>
      </c>
      <c r="D1540" s="433" t="s">
        <v>803</v>
      </c>
      <c r="E1540" s="433">
        <v>0.31</v>
      </c>
      <c r="F1540" s="433">
        <v>0.44</v>
      </c>
      <c r="G1540" s="433">
        <v>0.56000000000000005</v>
      </c>
      <c r="H1540" s="433">
        <v>0.7</v>
      </c>
      <c r="I1540" s="433">
        <v>0.84</v>
      </c>
      <c r="J1540" s="433">
        <v>1.1200000000000001</v>
      </c>
      <c r="K1540" s="433">
        <v>1.38</v>
      </c>
      <c r="L1540" s="433">
        <v>1.56</v>
      </c>
      <c r="M1540" s="433">
        <v>1.88</v>
      </c>
      <c r="N1540" s="433">
        <v>2.27</v>
      </c>
    </row>
    <row r="1541" spans="2:14" ht="13">
      <c r="B1541" s="432">
        <v>42569</v>
      </c>
      <c r="C1541" s="433">
        <v>0.26</v>
      </c>
      <c r="D1541" s="433" t="s">
        <v>803</v>
      </c>
      <c r="E1541" s="433">
        <v>0.32</v>
      </c>
      <c r="F1541" s="433">
        <v>0.44</v>
      </c>
      <c r="G1541" s="433">
        <v>0.52</v>
      </c>
      <c r="H1541" s="433">
        <v>0.68</v>
      </c>
      <c r="I1541" s="433">
        <v>0.85</v>
      </c>
      <c r="J1541" s="433">
        <v>1.1399999999999999</v>
      </c>
      <c r="K1541" s="433">
        <v>1.4</v>
      </c>
      <c r="L1541" s="433">
        <v>1.59</v>
      </c>
      <c r="M1541" s="433">
        <v>1.9</v>
      </c>
      <c r="N1541" s="433">
        <v>2.2999999999999998</v>
      </c>
    </row>
    <row r="1542" spans="2:14" ht="13">
      <c r="B1542" s="432">
        <v>42566</v>
      </c>
      <c r="C1542" s="433">
        <v>0.27</v>
      </c>
      <c r="D1542" s="433" t="s">
        <v>803</v>
      </c>
      <c r="E1542" s="433">
        <v>0.32</v>
      </c>
      <c r="F1542" s="433">
        <v>0.42</v>
      </c>
      <c r="G1542" s="433">
        <v>0.52</v>
      </c>
      <c r="H1542" s="433">
        <v>0.71</v>
      </c>
      <c r="I1542" s="433">
        <v>0.87</v>
      </c>
      <c r="J1542" s="433">
        <v>1.1499999999999999</v>
      </c>
      <c r="K1542" s="433">
        <v>1.42</v>
      </c>
      <c r="L1542" s="433">
        <v>1.6</v>
      </c>
      <c r="M1542" s="433">
        <v>1.9</v>
      </c>
      <c r="N1542" s="433">
        <v>2.2999999999999998</v>
      </c>
    </row>
    <row r="1543" spans="2:14" ht="13">
      <c r="B1543" s="432">
        <v>42565</v>
      </c>
      <c r="C1543" s="433">
        <v>0.28999999999999998</v>
      </c>
      <c r="D1543" s="433" t="s">
        <v>803</v>
      </c>
      <c r="E1543" s="433">
        <v>0.32</v>
      </c>
      <c r="F1543" s="433">
        <v>0.41</v>
      </c>
      <c r="G1543" s="433">
        <v>0.53</v>
      </c>
      <c r="H1543" s="433">
        <v>0.68</v>
      </c>
      <c r="I1543" s="433">
        <v>0.82</v>
      </c>
      <c r="J1543" s="433">
        <v>1.1000000000000001</v>
      </c>
      <c r="K1543" s="433">
        <v>1.36</v>
      </c>
      <c r="L1543" s="433">
        <v>1.53</v>
      </c>
      <c r="M1543" s="433">
        <v>1.84</v>
      </c>
      <c r="N1543" s="433">
        <v>2.25</v>
      </c>
    </row>
    <row r="1544" spans="2:14" ht="13">
      <c r="B1544" s="432">
        <v>42564</v>
      </c>
      <c r="C1544" s="433">
        <v>0.28999999999999998</v>
      </c>
      <c r="D1544" s="433" t="s">
        <v>803</v>
      </c>
      <c r="E1544" s="433">
        <v>0.31</v>
      </c>
      <c r="F1544" s="433">
        <v>0.4</v>
      </c>
      <c r="G1544" s="433">
        <v>0.51</v>
      </c>
      <c r="H1544" s="433">
        <v>0.68</v>
      </c>
      <c r="I1544" s="433">
        <v>0.8</v>
      </c>
      <c r="J1544" s="433">
        <v>1.07</v>
      </c>
      <c r="K1544" s="433">
        <v>1.32</v>
      </c>
      <c r="L1544" s="433">
        <v>1.48</v>
      </c>
      <c r="M1544" s="433">
        <v>1.77</v>
      </c>
      <c r="N1544" s="433">
        <v>2.1800000000000002</v>
      </c>
    </row>
    <row r="1545" spans="2:14" ht="13">
      <c r="B1545" s="432">
        <v>42563</v>
      </c>
      <c r="C1545" s="433">
        <v>0.28999999999999998</v>
      </c>
      <c r="D1545" s="433" t="s">
        <v>803</v>
      </c>
      <c r="E1545" s="433">
        <v>0.28999999999999998</v>
      </c>
      <c r="F1545" s="433">
        <v>0.4</v>
      </c>
      <c r="G1545" s="433">
        <v>0.52</v>
      </c>
      <c r="H1545" s="433">
        <v>0.69</v>
      </c>
      <c r="I1545" s="433">
        <v>0.81</v>
      </c>
      <c r="J1545" s="433">
        <v>1.1000000000000001</v>
      </c>
      <c r="K1545" s="433">
        <v>1.35</v>
      </c>
      <c r="L1545" s="433">
        <v>1.53</v>
      </c>
      <c r="M1545" s="433">
        <v>1.82</v>
      </c>
      <c r="N1545" s="433">
        <v>2.2400000000000002</v>
      </c>
    </row>
    <row r="1546" spans="2:14" ht="13">
      <c r="B1546" s="432">
        <v>42562</v>
      </c>
      <c r="C1546" s="433">
        <v>0.28000000000000003</v>
      </c>
      <c r="D1546" s="433" t="s">
        <v>803</v>
      </c>
      <c r="E1546" s="433">
        <v>0.31</v>
      </c>
      <c r="F1546" s="433">
        <v>0.4</v>
      </c>
      <c r="G1546" s="433">
        <v>0.5</v>
      </c>
      <c r="H1546" s="433">
        <v>0.66</v>
      </c>
      <c r="I1546" s="433">
        <v>0.77</v>
      </c>
      <c r="J1546" s="433">
        <v>1.03</v>
      </c>
      <c r="K1546" s="433">
        <v>1.27</v>
      </c>
      <c r="L1546" s="433">
        <v>1.43</v>
      </c>
      <c r="M1546" s="433">
        <v>1.73</v>
      </c>
      <c r="N1546" s="433">
        <v>2.14</v>
      </c>
    </row>
    <row r="1547" spans="2:14" ht="13">
      <c r="B1547" s="432">
        <v>42559</v>
      </c>
      <c r="C1547" s="433">
        <v>0.26</v>
      </c>
      <c r="D1547" s="433" t="s">
        <v>803</v>
      </c>
      <c r="E1547" s="433">
        <v>0.28000000000000003</v>
      </c>
      <c r="F1547" s="433">
        <v>0.36</v>
      </c>
      <c r="G1547" s="433">
        <v>0.48</v>
      </c>
      <c r="H1547" s="433">
        <v>0.61</v>
      </c>
      <c r="I1547" s="433">
        <v>0.71</v>
      </c>
      <c r="J1547" s="433">
        <v>0.95</v>
      </c>
      <c r="K1547" s="433">
        <v>1.19</v>
      </c>
      <c r="L1547" s="433">
        <v>1.37</v>
      </c>
      <c r="M1547" s="433">
        <v>1.69</v>
      </c>
      <c r="N1547" s="433">
        <v>2.11</v>
      </c>
    </row>
    <row r="1548" spans="2:14" ht="13">
      <c r="B1548" s="432">
        <v>42558</v>
      </c>
      <c r="C1548" s="433">
        <v>0.27</v>
      </c>
      <c r="D1548" s="433" t="s">
        <v>803</v>
      </c>
      <c r="E1548" s="433">
        <v>0.28999999999999998</v>
      </c>
      <c r="F1548" s="433">
        <v>0.37</v>
      </c>
      <c r="G1548" s="433">
        <v>0.47</v>
      </c>
      <c r="H1548" s="433">
        <v>0.57999999999999996</v>
      </c>
      <c r="I1548" s="433">
        <v>0.69</v>
      </c>
      <c r="J1548" s="433">
        <v>0.97</v>
      </c>
      <c r="K1548" s="433">
        <v>1.21</v>
      </c>
      <c r="L1548" s="433">
        <v>1.4</v>
      </c>
      <c r="M1548" s="433">
        <v>1.72</v>
      </c>
      <c r="N1548" s="433">
        <v>2.14</v>
      </c>
    </row>
    <row r="1549" spans="2:14" ht="13">
      <c r="B1549" s="432">
        <v>42557</v>
      </c>
      <c r="C1549" s="433">
        <v>0.26</v>
      </c>
      <c r="D1549" s="433" t="s">
        <v>803</v>
      </c>
      <c r="E1549" s="433">
        <v>0.27</v>
      </c>
      <c r="F1549" s="433">
        <v>0.36</v>
      </c>
      <c r="G1549" s="433">
        <v>0.46</v>
      </c>
      <c r="H1549" s="433">
        <v>0.57999999999999996</v>
      </c>
      <c r="I1549" s="433">
        <v>0.69</v>
      </c>
      <c r="J1549" s="433">
        <v>0.95</v>
      </c>
      <c r="K1549" s="433">
        <v>1.2</v>
      </c>
      <c r="L1549" s="433">
        <v>1.38</v>
      </c>
      <c r="M1549" s="433">
        <v>1.72</v>
      </c>
      <c r="N1549" s="433">
        <v>2.14</v>
      </c>
    </row>
    <row r="1550" spans="2:14" ht="13">
      <c r="B1550" s="432">
        <v>42556</v>
      </c>
      <c r="C1550" s="433">
        <v>0.27</v>
      </c>
      <c r="D1550" s="433" t="s">
        <v>803</v>
      </c>
      <c r="E1550" s="433">
        <v>0.28000000000000003</v>
      </c>
      <c r="F1550" s="433">
        <v>0.35</v>
      </c>
      <c r="G1550" s="433">
        <v>0.44</v>
      </c>
      <c r="H1550" s="433">
        <v>0.56000000000000005</v>
      </c>
      <c r="I1550" s="433">
        <v>0.66</v>
      </c>
      <c r="J1550" s="433">
        <v>0.94</v>
      </c>
      <c r="K1550" s="433">
        <v>1.19</v>
      </c>
      <c r="L1550" s="433">
        <v>1.37</v>
      </c>
      <c r="M1550" s="433">
        <v>1.72</v>
      </c>
      <c r="N1550" s="433">
        <v>2.14</v>
      </c>
    </row>
    <row r="1551" spans="2:14" ht="13">
      <c r="B1551" s="432">
        <v>42552</v>
      </c>
      <c r="C1551" s="433">
        <v>0.24</v>
      </c>
      <c r="D1551" s="433" t="s">
        <v>803</v>
      </c>
      <c r="E1551" s="433">
        <v>0.28000000000000003</v>
      </c>
      <c r="F1551" s="433">
        <v>0.37</v>
      </c>
      <c r="G1551" s="433">
        <v>0.45</v>
      </c>
      <c r="H1551" s="433">
        <v>0.59</v>
      </c>
      <c r="I1551" s="433">
        <v>0.71</v>
      </c>
      <c r="J1551" s="433">
        <v>1</v>
      </c>
      <c r="K1551" s="433">
        <v>1.27</v>
      </c>
      <c r="L1551" s="433">
        <v>1.46</v>
      </c>
      <c r="M1551" s="433">
        <v>1.81</v>
      </c>
      <c r="N1551" s="433">
        <v>2.2400000000000002</v>
      </c>
    </row>
    <row r="1552" spans="2:14" ht="13">
      <c r="B1552" s="432">
        <v>42551</v>
      </c>
      <c r="C1552" s="433">
        <v>0.2</v>
      </c>
      <c r="D1552" s="433" t="s">
        <v>803</v>
      </c>
      <c r="E1552" s="433">
        <v>0.26</v>
      </c>
      <c r="F1552" s="433">
        <v>0.36</v>
      </c>
      <c r="G1552" s="433">
        <v>0.45</v>
      </c>
      <c r="H1552" s="433">
        <v>0.57999999999999996</v>
      </c>
      <c r="I1552" s="433">
        <v>0.71</v>
      </c>
      <c r="J1552" s="433">
        <v>1.01</v>
      </c>
      <c r="K1552" s="433">
        <v>1.29</v>
      </c>
      <c r="L1552" s="433">
        <v>1.49</v>
      </c>
      <c r="M1552" s="433">
        <v>1.86</v>
      </c>
      <c r="N1552" s="433">
        <v>2.2999999999999998</v>
      </c>
    </row>
    <row r="1553" spans="2:14" ht="13">
      <c r="B1553" s="432">
        <v>42550</v>
      </c>
      <c r="C1553" s="433">
        <v>0.18</v>
      </c>
      <c r="D1553" s="433" t="s">
        <v>803</v>
      </c>
      <c r="E1553" s="433">
        <v>0.26</v>
      </c>
      <c r="F1553" s="433">
        <v>0.35</v>
      </c>
      <c r="G1553" s="433">
        <v>0.46</v>
      </c>
      <c r="H1553" s="433">
        <v>0.62</v>
      </c>
      <c r="I1553" s="433">
        <v>0.74</v>
      </c>
      <c r="J1553" s="433">
        <v>1.03</v>
      </c>
      <c r="K1553" s="433">
        <v>1.3</v>
      </c>
      <c r="L1553" s="433">
        <v>1.5</v>
      </c>
      <c r="M1553" s="433">
        <v>1.86</v>
      </c>
      <c r="N1553" s="433">
        <v>2.2999999999999998</v>
      </c>
    </row>
    <row r="1554" spans="2:14" ht="13">
      <c r="B1554" s="432">
        <v>42549</v>
      </c>
      <c r="C1554" s="433">
        <v>0.25</v>
      </c>
      <c r="D1554" s="433" t="s">
        <v>803</v>
      </c>
      <c r="E1554" s="433">
        <v>0.26</v>
      </c>
      <c r="F1554" s="433">
        <v>0.35</v>
      </c>
      <c r="G1554" s="433">
        <v>0.45</v>
      </c>
      <c r="H1554" s="433">
        <v>0.61</v>
      </c>
      <c r="I1554" s="433">
        <v>0.71</v>
      </c>
      <c r="J1554" s="433">
        <v>1</v>
      </c>
      <c r="K1554" s="433">
        <v>1.26</v>
      </c>
      <c r="L1554" s="433">
        <v>1.46</v>
      </c>
      <c r="M1554" s="433">
        <v>1.83</v>
      </c>
      <c r="N1554" s="433">
        <v>2.27</v>
      </c>
    </row>
    <row r="1555" spans="2:14" ht="13">
      <c r="B1555" s="432">
        <v>42548</v>
      </c>
      <c r="C1555" s="433">
        <v>0.22</v>
      </c>
      <c r="D1555" s="433" t="s">
        <v>803</v>
      </c>
      <c r="E1555" s="433">
        <v>0.27</v>
      </c>
      <c r="F1555" s="433">
        <v>0.35</v>
      </c>
      <c r="G1555" s="433">
        <v>0.45</v>
      </c>
      <c r="H1555" s="433">
        <v>0.61</v>
      </c>
      <c r="I1555" s="433">
        <v>0.7</v>
      </c>
      <c r="J1555" s="433">
        <v>1</v>
      </c>
      <c r="K1555" s="433">
        <v>1.26</v>
      </c>
      <c r="L1555" s="433">
        <v>1.46</v>
      </c>
      <c r="M1555" s="433">
        <v>1.83</v>
      </c>
      <c r="N1555" s="433">
        <v>2.2799999999999998</v>
      </c>
    </row>
    <row r="1556" spans="2:14" ht="13">
      <c r="B1556" s="432">
        <v>42545</v>
      </c>
      <c r="C1556" s="433">
        <v>0.24</v>
      </c>
      <c r="D1556" s="433" t="s">
        <v>803</v>
      </c>
      <c r="E1556" s="433">
        <v>0.27</v>
      </c>
      <c r="F1556" s="433">
        <v>0.38</v>
      </c>
      <c r="G1556" s="433">
        <v>0.48</v>
      </c>
      <c r="H1556" s="433">
        <v>0.64</v>
      </c>
      <c r="I1556" s="433">
        <v>0.76</v>
      </c>
      <c r="J1556" s="433">
        <v>1.08</v>
      </c>
      <c r="K1556" s="433">
        <v>1.35</v>
      </c>
      <c r="L1556" s="433">
        <v>1.57</v>
      </c>
      <c r="M1556" s="433">
        <v>1.96</v>
      </c>
      <c r="N1556" s="433">
        <v>2.42</v>
      </c>
    </row>
    <row r="1557" spans="2:14" ht="13">
      <c r="B1557" s="432">
        <v>42544</v>
      </c>
      <c r="C1557" s="433">
        <v>0.27</v>
      </c>
      <c r="D1557" s="433" t="s">
        <v>803</v>
      </c>
      <c r="E1557" s="433">
        <v>0.31</v>
      </c>
      <c r="F1557" s="433">
        <v>0.43</v>
      </c>
      <c r="G1557" s="433">
        <v>0.57999999999999996</v>
      </c>
      <c r="H1557" s="433">
        <v>0.78</v>
      </c>
      <c r="I1557" s="433">
        <v>0.92</v>
      </c>
      <c r="J1557" s="433">
        <v>1.25</v>
      </c>
      <c r="K1557" s="433">
        <v>1.54</v>
      </c>
      <c r="L1557" s="433">
        <v>1.74</v>
      </c>
      <c r="M1557" s="433">
        <v>2.12</v>
      </c>
      <c r="N1557" s="433">
        <v>2.5499999999999998</v>
      </c>
    </row>
    <row r="1558" spans="2:14" ht="13">
      <c r="B1558" s="432">
        <v>42543</v>
      </c>
      <c r="C1558" s="433">
        <v>0.25</v>
      </c>
      <c r="D1558" s="433" t="s">
        <v>803</v>
      </c>
      <c r="E1558" s="433">
        <v>0.27</v>
      </c>
      <c r="F1558" s="433">
        <v>0.4</v>
      </c>
      <c r="G1558" s="433">
        <v>0.56000000000000005</v>
      </c>
      <c r="H1558" s="433">
        <v>0.75</v>
      </c>
      <c r="I1558" s="433">
        <v>0.88</v>
      </c>
      <c r="J1558" s="433">
        <v>1.2</v>
      </c>
      <c r="K1558" s="433">
        <v>1.49</v>
      </c>
      <c r="L1558" s="433">
        <v>1.69</v>
      </c>
      <c r="M1558" s="433">
        <v>2.06</v>
      </c>
      <c r="N1558" s="433">
        <v>2.5</v>
      </c>
    </row>
    <row r="1559" spans="2:14" ht="13">
      <c r="B1559" s="432">
        <v>42542</v>
      </c>
      <c r="C1559" s="433">
        <v>0.25</v>
      </c>
      <c r="D1559" s="433" t="s">
        <v>803</v>
      </c>
      <c r="E1559" s="433">
        <v>0.27</v>
      </c>
      <c r="F1559" s="433">
        <v>0.41</v>
      </c>
      <c r="G1559" s="433">
        <v>0.56999999999999995</v>
      </c>
      <c r="H1559" s="433">
        <v>0.76</v>
      </c>
      <c r="I1559" s="433">
        <v>0.89</v>
      </c>
      <c r="J1559" s="433">
        <v>1.22</v>
      </c>
      <c r="K1559" s="433">
        <v>1.49</v>
      </c>
      <c r="L1559" s="433">
        <v>1.71</v>
      </c>
      <c r="M1559" s="433">
        <v>2.0699999999999998</v>
      </c>
      <c r="N1559" s="433">
        <v>2.5</v>
      </c>
    </row>
    <row r="1560" spans="2:14" ht="13">
      <c r="B1560" s="432">
        <v>42541</v>
      </c>
      <c r="C1560" s="433">
        <v>0.23</v>
      </c>
      <c r="D1560" s="433" t="s">
        <v>803</v>
      </c>
      <c r="E1560" s="433">
        <v>0.28000000000000003</v>
      </c>
      <c r="F1560" s="433">
        <v>0.41</v>
      </c>
      <c r="G1560" s="433">
        <v>0.56000000000000005</v>
      </c>
      <c r="H1560" s="433">
        <v>0.74</v>
      </c>
      <c r="I1560" s="433">
        <v>0.87</v>
      </c>
      <c r="J1560" s="433">
        <v>1.17</v>
      </c>
      <c r="K1560" s="433">
        <v>1.45</v>
      </c>
      <c r="L1560" s="433">
        <v>1.67</v>
      </c>
      <c r="M1560" s="433">
        <v>2.0299999999999998</v>
      </c>
      <c r="N1560" s="433">
        <v>2.4700000000000002</v>
      </c>
    </row>
    <row r="1561" spans="2:14" ht="13">
      <c r="B1561" s="432">
        <v>42538</v>
      </c>
      <c r="C1561" s="433">
        <v>0.22</v>
      </c>
      <c r="D1561" s="433" t="s">
        <v>803</v>
      </c>
      <c r="E1561" s="433">
        <v>0.27</v>
      </c>
      <c r="F1561" s="433">
        <v>0.37</v>
      </c>
      <c r="G1561" s="433">
        <v>0.51</v>
      </c>
      <c r="H1561" s="433">
        <v>0.7</v>
      </c>
      <c r="I1561" s="433">
        <v>0.83</v>
      </c>
      <c r="J1561" s="433">
        <v>1.1299999999999999</v>
      </c>
      <c r="K1561" s="433">
        <v>1.41</v>
      </c>
      <c r="L1561" s="433">
        <v>1.62</v>
      </c>
      <c r="M1561" s="433">
        <v>1.99</v>
      </c>
      <c r="N1561" s="433">
        <v>2.4300000000000002</v>
      </c>
    </row>
    <row r="1562" spans="2:14" ht="13">
      <c r="B1562" s="432">
        <v>42537</v>
      </c>
      <c r="C1562" s="433">
        <v>0.23</v>
      </c>
      <c r="D1562" s="433" t="s">
        <v>803</v>
      </c>
      <c r="E1562" s="433">
        <v>0.27</v>
      </c>
      <c r="F1562" s="433">
        <v>0.36</v>
      </c>
      <c r="G1562" s="433">
        <v>0.53</v>
      </c>
      <c r="H1562" s="433">
        <v>0.7</v>
      </c>
      <c r="I1562" s="433">
        <v>0.81</v>
      </c>
      <c r="J1562" s="433">
        <v>1.1000000000000001</v>
      </c>
      <c r="K1562" s="433">
        <v>1.37</v>
      </c>
      <c r="L1562" s="433">
        <v>1.57</v>
      </c>
      <c r="M1562" s="433">
        <v>1.96</v>
      </c>
      <c r="N1562" s="433">
        <v>2.39</v>
      </c>
    </row>
    <row r="1563" spans="2:14" ht="13">
      <c r="B1563" s="432">
        <v>42536</v>
      </c>
      <c r="C1563" s="433">
        <v>0.23</v>
      </c>
      <c r="D1563" s="433" t="s">
        <v>803</v>
      </c>
      <c r="E1563" s="433">
        <v>0.26</v>
      </c>
      <c r="F1563" s="433">
        <v>0.37</v>
      </c>
      <c r="G1563" s="433">
        <v>0.52</v>
      </c>
      <c r="H1563" s="433">
        <v>0.69</v>
      </c>
      <c r="I1563" s="433">
        <v>0.81</v>
      </c>
      <c r="J1563" s="433">
        <v>1.1000000000000001</v>
      </c>
      <c r="K1563" s="433">
        <v>1.38</v>
      </c>
      <c r="L1563" s="433">
        <v>1.6</v>
      </c>
      <c r="M1563" s="433">
        <v>1.99</v>
      </c>
      <c r="N1563" s="433">
        <v>2.4300000000000002</v>
      </c>
    </row>
    <row r="1564" spans="2:14" ht="13">
      <c r="B1564" s="432">
        <v>42535</v>
      </c>
      <c r="C1564" s="433">
        <v>0.24</v>
      </c>
      <c r="D1564" s="433" t="s">
        <v>803</v>
      </c>
      <c r="E1564" s="433">
        <v>0.27</v>
      </c>
      <c r="F1564" s="433">
        <v>0.41</v>
      </c>
      <c r="G1564" s="433">
        <v>0.55000000000000004</v>
      </c>
      <c r="H1564" s="433">
        <v>0.74</v>
      </c>
      <c r="I1564" s="433">
        <v>0.85</v>
      </c>
      <c r="J1564" s="433">
        <v>1.1499999999999999</v>
      </c>
      <c r="K1564" s="433">
        <v>1.42</v>
      </c>
      <c r="L1564" s="433">
        <v>1.62</v>
      </c>
      <c r="M1564" s="433">
        <v>2</v>
      </c>
      <c r="N1564" s="433">
        <v>2.4300000000000002</v>
      </c>
    </row>
    <row r="1565" spans="2:14" ht="13">
      <c r="B1565" s="432">
        <v>42534</v>
      </c>
      <c r="C1565" s="433">
        <v>0.23</v>
      </c>
      <c r="D1565" s="433" t="s">
        <v>803</v>
      </c>
      <c r="E1565" s="433">
        <v>0.27</v>
      </c>
      <c r="F1565" s="433">
        <v>0.4</v>
      </c>
      <c r="G1565" s="433">
        <v>0.55000000000000004</v>
      </c>
      <c r="H1565" s="433">
        <v>0.73</v>
      </c>
      <c r="I1565" s="433">
        <v>0.84</v>
      </c>
      <c r="J1565" s="433">
        <v>1.1399999999999999</v>
      </c>
      <c r="K1565" s="433">
        <v>1.42</v>
      </c>
      <c r="L1565" s="433">
        <v>1.62</v>
      </c>
      <c r="M1565" s="433">
        <v>2.0099999999999998</v>
      </c>
      <c r="N1565" s="433">
        <v>2.4300000000000002</v>
      </c>
    </row>
    <row r="1566" spans="2:14" ht="13">
      <c r="B1566" s="432">
        <v>42531</v>
      </c>
      <c r="C1566" s="433">
        <v>0.18</v>
      </c>
      <c r="D1566" s="433" t="s">
        <v>803</v>
      </c>
      <c r="E1566" s="433">
        <v>0.26</v>
      </c>
      <c r="F1566" s="433">
        <v>0.42</v>
      </c>
      <c r="G1566" s="433">
        <v>0.56999999999999995</v>
      </c>
      <c r="H1566" s="433">
        <v>0.73</v>
      </c>
      <c r="I1566" s="433">
        <v>0.87</v>
      </c>
      <c r="J1566" s="433">
        <v>1.17</v>
      </c>
      <c r="K1566" s="433">
        <v>1.44</v>
      </c>
      <c r="L1566" s="433">
        <v>1.64</v>
      </c>
      <c r="M1566" s="433">
        <v>2.02</v>
      </c>
      <c r="N1566" s="433">
        <v>2.44</v>
      </c>
    </row>
    <row r="1567" spans="2:14" ht="13">
      <c r="B1567" s="432">
        <v>42530</v>
      </c>
      <c r="C1567" s="433">
        <v>0.21</v>
      </c>
      <c r="D1567" s="433" t="s">
        <v>803</v>
      </c>
      <c r="E1567" s="433">
        <v>0.26</v>
      </c>
      <c r="F1567" s="433">
        <v>0.43</v>
      </c>
      <c r="G1567" s="433">
        <v>0.59</v>
      </c>
      <c r="H1567" s="433">
        <v>0.77</v>
      </c>
      <c r="I1567" s="433">
        <v>0.91</v>
      </c>
      <c r="J1567" s="433">
        <v>1.22</v>
      </c>
      <c r="K1567" s="433">
        <v>1.49</v>
      </c>
      <c r="L1567" s="433">
        <v>1.68</v>
      </c>
      <c r="M1567" s="433">
        <v>2.0499999999999998</v>
      </c>
      <c r="N1567" s="433">
        <v>2.48</v>
      </c>
    </row>
    <row r="1568" spans="2:14" ht="13">
      <c r="B1568" s="432">
        <v>42529</v>
      </c>
      <c r="C1568" s="433">
        <v>0.2</v>
      </c>
      <c r="D1568" s="433" t="s">
        <v>803</v>
      </c>
      <c r="E1568" s="433">
        <v>0.24</v>
      </c>
      <c r="F1568" s="433">
        <v>0.43</v>
      </c>
      <c r="G1568" s="433">
        <v>0.6</v>
      </c>
      <c r="H1568" s="433">
        <v>0.78</v>
      </c>
      <c r="I1568" s="433">
        <v>0.93</v>
      </c>
      <c r="J1568" s="433">
        <v>1.23</v>
      </c>
      <c r="K1568" s="433">
        <v>1.51</v>
      </c>
      <c r="L1568" s="433">
        <v>1.71</v>
      </c>
      <c r="M1568" s="433">
        <v>2.08</v>
      </c>
      <c r="N1568" s="433">
        <v>2.5099999999999998</v>
      </c>
    </row>
    <row r="1569" spans="2:14" ht="13">
      <c r="B1569" s="432">
        <v>42528</v>
      </c>
      <c r="C1569" s="433">
        <v>0.2</v>
      </c>
      <c r="D1569" s="433" t="s">
        <v>803</v>
      </c>
      <c r="E1569" s="433">
        <v>0.28000000000000003</v>
      </c>
      <c r="F1569" s="433">
        <v>0.43</v>
      </c>
      <c r="G1569" s="433">
        <v>0.59</v>
      </c>
      <c r="H1569" s="433">
        <v>0.78</v>
      </c>
      <c r="I1569" s="433">
        <v>0.94</v>
      </c>
      <c r="J1569" s="433">
        <v>1.23</v>
      </c>
      <c r="K1569" s="433">
        <v>1.51</v>
      </c>
      <c r="L1569" s="433">
        <v>1.72</v>
      </c>
      <c r="M1569" s="433">
        <v>2.1</v>
      </c>
      <c r="N1569" s="433">
        <v>2.54</v>
      </c>
    </row>
    <row r="1570" spans="2:14" ht="13">
      <c r="B1570" s="432">
        <v>42527</v>
      </c>
      <c r="C1570" s="433">
        <v>0.19</v>
      </c>
      <c r="D1570" s="433" t="s">
        <v>803</v>
      </c>
      <c r="E1570" s="433">
        <v>0.28000000000000003</v>
      </c>
      <c r="F1570" s="433">
        <v>0.43</v>
      </c>
      <c r="G1570" s="433">
        <v>0.6</v>
      </c>
      <c r="H1570" s="433">
        <v>0.8</v>
      </c>
      <c r="I1570" s="433">
        <v>0.94</v>
      </c>
      <c r="J1570" s="433">
        <v>1.25</v>
      </c>
      <c r="K1570" s="433">
        <v>1.53</v>
      </c>
      <c r="L1570" s="433">
        <v>1.73</v>
      </c>
      <c r="M1570" s="433">
        <v>2.12</v>
      </c>
      <c r="N1570" s="433">
        <v>2.5499999999999998</v>
      </c>
    </row>
    <row r="1571" spans="2:14" ht="13">
      <c r="B1571" s="432">
        <v>42524</v>
      </c>
      <c r="C1571" s="433">
        <v>0.19</v>
      </c>
      <c r="D1571" s="433" t="s">
        <v>803</v>
      </c>
      <c r="E1571" s="433">
        <v>0.3</v>
      </c>
      <c r="F1571" s="433">
        <v>0.43</v>
      </c>
      <c r="G1571" s="433">
        <v>0.6</v>
      </c>
      <c r="H1571" s="433">
        <v>0.78</v>
      </c>
      <c r="I1571" s="433">
        <v>0.92</v>
      </c>
      <c r="J1571" s="433">
        <v>1.23</v>
      </c>
      <c r="K1571" s="433">
        <v>1.5</v>
      </c>
      <c r="L1571" s="433">
        <v>1.71</v>
      </c>
      <c r="M1571" s="433">
        <v>2.09</v>
      </c>
      <c r="N1571" s="433">
        <v>2.52</v>
      </c>
    </row>
    <row r="1572" spans="2:14" ht="13">
      <c r="B1572" s="432">
        <v>42523</v>
      </c>
      <c r="C1572" s="433">
        <v>0.19</v>
      </c>
      <c r="D1572" s="433" t="s">
        <v>803</v>
      </c>
      <c r="E1572" s="433">
        <v>0.28999999999999998</v>
      </c>
      <c r="F1572" s="433">
        <v>0.48</v>
      </c>
      <c r="G1572" s="433">
        <v>0.68</v>
      </c>
      <c r="H1572" s="433">
        <v>0.89</v>
      </c>
      <c r="I1572" s="433">
        <v>1.03</v>
      </c>
      <c r="J1572" s="433">
        <v>1.36</v>
      </c>
      <c r="K1572" s="433">
        <v>1.63</v>
      </c>
      <c r="L1572" s="433">
        <v>1.81</v>
      </c>
      <c r="M1572" s="433">
        <v>2.17</v>
      </c>
      <c r="N1572" s="433">
        <v>2.58</v>
      </c>
    </row>
    <row r="1573" spans="2:14" ht="13">
      <c r="B1573" s="432">
        <v>42522</v>
      </c>
      <c r="C1573" s="433">
        <v>0.27</v>
      </c>
      <c r="D1573" s="433" t="s">
        <v>803</v>
      </c>
      <c r="E1573" s="433">
        <v>0.3</v>
      </c>
      <c r="F1573" s="433">
        <v>0.49</v>
      </c>
      <c r="G1573" s="433">
        <v>0.7</v>
      </c>
      <c r="H1573" s="433">
        <v>0.91</v>
      </c>
      <c r="I1573" s="433">
        <v>1.07</v>
      </c>
      <c r="J1573" s="433">
        <v>1.39</v>
      </c>
      <c r="K1573" s="433">
        <v>1.67</v>
      </c>
      <c r="L1573" s="433">
        <v>1.85</v>
      </c>
      <c r="M1573" s="433">
        <v>2.2200000000000002</v>
      </c>
      <c r="N1573" s="433">
        <v>2.63</v>
      </c>
    </row>
    <row r="1574" spans="2:14" ht="13">
      <c r="B1574" s="432">
        <v>42521</v>
      </c>
      <c r="C1574" s="433">
        <v>0.27</v>
      </c>
      <c r="D1574" s="433" t="s">
        <v>803</v>
      </c>
      <c r="E1574" s="433">
        <v>0.34</v>
      </c>
      <c r="F1574" s="433">
        <v>0.49</v>
      </c>
      <c r="G1574" s="433">
        <v>0.68</v>
      </c>
      <c r="H1574" s="433">
        <v>0.87</v>
      </c>
      <c r="I1574" s="433">
        <v>1.03</v>
      </c>
      <c r="J1574" s="433">
        <v>1.37</v>
      </c>
      <c r="K1574" s="433">
        <v>1.66</v>
      </c>
      <c r="L1574" s="433">
        <v>1.84</v>
      </c>
      <c r="M1574" s="433">
        <v>2.23</v>
      </c>
      <c r="N1574" s="433">
        <v>2.64</v>
      </c>
    </row>
    <row r="1575" spans="2:14" ht="13">
      <c r="B1575" s="432">
        <v>42517</v>
      </c>
      <c r="C1575" s="433">
        <v>0.23</v>
      </c>
      <c r="D1575" s="433" t="s">
        <v>803</v>
      </c>
      <c r="E1575" s="433">
        <v>0.32</v>
      </c>
      <c r="F1575" s="433">
        <v>0.47</v>
      </c>
      <c r="G1575" s="433">
        <v>0.68</v>
      </c>
      <c r="H1575" s="433">
        <v>0.9</v>
      </c>
      <c r="I1575" s="433">
        <v>1.06</v>
      </c>
      <c r="J1575" s="433">
        <v>1.39</v>
      </c>
      <c r="K1575" s="433">
        <v>1.67</v>
      </c>
      <c r="L1575" s="433">
        <v>1.85</v>
      </c>
      <c r="M1575" s="433">
        <v>2.25</v>
      </c>
      <c r="N1575" s="433">
        <v>2.65</v>
      </c>
    </row>
    <row r="1576" spans="2:14" ht="13">
      <c r="B1576" s="432">
        <v>42516</v>
      </c>
      <c r="C1576" s="433">
        <v>0.17</v>
      </c>
      <c r="D1576" s="433" t="s">
        <v>803</v>
      </c>
      <c r="E1576" s="433">
        <v>0.31</v>
      </c>
      <c r="F1576" s="433">
        <v>0.46</v>
      </c>
      <c r="G1576" s="433">
        <v>0.65</v>
      </c>
      <c r="H1576" s="433">
        <v>0.87</v>
      </c>
      <c r="I1576" s="433">
        <v>1.03</v>
      </c>
      <c r="J1576" s="433">
        <v>1.35</v>
      </c>
      <c r="K1576" s="433">
        <v>1.65</v>
      </c>
      <c r="L1576" s="433">
        <v>1.83</v>
      </c>
      <c r="M1576" s="433">
        <v>2.2400000000000002</v>
      </c>
      <c r="N1576" s="433">
        <v>2.64</v>
      </c>
    </row>
    <row r="1577" spans="2:14" ht="13">
      <c r="B1577" s="432">
        <v>42515</v>
      </c>
      <c r="C1577" s="433">
        <v>0.24</v>
      </c>
      <c r="D1577" s="433" t="s">
        <v>803</v>
      </c>
      <c r="E1577" s="433">
        <v>0.33</v>
      </c>
      <c r="F1577" s="433">
        <v>0.47</v>
      </c>
      <c r="G1577" s="433">
        <v>0.67</v>
      </c>
      <c r="H1577" s="433">
        <v>0.92</v>
      </c>
      <c r="I1577" s="433">
        <v>1.08</v>
      </c>
      <c r="J1577" s="433">
        <v>1.4</v>
      </c>
      <c r="K1577" s="433">
        <v>1.69</v>
      </c>
      <c r="L1577" s="433">
        <v>1.87</v>
      </c>
      <c r="M1577" s="433">
        <v>2.27</v>
      </c>
      <c r="N1577" s="433">
        <v>2.67</v>
      </c>
    </row>
    <row r="1578" spans="2:14" ht="13">
      <c r="B1578" s="432">
        <v>42514</v>
      </c>
      <c r="C1578" s="433">
        <v>0.28000000000000003</v>
      </c>
      <c r="D1578" s="433" t="s">
        <v>803</v>
      </c>
      <c r="E1578" s="433">
        <v>0.35</v>
      </c>
      <c r="F1578" s="433">
        <v>0.48</v>
      </c>
      <c r="G1578" s="433">
        <v>0.69</v>
      </c>
      <c r="H1578" s="433">
        <v>0.92</v>
      </c>
      <c r="I1578" s="433">
        <v>1.08</v>
      </c>
      <c r="J1578" s="433">
        <v>1.41</v>
      </c>
      <c r="K1578" s="433">
        <v>1.68</v>
      </c>
      <c r="L1578" s="433">
        <v>1.86</v>
      </c>
      <c r="M1578" s="433">
        <v>2.25</v>
      </c>
      <c r="N1578" s="433">
        <v>2.65</v>
      </c>
    </row>
    <row r="1579" spans="2:14" ht="13">
      <c r="B1579" s="432">
        <v>42513</v>
      </c>
      <c r="C1579" s="433">
        <v>0.26</v>
      </c>
      <c r="D1579" s="433" t="s">
        <v>803</v>
      </c>
      <c r="E1579" s="433">
        <v>0.35</v>
      </c>
      <c r="F1579" s="433">
        <v>0.48</v>
      </c>
      <c r="G1579" s="433">
        <v>0.69</v>
      </c>
      <c r="H1579" s="433">
        <v>0.91</v>
      </c>
      <c r="I1579" s="433">
        <v>1.05</v>
      </c>
      <c r="J1579" s="433">
        <v>1.38</v>
      </c>
      <c r="K1579" s="433">
        <v>1.65</v>
      </c>
      <c r="L1579" s="433">
        <v>1.84</v>
      </c>
      <c r="M1579" s="433">
        <v>2.23</v>
      </c>
      <c r="N1579" s="433">
        <v>2.63</v>
      </c>
    </row>
    <row r="1580" spans="2:14" ht="13">
      <c r="B1580" s="432">
        <v>42510</v>
      </c>
      <c r="C1580" s="433">
        <v>0.26</v>
      </c>
      <c r="D1580" s="433" t="s">
        <v>803</v>
      </c>
      <c r="E1580" s="433">
        <v>0.33</v>
      </c>
      <c r="F1580" s="433">
        <v>0.46</v>
      </c>
      <c r="G1580" s="433">
        <v>0.67</v>
      </c>
      <c r="H1580" s="433">
        <v>0.89</v>
      </c>
      <c r="I1580" s="433">
        <v>1.05</v>
      </c>
      <c r="J1580" s="433">
        <v>1.38</v>
      </c>
      <c r="K1580" s="433">
        <v>1.65</v>
      </c>
      <c r="L1580" s="433">
        <v>1.85</v>
      </c>
      <c r="M1580" s="433">
        <v>2.2400000000000002</v>
      </c>
      <c r="N1580" s="433">
        <v>2.63</v>
      </c>
    </row>
    <row r="1581" spans="2:14" ht="13">
      <c r="B1581" s="432">
        <v>42509</v>
      </c>
      <c r="C1581" s="433">
        <v>0.25</v>
      </c>
      <c r="D1581" s="433" t="s">
        <v>803</v>
      </c>
      <c r="E1581" s="433">
        <v>0.31</v>
      </c>
      <c r="F1581" s="433">
        <v>0.43</v>
      </c>
      <c r="G1581" s="433">
        <v>0.64</v>
      </c>
      <c r="H1581" s="433">
        <v>0.89</v>
      </c>
      <c r="I1581" s="433">
        <v>1.06</v>
      </c>
      <c r="J1581" s="433">
        <v>1.38</v>
      </c>
      <c r="K1581" s="433">
        <v>1.67</v>
      </c>
      <c r="L1581" s="433">
        <v>1.85</v>
      </c>
      <c r="M1581" s="433">
        <v>2.2400000000000002</v>
      </c>
      <c r="N1581" s="433">
        <v>2.64</v>
      </c>
    </row>
    <row r="1582" spans="2:14" ht="13">
      <c r="B1582" s="432">
        <v>42508</v>
      </c>
      <c r="C1582" s="433">
        <v>0.25</v>
      </c>
      <c r="D1582" s="433" t="s">
        <v>803</v>
      </c>
      <c r="E1582" s="433">
        <v>0.3</v>
      </c>
      <c r="F1582" s="433">
        <v>0.43</v>
      </c>
      <c r="G1582" s="433">
        <v>0.63</v>
      </c>
      <c r="H1582" s="433">
        <v>0.9</v>
      </c>
      <c r="I1582" s="433">
        <v>1.08</v>
      </c>
      <c r="J1582" s="433">
        <v>1.41</v>
      </c>
      <c r="K1582" s="433">
        <v>1.69</v>
      </c>
      <c r="L1582" s="433">
        <v>1.87</v>
      </c>
      <c r="M1582" s="433">
        <v>2.27</v>
      </c>
      <c r="N1582" s="433">
        <v>2.67</v>
      </c>
    </row>
    <row r="1583" spans="2:14" ht="13">
      <c r="B1583" s="432">
        <v>42507</v>
      </c>
      <c r="C1583" s="433">
        <v>0.25</v>
      </c>
      <c r="D1583" s="433" t="s">
        <v>803</v>
      </c>
      <c r="E1583" s="433">
        <v>0.28000000000000003</v>
      </c>
      <c r="F1583" s="433">
        <v>0.4</v>
      </c>
      <c r="G1583" s="433">
        <v>0.57999999999999996</v>
      </c>
      <c r="H1583" s="433">
        <v>0.82</v>
      </c>
      <c r="I1583" s="433">
        <v>0.97</v>
      </c>
      <c r="J1583" s="433">
        <v>1.29</v>
      </c>
      <c r="K1583" s="433">
        <v>1.57</v>
      </c>
      <c r="L1583" s="433">
        <v>1.76</v>
      </c>
      <c r="M1583" s="433">
        <v>2.1800000000000002</v>
      </c>
      <c r="N1583" s="433">
        <v>2.59</v>
      </c>
    </row>
    <row r="1584" spans="2:14" ht="13">
      <c r="B1584" s="432">
        <v>42506</v>
      </c>
      <c r="C1584" s="433">
        <v>0.21</v>
      </c>
      <c r="D1584" s="433" t="s">
        <v>803</v>
      </c>
      <c r="E1584" s="433">
        <v>0.28000000000000003</v>
      </c>
      <c r="F1584" s="433">
        <v>0.38</v>
      </c>
      <c r="G1584" s="433">
        <v>0.56999999999999995</v>
      </c>
      <c r="H1584" s="433">
        <v>0.79</v>
      </c>
      <c r="I1584" s="433">
        <v>0.94</v>
      </c>
      <c r="J1584" s="433">
        <v>1.26</v>
      </c>
      <c r="K1584" s="433">
        <v>1.55</v>
      </c>
      <c r="L1584" s="433">
        <v>1.75</v>
      </c>
      <c r="M1584" s="433">
        <v>2.1800000000000002</v>
      </c>
      <c r="N1584" s="433">
        <v>2.59</v>
      </c>
    </row>
    <row r="1585" spans="2:14" ht="13">
      <c r="B1585" s="432">
        <v>42503</v>
      </c>
      <c r="C1585" s="433">
        <v>0.25</v>
      </c>
      <c r="D1585" s="433" t="s">
        <v>803</v>
      </c>
      <c r="E1585" s="433">
        <v>0.28999999999999998</v>
      </c>
      <c r="F1585" s="433">
        <v>0.38</v>
      </c>
      <c r="G1585" s="433">
        <v>0.55000000000000004</v>
      </c>
      <c r="H1585" s="433">
        <v>0.76</v>
      </c>
      <c r="I1585" s="433">
        <v>0.91</v>
      </c>
      <c r="J1585" s="433">
        <v>1.22</v>
      </c>
      <c r="K1585" s="433">
        <v>1.51</v>
      </c>
      <c r="L1585" s="433">
        <v>1.71</v>
      </c>
      <c r="M1585" s="433">
        <v>2.14</v>
      </c>
      <c r="N1585" s="433">
        <v>2.5499999999999998</v>
      </c>
    </row>
    <row r="1586" spans="2:14" ht="13">
      <c r="B1586" s="432">
        <v>42502</v>
      </c>
      <c r="C1586" s="433">
        <v>0.25</v>
      </c>
      <c r="D1586" s="433" t="s">
        <v>803</v>
      </c>
      <c r="E1586" s="433">
        <v>0.27</v>
      </c>
      <c r="F1586" s="433">
        <v>0.37</v>
      </c>
      <c r="G1586" s="433">
        <v>0.54</v>
      </c>
      <c r="H1586" s="433">
        <v>0.76</v>
      </c>
      <c r="I1586" s="433">
        <v>0.92</v>
      </c>
      <c r="J1586" s="433">
        <v>1.24</v>
      </c>
      <c r="K1586" s="433">
        <v>1.54</v>
      </c>
      <c r="L1586" s="433">
        <v>1.75</v>
      </c>
      <c r="M1586" s="433">
        <v>2.1800000000000002</v>
      </c>
      <c r="N1586" s="433">
        <v>2.6</v>
      </c>
    </row>
    <row r="1587" spans="2:14" ht="13">
      <c r="B1587" s="432">
        <v>42501</v>
      </c>
      <c r="C1587" s="433">
        <v>0.25</v>
      </c>
      <c r="D1587" s="433" t="s">
        <v>803</v>
      </c>
      <c r="E1587" s="433">
        <v>0.26</v>
      </c>
      <c r="F1587" s="433">
        <v>0.37</v>
      </c>
      <c r="G1587" s="433">
        <v>0.53</v>
      </c>
      <c r="H1587" s="433">
        <v>0.74</v>
      </c>
      <c r="I1587" s="433">
        <v>0.87</v>
      </c>
      <c r="J1587" s="433">
        <v>1.2</v>
      </c>
      <c r="K1587" s="433">
        <v>1.51</v>
      </c>
      <c r="L1587" s="433">
        <v>1.73</v>
      </c>
      <c r="M1587" s="433">
        <v>2.15</v>
      </c>
      <c r="N1587" s="433">
        <v>2.58</v>
      </c>
    </row>
    <row r="1588" spans="2:14" ht="13">
      <c r="B1588" s="432">
        <v>42500</v>
      </c>
      <c r="C1588" s="433">
        <v>0.25</v>
      </c>
      <c r="D1588" s="433" t="s">
        <v>803</v>
      </c>
      <c r="E1588" s="433">
        <v>0.24</v>
      </c>
      <c r="F1588" s="433">
        <v>0.36</v>
      </c>
      <c r="G1588" s="433">
        <v>0.52</v>
      </c>
      <c r="H1588" s="433">
        <v>0.72</v>
      </c>
      <c r="I1588" s="433">
        <v>0.88</v>
      </c>
      <c r="J1588" s="433">
        <v>1.2</v>
      </c>
      <c r="K1588" s="433">
        <v>1.52</v>
      </c>
      <c r="L1588" s="433">
        <v>1.77</v>
      </c>
      <c r="M1588" s="433">
        <v>2.1800000000000002</v>
      </c>
      <c r="N1588" s="433">
        <v>2.61</v>
      </c>
    </row>
    <row r="1589" spans="2:14" ht="13">
      <c r="B1589" s="432">
        <v>42499</v>
      </c>
      <c r="C1589" s="433">
        <v>0.21</v>
      </c>
      <c r="D1589" s="433" t="s">
        <v>803</v>
      </c>
      <c r="E1589" s="433">
        <v>0.24</v>
      </c>
      <c r="F1589" s="433">
        <v>0.38</v>
      </c>
      <c r="G1589" s="433">
        <v>0.51</v>
      </c>
      <c r="H1589" s="433">
        <v>0.72</v>
      </c>
      <c r="I1589" s="433">
        <v>0.86</v>
      </c>
      <c r="J1589" s="433">
        <v>1.2</v>
      </c>
      <c r="K1589" s="433">
        <v>1.51</v>
      </c>
      <c r="L1589" s="433">
        <v>1.77</v>
      </c>
      <c r="M1589" s="433">
        <v>2.1800000000000002</v>
      </c>
      <c r="N1589" s="433">
        <v>2.61</v>
      </c>
    </row>
    <row r="1590" spans="2:14" ht="13">
      <c r="B1590" s="432">
        <v>42496</v>
      </c>
      <c r="C1590" s="433">
        <v>0.2</v>
      </c>
      <c r="D1590" s="433" t="s">
        <v>803</v>
      </c>
      <c r="E1590" s="433">
        <v>0.19</v>
      </c>
      <c r="F1590" s="433">
        <v>0.39</v>
      </c>
      <c r="G1590" s="433">
        <v>0.51</v>
      </c>
      <c r="H1590" s="433">
        <v>0.74</v>
      </c>
      <c r="I1590" s="433">
        <v>0.9</v>
      </c>
      <c r="J1590" s="433">
        <v>1.23</v>
      </c>
      <c r="K1590" s="433">
        <v>1.55</v>
      </c>
      <c r="L1590" s="433">
        <v>1.79</v>
      </c>
      <c r="M1590" s="433">
        <v>2.2000000000000002</v>
      </c>
      <c r="N1590" s="433">
        <v>2.62</v>
      </c>
    </row>
    <row r="1591" spans="2:14" ht="13">
      <c r="B1591" s="432">
        <v>42495</v>
      </c>
      <c r="C1591" s="433">
        <v>0.2</v>
      </c>
      <c r="D1591" s="433" t="s">
        <v>803</v>
      </c>
      <c r="E1591" s="433">
        <v>0.2</v>
      </c>
      <c r="F1591" s="433">
        <v>0.39</v>
      </c>
      <c r="G1591" s="433">
        <v>0.51</v>
      </c>
      <c r="H1591" s="433">
        <v>0.72</v>
      </c>
      <c r="I1591" s="433">
        <v>0.87</v>
      </c>
      <c r="J1591" s="433">
        <v>1.2</v>
      </c>
      <c r="K1591" s="433">
        <v>1.52</v>
      </c>
      <c r="L1591" s="433">
        <v>1.76</v>
      </c>
      <c r="M1591" s="433">
        <v>2.17</v>
      </c>
      <c r="N1591" s="433">
        <v>2.6</v>
      </c>
    </row>
    <row r="1592" spans="2:14" ht="13">
      <c r="B1592" s="432">
        <v>42494</v>
      </c>
      <c r="C1592" s="433">
        <v>0.18</v>
      </c>
      <c r="D1592" s="433" t="s">
        <v>803</v>
      </c>
      <c r="E1592" s="433">
        <v>0.19</v>
      </c>
      <c r="F1592" s="433">
        <v>0.39</v>
      </c>
      <c r="G1592" s="433">
        <v>0.52</v>
      </c>
      <c r="H1592" s="433">
        <v>0.75</v>
      </c>
      <c r="I1592" s="433">
        <v>0.89</v>
      </c>
      <c r="J1592" s="433">
        <v>1.23</v>
      </c>
      <c r="K1592" s="433">
        <v>1.55</v>
      </c>
      <c r="L1592" s="433">
        <v>1.79</v>
      </c>
      <c r="M1592" s="433">
        <v>2.2200000000000002</v>
      </c>
      <c r="N1592" s="433">
        <v>2.64</v>
      </c>
    </row>
    <row r="1593" spans="2:14" ht="13">
      <c r="B1593" s="432">
        <v>42493</v>
      </c>
      <c r="C1593" s="433">
        <v>0.18</v>
      </c>
      <c r="D1593" s="433" t="s">
        <v>803</v>
      </c>
      <c r="E1593" s="433">
        <v>0.21</v>
      </c>
      <c r="F1593" s="433">
        <v>0.4</v>
      </c>
      <c r="G1593" s="433">
        <v>0.53</v>
      </c>
      <c r="H1593" s="433">
        <v>0.75</v>
      </c>
      <c r="I1593" s="433">
        <v>0.92</v>
      </c>
      <c r="J1593" s="433">
        <v>1.25</v>
      </c>
      <c r="K1593" s="433">
        <v>1.57</v>
      </c>
      <c r="L1593" s="433">
        <v>1.81</v>
      </c>
      <c r="M1593" s="433">
        <v>2.2400000000000002</v>
      </c>
      <c r="N1593" s="433">
        <v>2.66</v>
      </c>
    </row>
    <row r="1594" spans="2:14" ht="13">
      <c r="B1594" s="432">
        <v>42492</v>
      </c>
      <c r="C1594" s="433">
        <v>0.11</v>
      </c>
      <c r="D1594" s="433" t="s">
        <v>803</v>
      </c>
      <c r="E1594" s="433">
        <v>0.22</v>
      </c>
      <c r="F1594" s="433">
        <v>0.41</v>
      </c>
      <c r="G1594" s="433">
        <v>0.55000000000000004</v>
      </c>
      <c r="H1594" s="433">
        <v>0.8</v>
      </c>
      <c r="I1594" s="433">
        <v>0.96</v>
      </c>
      <c r="J1594" s="433">
        <v>1.32</v>
      </c>
      <c r="K1594" s="433">
        <v>1.64</v>
      </c>
      <c r="L1594" s="433">
        <v>1.88</v>
      </c>
      <c r="M1594" s="433">
        <v>2.31</v>
      </c>
      <c r="N1594" s="433">
        <v>2.71</v>
      </c>
    </row>
    <row r="1595" spans="2:14" ht="13">
      <c r="B1595" s="432">
        <v>42489</v>
      </c>
      <c r="C1595" s="433">
        <v>0.16</v>
      </c>
      <c r="D1595" s="433" t="s">
        <v>803</v>
      </c>
      <c r="E1595" s="433">
        <v>0.22</v>
      </c>
      <c r="F1595" s="433">
        <v>0.4</v>
      </c>
      <c r="G1595" s="433">
        <v>0.56000000000000005</v>
      </c>
      <c r="H1595" s="433">
        <v>0.77</v>
      </c>
      <c r="I1595" s="433">
        <v>0.92</v>
      </c>
      <c r="J1595" s="433">
        <v>1.28</v>
      </c>
      <c r="K1595" s="433">
        <v>1.6</v>
      </c>
      <c r="L1595" s="433">
        <v>1.83</v>
      </c>
      <c r="M1595" s="433">
        <v>2.2599999999999998</v>
      </c>
      <c r="N1595" s="433">
        <v>2.66</v>
      </c>
    </row>
    <row r="1596" spans="2:14" ht="13">
      <c r="B1596" s="432">
        <v>42488</v>
      </c>
      <c r="C1596" s="433">
        <v>0.17</v>
      </c>
      <c r="D1596" s="433" t="s">
        <v>803</v>
      </c>
      <c r="E1596" s="433">
        <v>0.22</v>
      </c>
      <c r="F1596" s="433">
        <v>0.39</v>
      </c>
      <c r="G1596" s="433">
        <v>0.56000000000000005</v>
      </c>
      <c r="H1596" s="433">
        <v>0.78</v>
      </c>
      <c r="I1596" s="433">
        <v>0.93</v>
      </c>
      <c r="J1596" s="433">
        <v>1.28</v>
      </c>
      <c r="K1596" s="433">
        <v>1.6</v>
      </c>
      <c r="L1596" s="433">
        <v>1.84</v>
      </c>
      <c r="M1596" s="433">
        <v>2.27</v>
      </c>
      <c r="N1596" s="433">
        <v>2.68</v>
      </c>
    </row>
    <row r="1597" spans="2:14" ht="13">
      <c r="B1597" s="432">
        <v>42487</v>
      </c>
      <c r="C1597" s="433">
        <v>0.18</v>
      </c>
      <c r="D1597" s="433" t="s">
        <v>803</v>
      </c>
      <c r="E1597" s="433">
        <v>0.24</v>
      </c>
      <c r="F1597" s="433">
        <v>0.4</v>
      </c>
      <c r="G1597" s="433">
        <v>0.57999999999999996</v>
      </c>
      <c r="H1597" s="433">
        <v>0.83</v>
      </c>
      <c r="I1597" s="433">
        <v>0.99</v>
      </c>
      <c r="J1597" s="433">
        <v>1.33</v>
      </c>
      <c r="K1597" s="433">
        <v>1.64</v>
      </c>
      <c r="L1597" s="433">
        <v>1.87</v>
      </c>
      <c r="M1597" s="433">
        <v>2.2999999999999998</v>
      </c>
      <c r="N1597" s="433">
        <v>2.71</v>
      </c>
    </row>
    <row r="1598" spans="2:14" ht="13">
      <c r="B1598" s="432">
        <v>42486</v>
      </c>
      <c r="C1598" s="433">
        <v>0.19</v>
      </c>
      <c r="D1598" s="433" t="s">
        <v>803</v>
      </c>
      <c r="E1598" s="433">
        <v>0.24</v>
      </c>
      <c r="F1598" s="433">
        <v>0.43</v>
      </c>
      <c r="G1598" s="433">
        <v>0.61</v>
      </c>
      <c r="H1598" s="433">
        <v>0.86</v>
      </c>
      <c r="I1598" s="433">
        <v>1.04</v>
      </c>
      <c r="J1598" s="433">
        <v>1.4</v>
      </c>
      <c r="K1598" s="433">
        <v>1.72</v>
      </c>
      <c r="L1598" s="433">
        <v>1.94</v>
      </c>
      <c r="M1598" s="433">
        <v>2.35</v>
      </c>
      <c r="N1598" s="433">
        <v>2.76</v>
      </c>
    </row>
    <row r="1599" spans="2:14" ht="13">
      <c r="B1599" s="432">
        <v>42485</v>
      </c>
      <c r="C1599" s="433">
        <v>0.17</v>
      </c>
      <c r="D1599" s="433" t="s">
        <v>803</v>
      </c>
      <c r="E1599" s="433">
        <v>0.25</v>
      </c>
      <c r="F1599" s="433">
        <v>0.4</v>
      </c>
      <c r="G1599" s="433">
        <v>0.56999999999999995</v>
      </c>
      <c r="H1599" s="433">
        <v>0.85</v>
      </c>
      <c r="I1599" s="433">
        <v>1.01</v>
      </c>
      <c r="J1599" s="433">
        <v>1.38</v>
      </c>
      <c r="K1599" s="433">
        <v>1.69</v>
      </c>
      <c r="L1599" s="433">
        <v>1.91</v>
      </c>
      <c r="M1599" s="433">
        <v>2.3199999999999998</v>
      </c>
      <c r="N1599" s="433">
        <v>2.72</v>
      </c>
    </row>
    <row r="1600" spans="2:14" ht="13">
      <c r="B1600" s="432">
        <v>42482</v>
      </c>
      <c r="C1600" s="433">
        <v>0.19</v>
      </c>
      <c r="D1600" s="433" t="s">
        <v>803</v>
      </c>
      <c r="E1600" s="433">
        <v>0.23</v>
      </c>
      <c r="F1600" s="433">
        <v>0.38</v>
      </c>
      <c r="G1600" s="433">
        <v>0.56000000000000005</v>
      </c>
      <c r="H1600" s="433">
        <v>0.84</v>
      </c>
      <c r="I1600" s="433">
        <v>1.01</v>
      </c>
      <c r="J1600" s="433">
        <v>1.37</v>
      </c>
      <c r="K1600" s="433">
        <v>1.67</v>
      </c>
      <c r="L1600" s="433">
        <v>1.89</v>
      </c>
      <c r="M1600" s="433">
        <v>2.2999999999999998</v>
      </c>
      <c r="N1600" s="433">
        <v>2.7</v>
      </c>
    </row>
    <row r="1601" spans="2:14" ht="13">
      <c r="B1601" s="432">
        <v>42481</v>
      </c>
      <c r="C1601" s="433">
        <v>0.19</v>
      </c>
      <c r="D1601" s="433" t="s">
        <v>803</v>
      </c>
      <c r="E1601" s="433">
        <v>0.23</v>
      </c>
      <c r="F1601" s="433">
        <v>0.37</v>
      </c>
      <c r="G1601" s="433">
        <v>0.56000000000000005</v>
      </c>
      <c r="H1601" s="433">
        <v>0.82</v>
      </c>
      <c r="I1601" s="433">
        <v>0.98</v>
      </c>
      <c r="J1601" s="433">
        <v>1.35</v>
      </c>
      <c r="K1601" s="433">
        <v>1.65</v>
      </c>
      <c r="L1601" s="433">
        <v>1.88</v>
      </c>
      <c r="M1601" s="433">
        <v>2.29</v>
      </c>
      <c r="N1601" s="433">
        <v>2.69</v>
      </c>
    </row>
    <row r="1602" spans="2:14" ht="13">
      <c r="B1602" s="432">
        <v>42480</v>
      </c>
      <c r="C1602" s="433">
        <v>0.18</v>
      </c>
      <c r="D1602" s="433" t="s">
        <v>803</v>
      </c>
      <c r="E1602" s="433">
        <v>0.23</v>
      </c>
      <c r="F1602" s="433">
        <v>0.36</v>
      </c>
      <c r="G1602" s="433">
        <v>0.54</v>
      </c>
      <c r="H1602" s="433">
        <v>0.8</v>
      </c>
      <c r="I1602" s="433">
        <v>0.97</v>
      </c>
      <c r="J1602" s="433">
        <v>1.32</v>
      </c>
      <c r="K1602" s="433">
        <v>1.63</v>
      </c>
      <c r="L1602" s="433">
        <v>1.85</v>
      </c>
      <c r="M1602" s="433">
        <v>2.25</v>
      </c>
      <c r="N1602" s="433">
        <v>2.66</v>
      </c>
    </row>
    <row r="1603" spans="2:14" ht="13">
      <c r="B1603" s="432">
        <v>42479</v>
      </c>
      <c r="C1603" s="433">
        <v>0.18</v>
      </c>
      <c r="D1603" s="433" t="s">
        <v>803</v>
      </c>
      <c r="E1603" s="433">
        <v>0.21</v>
      </c>
      <c r="F1603" s="433">
        <v>0.36</v>
      </c>
      <c r="G1603" s="433">
        <v>0.53</v>
      </c>
      <c r="H1603" s="433">
        <v>0.77</v>
      </c>
      <c r="I1603" s="433">
        <v>0.92</v>
      </c>
      <c r="J1603" s="433">
        <v>1.26</v>
      </c>
      <c r="K1603" s="433">
        <v>1.57</v>
      </c>
      <c r="L1603" s="433">
        <v>1.79</v>
      </c>
      <c r="M1603" s="433">
        <v>2.19</v>
      </c>
      <c r="N1603" s="433">
        <v>2.6</v>
      </c>
    </row>
    <row r="1604" spans="2:14" ht="13">
      <c r="B1604" s="432">
        <v>42478</v>
      </c>
      <c r="C1604" s="433">
        <v>0.16</v>
      </c>
      <c r="D1604" s="433" t="s">
        <v>803</v>
      </c>
      <c r="E1604" s="433">
        <v>0.22</v>
      </c>
      <c r="F1604" s="433">
        <v>0.35</v>
      </c>
      <c r="G1604" s="433">
        <v>0.52</v>
      </c>
      <c r="H1604" s="433">
        <v>0.75</v>
      </c>
      <c r="I1604" s="433">
        <v>0.9</v>
      </c>
      <c r="J1604" s="433">
        <v>1.24</v>
      </c>
      <c r="K1604" s="433">
        <v>1.54</v>
      </c>
      <c r="L1604" s="433">
        <v>1.78</v>
      </c>
      <c r="M1604" s="433">
        <v>2.17</v>
      </c>
      <c r="N1604" s="433">
        <v>2.58</v>
      </c>
    </row>
    <row r="1605" spans="2:14" ht="13">
      <c r="B1605" s="432">
        <v>42475</v>
      </c>
      <c r="C1605" s="433">
        <v>0.19</v>
      </c>
      <c r="D1605" s="433" t="s">
        <v>803</v>
      </c>
      <c r="E1605" s="433">
        <v>0.22</v>
      </c>
      <c r="F1605" s="433">
        <v>0.37</v>
      </c>
      <c r="G1605" s="433">
        <v>0.53</v>
      </c>
      <c r="H1605" s="433">
        <v>0.74</v>
      </c>
      <c r="I1605" s="433">
        <v>0.87</v>
      </c>
      <c r="J1605" s="433">
        <v>1.22</v>
      </c>
      <c r="K1605" s="433">
        <v>1.52</v>
      </c>
      <c r="L1605" s="433">
        <v>1.76</v>
      </c>
      <c r="M1605" s="433">
        <v>2.14</v>
      </c>
      <c r="N1605" s="433">
        <v>2.56</v>
      </c>
    </row>
    <row r="1606" spans="2:14" ht="13">
      <c r="B1606" s="432">
        <v>42474</v>
      </c>
      <c r="C1606" s="433">
        <v>0.21</v>
      </c>
      <c r="D1606" s="433" t="s">
        <v>803</v>
      </c>
      <c r="E1606" s="433">
        <v>0.22</v>
      </c>
      <c r="F1606" s="433">
        <v>0.37</v>
      </c>
      <c r="G1606" s="433">
        <v>0.55000000000000004</v>
      </c>
      <c r="H1606" s="433">
        <v>0.77</v>
      </c>
      <c r="I1606" s="433">
        <v>0.92</v>
      </c>
      <c r="J1606" s="433">
        <v>1.26</v>
      </c>
      <c r="K1606" s="433">
        <v>1.57</v>
      </c>
      <c r="L1606" s="433">
        <v>1.8</v>
      </c>
      <c r="M1606" s="433">
        <v>2.1800000000000002</v>
      </c>
      <c r="N1606" s="433">
        <v>2.61</v>
      </c>
    </row>
    <row r="1607" spans="2:14" ht="13">
      <c r="B1607" s="432">
        <v>42473</v>
      </c>
      <c r="C1607" s="433">
        <v>0.21</v>
      </c>
      <c r="D1607" s="433" t="s">
        <v>803</v>
      </c>
      <c r="E1607" s="433">
        <v>0.23</v>
      </c>
      <c r="F1607" s="433">
        <v>0.36</v>
      </c>
      <c r="G1607" s="433">
        <v>0.55000000000000004</v>
      </c>
      <c r="H1607" s="433">
        <v>0.75</v>
      </c>
      <c r="I1607" s="433">
        <v>0.9</v>
      </c>
      <c r="J1607" s="433">
        <v>1.22</v>
      </c>
      <c r="K1607" s="433">
        <v>1.53</v>
      </c>
      <c r="L1607" s="433">
        <v>1.77</v>
      </c>
      <c r="M1607" s="433">
        <v>2.16</v>
      </c>
      <c r="N1607" s="433">
        <v>2.58</v>
      </c>
    </row>
    <row r="1608" spans="2:14" ht="13">
      <c r="B1608" s="432">
        <v>42472</v>
      </c>
      <c r="C1608" s="433">
        <v>0.21</v>
      </c>
      <c r="D1608" s="433" t="s">
        <v>803</v>
      </c>
      <c r="E1608" s="433">
        <v>0.22</v>
      </c>
      <c r="F1608" s="433">
        <v>0.34</v>
      </c>
      <c r="G1608" s="433">
        <v>0.54</v>
      </c>
      <c r="H1608" s="433">
        <v>0.74</v>
      </c>
      <c r="I1608" s="433">
        <v>0.9</v>
      </c>
      <c r="J1608" s="433">
        <v>1.22</v>
      </c>
      <c r="K1608" s="433">
        <v>1.54</v>
      </c>
      <c r="L1608" s="433">
        <v>1.79</v>
      </c>
      <c r="M1608" s="433">
        <v>2.1800000000000002</v>
      </c>
      <c r="N1608" s="433">
        <v>2.61</v>
      </c>
    </row>
    <row r="1609" spans="2:14" ht="13">
      <c r="B1609" s="432">
        <v>42471</v>
      </c>
      <c r="C1609" s="433">
        <v>0.19</v>
      </c>
      <c r="D1609" s="433" t="s">
        <v>803</v>
      </c>
      <c r="E1609" s="433">
        <v>0.23</v>
      </c>
      <c r="F1609" s="433">
        <v>0.34</v>
      </c>
      <c r="G1609" s="433">
        <v>0.53</v>
      </c>
      <c r="H1609" s="433">
        <v>0.7</v>
      </c>
      <c r="I1609" s="433">
        <v>0.85</v>
      </c>
      <c r="J1609" s="433">
        <v>1.1599999999999999</v>
      </c>
      <c r="K1609" s="433">
        <v>1.48</v>
      </c>
      <c r="L1609" s="433">
        <v>1.73</v>
      </c>
      <c r="M1609" s="433">
        <v>2.14</v>
      </c>
      <c r="N1609" s="433">
        <v>2.56</v>
      </c>
    </row>
    <row r="1610" spans="2:14" ht="13">
      <c r="B1610" s="432">
        <v>42468</v>
      </c>
      <c r="C1610" s="433">
        <v>0.2</v>
      </c>
      <c r="D1610" s="433" t="s">
        <v>803</v>
      </c>
      <c r="E1610" s="433">
        <v>0.23</v>
      </c>
      <c r="F1610" s="433">
        <v>0.34</v>
      </c>
      <c r="G1610" s="433">
        <v>0.54</v>
      </c>
      <c r="H1610" s="433">
        <v>0.7</v>
      </c>
      <c r="I1610" s="433">
        <v>0.84</v>
      </c>
      <c r="J1610" s="433">
        <v>1.1599999999999999</v>
      </c>
      <c r="K1610" s="433">
        <v>1.47</v>
      </c>
      <c r="L1610" s="433">
        <v>1.72</v>
      </c>
      <c r="M1610" s="433">
        <v>2.13</v>
      </c>
      <c r="N1610" s="433">
        <v>2.5499999999999998</v>
      </c>
    </row>
    <row r="1611" spans="2:14" ht="13">
      <c r="B1611" s="432">
        <v>42467</v>
      </c>
      <c r="C1611" s="433">
        <v>0.2</v>
      </c>
      <c r="D1611" s="433" t="s">
        <v>803</v>
      </c>
      <c r="E1611" s="433">
        <v>0.23</v>
      </c>
      <c r="F1611" s="433">
        <v>0.36</v>
      </c>
      <c r="G1611" s="433">
        <v>0.52</v>
      </c>
      <c r="H1611" s="433">
        <v>0.7</v>
      </c>
      <c r="I1611" s="433">
        <v>0.83</v>
      </c>
      <c r="J1611" s="433">
        <v>1.1399999999999999</v>
      </c>
      <c r="K1611" s="433">
        <v>1.46</v>
      </c>
      <c r="L1611" s="433">
        <v>1.7</v>
      </c>
      <c r="M1611" s="433">
        <v>2.1</v>
      </c>
      <c r="N1611" s="433">
        <v>2.52</v>
      </c>
    </row>
    <row r="1612" spans="2:14" ht="13">
      <c r="B1612" s="432">
        <v>42466</v>
      </c>
      <c r="C1612" s="433">
        <v>0.19</v>
      </c>
      <c r="D1612" s="433" t="s">
        <v>803</v>
      </c>
      <c r="E1612" s="433">
        <v>0.23</v>
      </c>
      <c r="F1612" s="433">
        <v>0.36</v>
      </c>
      <c r="G1612" s="433">
        <v>0.55000000000000004</v>
      </c>
      <c r="H1612" s="433">
        <v>0.73</v>
      </c>
      <c r="I1612" s="433">
        <v>0.88</v>
      </c>
      <c r="J1612" s="433">
        <v>1.2</v>
      </c>
      <c r="K1612" s="433">
        <v>1.52</v>
      </c>
      <c r="L1612" s="433">
        <v>1.76</v>
      </c>
      <c r="M1612" s="433">
        <v>2.17</v>
      </c>
      <c r="N1612" s="433">
        <v>2.58</v>
      </c>
    </row>
    <row r="1613" spans="2:14" ht="13">
      <c r="B1613" s="432">
        <v>42465</v>
      </c>
      <c r="C1613" s="433">
        <v>0.19</v>
      </c>
      <c r="D1613" s="433" t="s">
        <v>803</v>
      </c>
      <c r="E1613" s="433">
        <v>0.23</v>
      </c>
      <c r="F1613" s="433">
        <v>0.36</v>
      </c>
      <c r="G1613" s="433">
        <v>0.56000000000000005</v>
      </c>
      <c r="H1613" s="433">
        <v>0.72</v>
      </c>
      <c r="I1613" s="433">
        <v>0.85</v>
      </c>
      <c r="J1613" s="433">
        <v>1.17</v>
      </c>
      <c r="K1613" s="433">
        <v>1.49</v>
      </c>
      <c r="L1613" s="433">
        <v>1.73</v>
      </c>
      <c r="M1613" s="433">
        <v>2.13</v>
      </c>
      <c r="N1613" s="433">
        <v>2.54</v>
      </c>
    </row>
    <row r="1614" spans="2:14" ht="13">
      <c r="B1614" s="432">
        <v>42464</v>
      </c>
      <c r="C1614" s="433">
        <v>0.18</v>
      </c>
      <c r="D1614" s="433" t="s">
        <v>803</v>
      </c>
      <c r="E1614" s="433">
        <v>0.23</v>
      </c>
      <c r="F1614" s="433">
        <v>0.38</v>
      </c>
      <c r="G1614" s="433">
        <v>0.59</v>
      </c>
      <c r="H1614" s="433">
        <v>0.75</v>
      </c>
      <c r="I1614" s="433">
        <v>0.88</v>
      </c>
      <c r="J1614" s="433">
        <v>1.22</v>
      </c>
      <c r="K1614" s="433">
        <v>1.53</v>
      </c>
      <c r="L1614" s="433">
        <v>1.78</v>
      </c>
      <c r="M1614" s="433">
        <v>2.19</v>
      </c>
      <c r="N1614" s="433">
        <v>2.6</v>
      </c>
    </row>
    <row r="1615" spans="2:14" ht="13">
      <c r="B1615" s="432">
        <v>42461</v>
      </c>
      <c r="C1615" s="433">
        <v>0.2</v>
      </c>
      <c r="D1615" s="433" t="s">
        <v>803</v>
      </c>
      <c r="E1615" s="433">
        <v>0.23</v>
      </c>
      <c r="F1615" s="433">
        <v>0.4</v>
      </c>
      <c r="G1615" s="433">
        <v>0.62</v>
      </c>
      <c r="H1615" s="433">
        <v>0.76</v>
      </c>
      <c r="I1615" s="433">
        <v>0.9</v>
      </c>
      <c r="J1615" s="433">
        <v>1.24</v>
      </c>
      <c r="K1615" s="433">
        <v>1.56</v>
      </c>
      <c r="L1615" s="433">
        <v>1.79</v>
      </c>
      <c r="M1615" s="433">
        <v>2.2000000000000002</v>
      </c>
      <c r="N1615" s="433">
        <v>2.62</v>
      </c>
    </row>
    <row r="1616" spans="2:14" ht="13">
      <c r="B1616" s="432">
        <v>42460</v>
      </c>
      <c r="C1616" s="433">
        <v>0.18</v>
      </c>
      <c r="D1616" s="433" t="s">
        <v>803</v>
      </c>
      <c r="E1616" s="433">
        <v>0.21</v>
      </c>
      <c r="F1616" s="433">
        <v>0.39</v>
      </c>
      <c r="G1616" s="433">
        <v>0.59</v>
      </c>
      <c r="H1616" s="433">
        <v>0.73</v>
      </c>
      <c r="I1616" s="433">
        <v>0.87</v>
      </c>
      <c r="J1616" s="433">
        <v>1.21</v>
      </c>
      <c r="K1616" s="433">
        <v>1.54</v>
      </c>
      <c r="L1616" s="433">
        <v>1.78</v>
      </c>
      <c r="M1616" s="433">
        <v>2.2000000000000002</v>
      </c>
      <c r="N1616" s="433">
        <v>2.61</v>
      </c>
    </row>
    <row r="1617" spans="2:14" ht="13">
      <c r="B1617" s="432">
        <v>42459</v>
      </c>
      <c r="C1617" s="433">
        <v>0.14000000000000001</v>
      </c>
      <c r="D1617" s="433" t="s">
        <v>803</v>
      </c>
      <c r="E1617" s="433">
        <v>0.2</v>
      </c>
      <c r="F1617" s="433">
        <v>0.39</v>
      </c>
      <c r="G1617" s="433">
        <v>0.61</v>
      </c>
      <c r="H1617" s="433">
        <v>0.76</v>
      </c>
      <c r="I1617" s="433">
        <v>0.91</v>
      </c>
      <c r="J1617" s="433">
        <v>1.26</v>
      </c>
      <c r="K1617" s="433">
        <v>1.6</v>
      </c>
      <c r="L1617" s="433">
        <v>1.83</v>
      </c>
      <c r="M1617" s="433">
        <v>2.2400000000000002</v>
      </c>
      <c r="N1617" s="433">
        <v>2.65</v>
      </c>
    </row>
    <row r="1618" spans="2:14" ht="13">
      <c r="B1618" s="432">
        <v>42458</v>
      </c>
      <c r="C1618" s="433">
        <v>0.18</v>
      </c>
      <c r="D1618" s="433" t="s">
        <v>803</v>
      </c>
      <c r="E1618" s="433">
        <v>0.23</v>
      </c>
      <c r="F1618" s="433">
        <v>0.45</v>
      </c>
      <c r="G1618" s="433">
        <v>0.63</v>
      </c>
      <c r="H1618" s="433">
        <v>0.78</v>
      </c>
      <c r="I1618" s="433">
        <v>0.94</v>
      </c>
      <c r="J1618" s="433">
        <v>1.29</v>
      </c>
      <c r="K1618" s="433">
        <v>1.59</v>
      </c>
      <c r="L1618" s="433">
        <v>1.81</v>
      </c>
      <c r="M1618" s="433">
        <v>2.2000000000000002</v>
      </c>
      <c r="N1618" s="433">
        <v>2.6</v>
      </c>
    </row>
    <row r="1619" spans="2:14" ht="13">
      <c r="B1619" s="432">
        <v>42457</v>
      </c>
      <c r="C1619" s="433">
        <v>0.19</v>
      </c>
      <c r="D1619" s="433" t="s">
        <v>803</v>
      </c>
      <c r="E1619" s="433">
        <v>0.28999999999999998</v>
      </c>
      <c r="F1619" s="433">
        <v>0.49</v>
      </c>
      <c r="G1619" s="433">
        <v>0.65</v>
      </c>
      <c r="H1619" s="433">
        <v>0.89</v>
      </c>
      <c r="I1619" s="433">
        <v>1.04</v>
      </c>
      <c r="J1619" s="433">
        <v>1.37</v>
      </c>
      <c r="K1619" s="433">
        <v>1.68</v>
      </c>
      <c r="L1619" s="433">
        <v>1.89</v>
      </c>
      <c r="M1619" s="433">
        <v>2.2599999999999998</v>
      </c>
      <c r="N1619" s="433">
        <v>2.66</v>
      </c>
    </row>
    <row r="1620" spans="2:14" ht="13">
      <c r="B1620" s="432">
        <v>42453</v>
      </c>
      <c r="C1620" s="433">
        <v>0.24</v>
      </c>
      <c r="D1620" s="433" t="s">
        <v>803</v>
      </c>
      <c r="E1620" s="433">
        <v>0.3</v>
      </c>
      <c r="F1620" s="433">
        <v>0.46</v>
      </c>
      <c r="G1620" s="433">
        <v>0.63</v>
      </c>
      <c r="H1620" s="433">
        <v>0.89</v>
      </c>
      <c r="I1620" s="433">
        <v>1.05</v>
      </c>
      <c r="J1620" s="433">
        <v>1.39</v>
      </c>
      <c r="K1620" s="433">
        <v>1.7</v>
      </c>
      <c r="L1620" s="433">
        <v>1.91</v>
      </c>
      <c r="M1620" s="433">
        <v>2.2799999999999998</v>
      </c>
      <c r="N1620" s="433">
        <v>2.67</v>
      </c>
    </row>
    <row r="1621" spans="2:14" ht="13">
      <c r="B1621" s="432">
        <v>42452</v>
      </c>
      <c r="C1621" s="433">
        <v>0.27</v>
      </c>
      <c r="D1621" s="433" t="s">
        <v>803</v>
      </c>
      <c r="E1621" s="433">
        <v>0.3</v>
      </c>
      <c r="F1621" s="433">
        <v>0.46</v>
      </c>
      <c r="G1621" s="433">
        <v>0.64</v>
      </c>
      <c r="H1621" s="433">
        <v>0.87</v>
      </c>
      <c r="I1621" s="433">
        <v>1.03</v>
      </c>
      <c r="J1621" s="433">
        <v>1.37</v>
      </c>
      <c r="K1621" s="433">
        <v>1.67</v>
      </c>
      <c r="L1621" s="433">
        <v>1.88</v>
      </c>
      <c r="M1621" s="433">
        <v>2.25</v>
      </c>
      <c r="N1621" s="433">
        <v>2.65</v>
      </c>
    </row>
    <row r="1622" spans="2:14" ht="13">
      <c r="B1622" s="432">
        <v>42451</v>
      </c>
      <c r="C1622" s="433">
        <v>0.28000000000000003</v>
      </c>
      <c r="D1622" s="433" t="s">
        <v>803</v>
      </c>
      <c r="E1622" s="433">
        <v>0.3</v>
      </c>
      <c r="F1622" s="433">
        <v>0.46</v>
      </c>
      <c r="G1622" s="433">
        <v>0.64</v>
      </c>
      <c r="H1622" s="433">
        <v>0.91</v>
      </c>
      <c r="I1622" s="433">
        <v>1.08</v>
      </c>
      <c r="J1622" s="433">
        <v>1.42</v>
      </c>
      <c r="K1622" s="433">
        <v>1.74</v>
      </c>
      <c r="L1622" s="433">
        <v>1.94</v>
      </c>
      <c r="M1622" s="433">
        <v>2.3199999999999998</v>
      </c>
      <c r="N1622" s="433">
        <v>2.72</v>
      </c>
    </row>
    <row r="1623" spans="2:14" ht="13">
      <c r="B1623" s="432">
        <v>42450</v>
      </c>
      <c r="C1623" s="433">
        <v>0.26</v>
      </c>
      <c r="D1623" s="433" t="s">
        <v>803</v>
      </c>
      <c r="E1623" s="433">
        <v>0.31</v>
      </c>
      <c r="F1623" s="433">
        <v>0.46</v>
      </c>
      <c r="G1623" s="433">
        <v>0.63</v>
      </c>
      <c r="H1623" s="433">
        <v>0.87</v>
      </c>
      <c r="I1623" s="433">
        <v>1.05</v>
      </c>
      <c r="J1623" s="433">
        <v>1.38</v>
      </c>
      <c r="K1623" s="433">
        <v>1.7</v>
      </c>
      <c r="L1623" s="433">
        <v>1.92</v>
      </c>
      <c r="M1623" s="433">
        <v>2.31</v>
      </c>
      <c r="N1623" s="433">
        <v>2.72</v>
      </c>
    </row>
    <row r="1624" spans="2:14" ht="13">
      <c r="B1624" s="432">
        <v>42447</v>
      </c>
      <c r="C1624" s="433">
        <v>0.27</v>
      </c>
      <c r="D1624" s="433" t="s">
        <v>803</v>
      </c>
      <c r="E1624" s="433">
        <v>0.3</v>
      </c>
      <c r="F1624" s="433">
        <v>0.44</v>
      </c>
      <c r="G1624" s="433">
        <v>0.62</v>
      </c>
      <c r="H1624" s="433">
        <v>0.84</v>
      </c>
      <c r="I1624" s="433">
        <v>1</v>
      </c>
      <c r="J1624" s="433">
        <v>1.34</v>
      </c>
      <c r="K1624" s="433">
        <v>1.66</v>
      </c>
      <c r="L1624" s="433">
        <v>1.88</v>
      </c>
      <c r="M1624" s="433">
        <v>2.2599999999999998</v>
      </c>
      <c r="N1624" s="433">
        <v>2.68</v>
      </c>
    </row>
    <row r="1625" spans="2:14" ht="13">
      <c r="B1625" s="432">
        <v>42446</v>
      </c>
      <c r="C1625" s="433">
        <v>0.28999999999999998</v>
      </c>
      <c r="D1625" s="433" t="s">
        <v>803</v>
      </c>
      <c r="E1625" s="433">
        <v>0.28999999999999998</v>
      </c>
      <c r="F1625" s="433">
        <v>0.47</v>
      </c>
      <c r="G1625" s="433">
        <v>0.64</v>
      </c>
      <c r="H1625" s="433">
        <v>0.87</v>
      </c>
      <c r="I1625" s="433">
        <v>1.04</v>
      </c>
      <c r="J1625" s="433">
        <v>1.39</v>
      </c>
      <c r="K1625" s="433">
        <v>1.7</v>
      </c>
      <c r="L1625" s="433">
        <v>1.91</v>
      </c>
      <c r="M1625" s="433">
        <v>2.2799999999999998</v>
      </c>
      <c r="N1625" s="433">
        <v>2.69</v>
      </c>
    </row>
    <row r="1626" spans="2:14" ht="13">
      <c r="B1626" s="432">
        <v>42445</v>
      </c>
      <c r="C1626" s="433">
        <v>0.28000000000000003</v>
      </c>
      <c r="D1626" s="433" t="s">
        <v>803</v>
      </c>
      <c r="E1626" s="433">
        <v>0.31</v>
      </c>
      <c r="F1626" s="433">
        <v>0.47</v>
      </c>
      <c r="G1626" s="433">
        <v>0.66</v>
      </c>
      <c r="H1626" s="433">
        <v>0.87</v>
      </c>
      <c r="I1626" s="433">
        <v>1.05</v>
      </c>
      <c r="J1626" s="433">
        <v>1.41</v>
      </c>
      <c r="K1626" s="433">
        <v>1.72</v>
      </c>
      <c r="L1626" s="433">
        <v>1.94</v>
      </c>
      <c r="M1626" s="433">
        <v>2.3199999999999998</v>
      </c>
      <c r="N1626" s="433">
        <v>2.73</v>
      </c>
    </row>
    <row r="1627" spans="2:14" ht="13">
      <c r="B1627" s="432">
        <v>42444</v>
      </c>
      <c r="C1627" s="433">
        <v>0.28999999999999998</v>
      </c>
      <c r="D1627" s="433" t="s">
        <v>803</v>
      </c>
      <c r="E1627" s="433">
        <v>0.34</v>
      </c>
      <c r="F1627" s="433">
        <v>0.52</v>
      </c>
      <c r="G1627" s="433">
        <v>0.71</v>
      </c>
      <c r="H1627" s="433">
        <v>0.98</v>
      </c>
      <c r="I1627" s="433">
        <v>1.1599999999999999</v>
      </c>
      <c r="J1627" s="433">
        <v>1.5</v>
      </c>
      <c r="K1627" s="433">
        <v>1.78</v>
      </c>
      <c r="L1627" s="433">
        <v>1.97</v>
      </c>
      <c r="M1627" s="433">
        <v>2.33</v>
      </c>
      <c r="N1627" s="433">
        <v>2.73</v>
      </c>
    </row>
    <row r="1628" spans="2:14" ht="13">
      <c r="B1628" s="432">
        <v>42443</v>
      </c>
      <c r="C1628" s="433">
        <v>0.28000000000000003</v>
      </c>
      <c r="D1628" s="433" t="s">
        <v>803</v>
      </c>
      <c r="E1628" s="433">
        <v>0.34</v>
      </c>
      <c r="F1628" s="433">
        <v>0.52</v>
      </c>
      <c r="G1628" s="433">
        <v>0.7</v>
      </c>
      <c r="H1628" s="433">
        <v>0.97</v>
      </c>
      <c r="I1628" s="433">
        <v>1.1499999999999999</v>
      </c>
      <c r="J1628" s="433">
        <v>1.49</v>
      </c>
      <c r="K1628" s="433">
        <v>1.78</v>
      </c>
      <c r="L1628" s="433">
        <v>1.97</v>
      </c>
      <c r="M1628" s="433">
        <v>2.33</v>
      </c>
      <c r="N1628" s="433">
        <v>2.74</v>
      </c>
    </row>
    <row r="1629" spans="2:14" ht="13">
      <c r="B1629" s="432">
        <v>42440</v>
      </c>
      <c r="C1629" s="433">
        <v>0.27</v>
      </c>
      <c r="D1629" s="433" t="s">
        <v>803</v>
      </c>
      <c r="E1629" s="433">
        <v>0.33</v>
      </c>
      <c r="F1629" s="433">
        <v>0.51</v>
      </c>
      <c r="G1629" s="433">
        <v>0.7</v>
      </c>
      <c r="H1629" s="433">
        <v>0.97</v>
      </c>
      <c r="I1629" s="433">
        <v>1.1599999999999999</v>
      </c>
      <c r="J1629" s="433">
        <v>1.49</v>
      </c>
      <c r="K1629" s="433">
        <v>1.79</v>
      </c>
      <c r="L1629" s="433">
        <v>1.98</v>
      </c>
      <c r="M1629" s="433">
        <v>2.34</v>
      </c>
      <c r="N1629" s="433">
        <v>2.75</v>
      </c>
    </row>
    <row r="1630" spans="2:14" ht="13">
      <c r="B1630" s="432">
        <v>42439</v>
      </c>
      <c r="C1630" s="433">
        <v>0.27</v>
      </c>
      <c r="D1630" s="433" t="s">
        <v>803</v>
      </c>
      <c r="E1630" s="433">
        <v>0.32</v>
      </c>
      <c r="F1630" s="433">
        <v>0.5</v>
      </c>
      <c r="G1630" s="433">
        <v>0.69</v>
      </c>
      <c r="H1630" s="433">
        <v>0.93</v>
      </c>
      <c r="I1630" s="433">
        <v>1.1100000000000001</v>
      </c>
      <c r="J1630" s="433">
        <v>1.45</v>
      </c>
      <c r="K1630" s="433">
        <v>1.75</v>
      </c>
      <c r="L1630" s="433">
        <v>1.93</v>
      </c>
      <c r="M1630" s="433">
        <v>2.29</v>
      </c>
      <c r="N1630" s="433">
        <v>2.7</v>
      </c>
    </row>
    <row r="1631" spans="2:14" ht="13">
      <c r="B1631" s="432">
        <v>42438</v>
      </c>
      <c r="C1631" s="433">
        <v>0.27</v>
      </c>
      <c r="D1631" s="433" t="s">
        <v>803</v>
      </c>
      <c r="E1631" s="433">
        <v>0.3</v>
      </c>
      <c r="F1631" s="433">
        <v>0.47</v>
      </c>
      <c r="G1631" s="433">
        <v>0.68</v>
      </c>
      <c r="H1631" s="433">
        <v>0.9</v>
      </c>
      <c r="I1631" s="433">
        <v>1.07</v>
      </c>
      <c r="J1631" s="433">
        <v>1.39</v>
      </c>
      <c r="K1631" s="433">
        <v>1.69</v>
      </c>
      <c r="L1631" s="433">
        <v>1.9</v>
      </c>
      <c r="M1631" s="433">
        <v>2.27</v>
      </c>
      <c r="N1631" s="433">
        <v>2.68</v>
      </c>
    </row>
    <row r="1632" spans="2:14" ht="13">
      <c r="B1632" s="432">
        <v>42437</v>
      </c>
      <c r="C1632" s="433">
        <v>0.27</v>
      </c>
      <c r="D1632" s="433" t="s">
        <v>803</v>
      </c>
      <c r="E1632" s="433">
        <v>0.28999999999999998</v>
      </c>
      <c r="F1632" s="433">
        <v>0.48</v>
      </c>
      <c r="G1632" s="433">
        <v>0.68</v>
      </c>
      <c r="H1632" s="433">
        <v>0.88</v>
      </c>
      <c r="I1632" s="433">
        <v>1.04</v>
      </c>
      <c r="J1632" s="433">
        <v>1.34</v>
      </c>
      <c r="K1632" s="433">
        <v>1.64</v>
      </c>
      <c r="L1632" s="433">
        <v>1.83</v>
      </c>
      <c r="M1632" s="433">
        <v>2.2200000000000002</v>
      </c>
      <c r="N1632" s="433">
        <v>2.63</v>
      </c>
    </row>
    <row r="1633" spans="2:14" ht="13">
      <c r="B1633" s="432">
        <v>42436</v>
      </c>
      <c r="C1633" s="433">
        <v>0.27</v>
      </c>
      <c r="D1633" s="433" t="s">
        <v>803</v>
      </c>
      <c r="E1633" s="433">
        <v>0.32</v>
      </c>
      <c r="F1633" s="433">
        <v>0.49</v>
      </c>
      <c r="G1633" s="433">
        <v>0.67</v>
      </c>
      <c r="H1633" s="433">
        <v>0.91</v>
      </c>
      <c r="I1633" s="433">
        <v>1.08</v>
      </c>
      <c r="J1633" s="433">
        <v>1.42</v>
      </c>
      <c r="K1633" s="433">
        <v>1.72</v>
      </c>
      <c r="L1633" s="433">
        <v>1.91</v>
      </c>
      <c r="M1633" s="433">
        <v>2.2999999999999998</v>
      </c>
      <c r="N1633" s="433">
        <v>2.71</v>
      </c>
    </row>
    <row r="1634" spans="2:14" ht="13">
      <c r="B1634" s="432">
        <v>42433</v>
      </c>
      <c r="C1634" s="433">
        <v>0.25</v>
      </c>
      <c r="D1634" s="433" t="s">
        <v>803</v>
      </c>
      <c r="E1634" s="433">
        <v>0.28999999999999998</v>
      </c>
      <c r="F1634" s="433">
        <v>0.47</v>
      </c>
      <c r="G1634" s="433">
        <v>0.67</v>
      </c>
      <c r="H1634" s="433">
        <v>0.88</v>
      </c>
      <c r="I1634" s="433">
        <v>1.04</v>
      </c>
      <c r="J1634" s="433">
        <v>1.38</v>
      </c>
      <c r="K1634" s="433">
        <v>1.69</v>
      </c>
      <c r="L1634" s="433">
        <v>1.88</v>
      </c>
      <c r="M1634" s="433">
        <v>2.29</v>
      </c>
      <c r="N1634" s="433">
        <v>2.7</v>
      </c>
    </row>
    <row r="1635" spans="2:14" ht="13">
      <c r="B1635" s="432">
        <v>42432</v>
      </c>
      <c r="C1635" s="433">
        <v>0.25</v>
      </c>
      <c r="D1635" s="433" t="s">
        <v>803</v>
      </c>
      <c r="E1635" s="433">
        <v>0.28000000000000003</v>
      </c>
      <c r="F1635" s="433">
        <v>0.46</v>
      </c>
      <c r="G1635" s="433">
        <v>0.65</v>
      </c>
      <c r="H1635" s="433">
        <v>0.85</v>
      </c>
      <c r="I1635" s="433">
        <v>0.99</v>
      </c>
      <c r="J1635" s="433">
        <v>1.33</v>
      </c>
      <c r="K1635" s="433">
        <v>1.63</v>
      </c>
      <c r="L1635" s="433">
        <v>1.83</v>
      </c>
      <c r="M1635" s="433">
        <v>2.23</v>
      </c>
      <c r="N1635" s="433">
        <v>2.65</v>
      </c>
    </row>
    <row r="1636" spans="2:14" ht="13">
      <c r="B1636" s="432">
        <v>42431</v>
      </c>
      <c r="C1636" s="433">
        <v>0.28000000000000003</v>
      </c>
      <c r="D1636" s="433" t="s">
        <v>803</v>
      </c>
      <c r="E1636" s="433">
        <v>0.36</v>
      </c>
      <c r="F1636" s="433">
        <v>0.48</v>
      </c>
      <c r="G1636" s="433">
        <v>0.67</v>
      </c>
      <c r="H1636" s="433">
        <v>0.85</v>
      </c>
      <c r="I1636" s="433">
        <v>1</v>
      </c>
      <c r="J1636" s="433">
        <v>1.34</v>
      </c>
      <c r="K1636" s="433">
        <v>1.65</v>
      </c>
      <c r="L1636" s="433">
        <v>1.84</v>
      </c>
      <c r="M1636" s="433">
        <v>2.27</v>
      </c>
      <c r="N1636" s="433">
        <v>2.69</v>
      </c>
    </row>
    <row r="1637" spans="2:14" ht="13">
      <c r="B1637" s="432">
        <v>42430</v>
      </c>
      <c r="C1637" s="433">
        <v>0.28999999999999998</v>
      </c>
      <c r="D1637" s="433" t="s">
        <v>803</v>
      </c>
      <c r="E1637" s="433">
        <v>0.33</v>
      </c>
      <c r="F1637" s="433">
        <v>0.5</v>
      </c>
      <c r="G1637" s="433">
        <v>0.68</v>
      </c>
      <c r="H1637" s="433">
        <v>0.85</v>
      </c>
      <c r="I1637" s="433">
        <v>0.98</v>
      </c>
      <c r="J1637" s="433">
        <v>1.31</v>
      </c>
      <c r="K1637" s="433">
        <v>1.62</v>
      </c>
      <c r="L1637" s="433">
        <v>1.83</v>
      </c>
      <c r="M1637" s="433">
        <v>2.2799999999999998</v>
      </c>
      <c r="N1637" s="433">
        <v>2.7</v>
      </c>
    </row>
    <row r="1638" spans="2:14" ht="13">
      <c r="B1638" s="432">
        <v>42429</v>
      </c>
      <c r="C1638" s="433">
        <v>0.23</v>
      </c>
      <c r="D1638" s="433" t="s">
        <v>803</v>
      </c>
      <c r="E1638" s="433">
        <v>0.33</v>
      </c>
      <c r="F1638" s="433">
        <v>0.49</v>
      </c>
      <c r="G1638" s="433">
        <v>0.62</v>
      </c>
      <c r="H1638" s="433">
        <v>0.78</v>
      </c>
      <c r="I1638" s="433">
        <v>0.91</v>
      </c>
      <c r="J1638" s="433">
        <v>1.22</v>
      </c>
      <c r="K1638" s="433">
        <v>1.52</v>
      </c>
      <c r="L1638" s="433">
        <v>1.74</v>
      </c>
      <c r="M1638" s="433">
        <v>2.19</v>
      </c>
      <c r="N1638" s="433">
        <v>2.61</v>
      </c>
    </row>
    <row r="1639" spans="2:14" ht="13">
      <c r="B1639" s="432">
        <v>42426</v>
      </c>
      <c r="C1639" s="433">
        <v>0.26</v>
      </c>
      <c r="D1639" s="433" t="s">
        <v>803</v>
      </c>
      <c r="E1639" s="433">
        <v>0.33</v>
      </c>
      <c r="F1639" s="433">
        <v>0.47</v>
      </c>
      <c r="G1639" s="433">
        <v>0.6</v>
      </c>
      <c r="H1639" s="433">
        <v>0.8</v>
      </c>
      <c r="I1639" s="433">
        <v>0.93</v>
      </c>
      <c r="J1639" s="433">
        <v>1.23</v>
      </c>
      <c r="K1639" s="433">
        <v>1.55</v>
      </c>
      <c r="L1639" s="433">
        <v>1.76</v>
      </c>
      <c r="M1639" s="433">
        <v>2.2000000000000002</v>
      </c>
      <c r="N1639" s="433">
        <v>2.63</v>
      </c>
    </row>
    <row r="1640" spans="2:14" ht="13">
      <c r="B1640" s="432">
        <v>42425</v>
      </c>
      <c r="C1640" s="433">
        <v>0.27</v>
      </c>
      <c r="D1640" s="433" t="s">
        <v>803</v>
      </c>
      <c r="E1640" s="433">
        <v>0.32</v>
      </c>
      <c r="F1640" s="433">
        <v>0.46</v>
      </c>
      <c r="G1640" s="433">
        <v>0.56000000000000005</v>
      </c>
      <c r="H1640" s="433">
        <v>0.72</v>
      </c>
      <c r="I1640" s="433">
        <v>0.85</v>
      </c>
      <c r="J1640" s="433">
        <v>1.1599999999999999</v>
      </c>
      <c r="K1640" s="433">
        <v>1.47</v>
      </c>
      <c r="L1640" s="433">
        <v>1.71</v>
      </c>
      <c r="M1640" s="433">
        <v>2.14</v>
      </c>
      <c r="N1640" s="433">
        <v>2.58</v>
      </c>
    </row>
    <row r="1641" spans="2:14" ht="13">
      <c r="B1641" s="432">
        <v>42424</v>
      </c>
      <c r="C1641" s="433">
        <v>0.28000000000000003</v>
      </c>
      <c r="D1641" s="433" t="s">
        <v>803</v>
      </c>
      <c r="E1641" s="433">
        <v>0.33</v>
      </c>
      <c r="F1641" s="433">
        <v>0.46</v>
      </c>
      <c r="G1641" s="433">
        <v>0.55000000000000004</v>
      </c>
      <c r="H1641" s="433">
        <v>0.75</v>
      </c>
      <c r="I1641" s="433">
        <v>0.9</v>
      </c>
      <c r="J1641" s="433">
        <v>1.21</v>
      </c>
      <c r="K1641" s="433">
        <v>1.52</v>
      </c>
      <c r="L1641" s="433">
        <v>1.75</v>
      </c>
      <c r="M1641" s="433">
        <v>2.16</v>
      </c>
      <c r="N1641" s="433">
        <v>2.61</v>
      </c>
    </row>
    <row r="1642" spans="2:14" ht="13">
      <c r="B1642" s="432">
        <v>42423</v>
      </c>
      <c r="C1642" s="433">
        <v>0.28000000000000003</v>
      </c>
      <c r="D1642" s="433" t="s">
        <v>803</v>
      </c>
      <c r="E1642" s="433">
        <v>0.32</v>
      </c>
      <c r="F1642" s="433">
        <v>0.47</v>
      </c>
      <c r="G1642" s="433">
        <v>0.55000000000000004</v>
      </c>
      <c r="H1642" s="433">
        <v>0.76</v>
      </c>
      <c r="I1642" s="433">
        <v>0.9</v>
      </c>
      <c r="J1642" s="433">
        <v>1.23</v>
      </c>
      <c r="K1642" s="433">
        <v>1.51</v>
      </c>
      <c r="L1642" s="433">
        <v>1.74</v>
      </c>
      <c r="M1642" s="433">
        <v>2.16</v>
      </c>
      <c r="N1642" s="433">
        <v>2.6</v>
      </c>
    </row>
    <row r="1643" spans="2:14" ht="13">
      <c r="B1643" s="432">
        <v>42422</v>
      </c>
      <c r="C1643" s="433">
        <v>0.28000000000000003</v>
      </c>
      <c r="D1643" s="433" t="s">
        <v>803</v>
      </c>
      <c r="E1643" s="433">
        <v>0.33</v>
      </c>
      <c r="F1643" s="433">
        <v>0.46</v>
      </c>
      <c r="G1643" s="433">
        <v>0.55000000000000004</v>
      </c>
      <c r="H1643" s="433">
        <v>0.78</v>
      </c>
      <c r="I1643" s="433">
        <v>0.92</v>
      </c>
      <c r="J1643" s="433">
        <v>1.25</v>
      </c>
      <c r="K1643" s="433">
        <v>1.54</v>
      </c>
      <c r="L1643" s="433">
        <v>1.77</v>
      </c>
      <c r="M1643" s="433">
        <v>2.1800000000000002</v>
      </c>
      <c r="N1643" s="433">
        <v>2.62</v>
      </c>
    </row>
    <row r="1644" spans="2:14" ht="13">
      <c r="B1644" s="432">
        <v>42419</v>
      </c>
      <c r="C1644" s="433">
        <v>0.26</v>
      </c>
      <c r="D1644" s="433" t="s">
        <v>803</v>
      </c>
      <c r="E1644" s="433">
        <v>0.31</v>
      </c>
      <c r="F1644" s="433">
        <v>0.46</v>
      </c>
      <c r="G1644" s="433">
        <v>0.53</v>
      </c>
      <c r="H1644" s="433">
        <v>0.76</v>
      </c>
      <c r="I1644" s="433">
        <v>0.91</v>
      </c>
      <c r="J1644" s="433">
        <v>1.24</v>
      </c>
      <c r="K1644" s="433">
        <v>1.53</v>
      </c>
      <c r="L1644" s="433">
        <v>1.76</v>
      </c>
      <c r="M1644" s="433">
        <v>2.17</v>
      </c>
      <c r="N1644" s="433">
        <v>2.61</v>
      </c>
    </row>
    <row r="1645" spans="2:14" ht="13">
      <c r="B1645" s="432">
        <v>42418</v>
      </c>
      <c r="C1645" s="433">
        <v>0.28000000000000003</v>
      </c>
      <c r="D1645" s="433" t="s">
        <v>803</v>
      </c>
      <c r="E1645" s="433">
        <v>0.3</v>
      </c>
      <c r="F1645" s="433">
        <v>0.45</v>
      </c>
      <c r="G1645" s="433">
        <v>0.53</v>
      </c>
      <c r="H1645" s="433">
        <v>0.71</v>
      </c>
      <c r="I1645" s="433">
        <v>0.88</v>
      </c>
      <c r="J1645" s="433">
        <v>1.21</v>
      </c>
      <c r="K1645" s="433">
        <v>1.51</v>
      </c>
      <c r="L1645" s="433">
        <v>1.75</v>
      </c>
      <c r="M1645" s="433">
        <v>2.17</v>
      </c>
      <c r="N1645" s="433">
        <v>2.62</v>
      </c>
    </row>
    <row r="1646" spans="2:14" ht="13">
      <c r="B1646" s="432">
        <v>42417</v>
      </c>
      <c r="C1646" s="433">
        <v>0.28000000000000003</v>
      </c>
      <c r="D1646" s="433" t="s">
        <v>803</v>
      </c>
      <c r="E1646" s="433">
        <v>0.3</v>
      </c>
      <c r="F1646" s="433">
        <v>0.43</v>
      </c>
      <c r="G1646" s="433">
        <v>0.53</v>
      </c>
      <c r="H1646" s="433">
        <v>0.74</v>
      </c>
      <c r="I1646" s="433">
        <v>0.93</v>
      </c>
      <c r="J1646" s="433">
        <v>1.26</v>
      </c>
      <c r="K1646" s="433">
        <v>1.57</v>
      </c>
      <c r="L1646" s="433">
        <v>1.81</v>
      </c>
      <c r="M1646" s="433">
        <v>2.2400000000000002</v>
      </c>
      <c r="N1646" s="433">
        <v>2.68</v>
      </c>
    </row>
    <row r="1647" spans="2:14" ht="13">
      <c r="B1647" s="432">
        <v>42416</v>
      </c>
      <c r="C1647" s="433">
        <v>0.23</v>
      </c>
      <c r="D1647" s="433" t="s">
        <v>803</v>
      </c>
      <c r="E1647" s="433">
        <v>0.3</v>
      </c>
      <c r="F1647" s="433">
        <v>0.42</v>
      </c>
      <c r="G1647" s="433">
        <v>0.51</v>
      </c>
      <c r="H1647" s="433">
        <v>0.74</v>
      </c>
      <c r="I1647" s="433">
        <v>0.91</v>
      </c>
      <c r="J1647" s="433">
        <v>1.23</v>
      </c>
      <c r="K1647" s="433">
        <v>1.53</v>
      </c>
      <c r="L1647" s="433">
        <v>1.78</v>
      </c>
      <c r="M1647" s="433">
        <v>2.19</v>
      </c>
      <c r="N1647" s="433">
        <v>2.64</v>
      </c>
    </row>
    <row r="1648" spans="2:14" ht="13">
      <c r="B1648" s="432">
        <v>42412</v>
      </c>
      <c r="C1648" s="433">
        <v>0.26</v>
      </c>
      <c r="D1648" s="433" t="s">
        <v>803</v>
      </c>
      <c r="E1648" s="433">
        <v>0.3</v>
      </c>
      <c r="F1648" s="433">
        <v>0.39</v>
      </c>
      <c r="G1648" s="433">
        <v>0.51</v>
      </c>
      <c r="H1648" s="433">
        <v>0.71</v>
      </c>
      <c r="I1648" s="433">
        <v>0.89</v>
      </c>
      <c r="J1648" s="433">
        <v>1.2</v>
      </c>
      <c r="K1648" s="433">
        <v>1.5</v>
      </c>
      <c r="L1648" s="433">
        <v>1.74</v>
      </c>
      <c r="M1648" s="433">
        <v>2.15</v>
      </c>
      <c r="N1648" s="433">
        <v>2.6</v>
      </c>
    </row>
    <row r="1649" spans="2:14" ht="13">
      <c r="B1649" s="432">
        <v>42411</v>
      </c>
      <c r="C1649" s="433">
        <v>0.27</v>
      </c>
      <c r="D1649" s="433" t="s">
        <v>803</v>
      </c>
      <c r="E1649" s="433">
        <v>0.28000000000000003</v>
      </c>
      <c r="F1649" s="433">
        <v>0.39</v>
      </c>
      <c r="G1649" s="433">
        <v>0.47</v>
      </c>
      <c r="H1649" s="433">
        <v>0.64</v>
      </c>
      <c r="I1649" s="433">
        <v>0.81</v>
      </c>
      <c r="J1649" s="433">
        <v>1.1100000000000001</v>
      </c>
      <c r="K1649" s="433">
        <v>1.39</v>
      </c>
      <c r="L1649" s="433">
        <v>1.63</v>
      </c>
      <c r="M1649" s="433">
        <v>2.06</v>
      </c>
      <c r="N1649" s="433">
        <v>2.5</v>
      </c>
    </row>
    <row r="1650" spans="2:14" ht="13">
      <c r="B1650" s="432">
        <v>42410</v>
      </c>
      <c r="C1650" s="433">
        <v>0.27</v>
      </c>
      <c r="D1650" s="433" t="s">
        <v>803</v>
      </c>
      <c r="E1650" s="433">
        <v>0.31</v>
      </c>
      <c r="F1650" s="433">
        <v>0.42</v>
      </c>
      <c r="G1650" s="433">
        <v>0.52</v>
      </c>
      <c r="H1650" s="433">
        <v>0.71</v>
      </c>
      <c r="I1650" s="433">
        <v>0.85</v>
      </c>
      <c r="J1650" s="433">
        <v>1.1499999999999999</v>
      </c>
      <c r="K1650" s="433">
        <v>1.46</v>
      </c>
      <c r="L1650" s="433">
        <v>1.71</v>
      </c>
      <c r="M1650" s="433">
        <v>2.13</v>
      </c>
      <c r="N1650" s="433">
        <v>2.5299999999999998</v>
      </c>
    </row>
    <row r="1651" spans="2:14" ht="13">
      <c r="B1651" s="432">
        <v>42409</v>
      </c>
      <c r="C1651" s="433">
        <v>0.27</v>
      </c>
      <c r="D1651" s="433" t="s">
        <v>803</v>
      </c>
      <c r="E1651" s="433">
        <v>0.3</v>
      </c>
      <c r="F1651" s="433">
        <v>0.43</v>
      </c>
      <c r="G1651" s="433">
        <v>0.52</v>
      </c>
      <c r="H1651" s="433">
        <v>0.69</v>
      </c>
      <c r="I1651" s="433">
        <v>0.85</v>
      </c>
      <c r="J1651" s="433">
        <v>1.1499999999999999</v>
      </c>
      <c r="K1651" s="433">
        <v>1.47</v>
      </c>
      <c r="L1651" s="433">
        <v>1.74</v>
      </c>
      <c r="M1651" s="433">
        <v>2.16</v>
      </c>
      <c r="N1651" s="433">
        <v>2.5499999999999998</v>
      </c>
    </row>
    <row r="1652" spans="2:14" ht="13">
      <c r="B1652" s="432">
        <v>42408</v>
      </c>
      <c r="C1652" s="433">
        <v>0.21</v>
      </c>
      <c r="D1652" s="433" t="s">
        <v>803</v>
      </c>
      <c r="E1652" s="433">
        <v>0.32</v>
      </c>
      <c r="F1652" s="433">
        <v>0.42</v>
      </c>
      <c r="G1652" s="433">
        <v>0.51</v>
      </c>
      <c r="H1652" s="433">
        <v>0.66</v>
      </c>
      <c r="I1652" s="433">
        <v>0.83</v>
      </c>
      <c r="J1652" s="433">
        <v>1.1599999999999999</v>
      </c>
      <c r="K1652" s="433">
        <v>1.48</v>
      </c>
      <c r="L1652" s="433">
        <v>1.75</v>
      </c>
      <c r="M1652" s="433">
        <v>2.17</v>
      </c>
      <c r="N1652" s="433">
        <v>2.56</v>
      </c>
    </row>
    <row r="1653" spans="2:14" ht="13">
      <c r="B1653" s="432">
        <v>42405</v>
      </c>
      <c r="C1653" s="433">
        <v>0.23</v>
      </c>
      <c r="D1653" s="433" t="s">
        <v>803</v>
      </c>
      <c r="E1653" s="433">
        <v>0.3</v>
      </c>
      <c r="F1653" s="433">
        <v>0.45</v>
      </c>
      <c r="G1653" s="433">
        <v>0.55000000000000004</v>
      </c>
      <c r="H1653" s="433">
        <v>0.74</v>
      </c>
      <c r="I1653" s="433">
        <v>0.91</v>
      </c>
      <c r="J1653" s="433">
        <v>1.25</v>
      </c>
      <c r="K1653" s="433">
        <v>1.58</v>
      </c>
      <c r="L1653" s="433">
        <v>1.86</v>
      </c>
      <c r="M1653" s="433">
        <v>2.27</v>
      </c>
      <c r="N1653" s="433">
        <v>2.68</v>
      </c>
    </row>
    <row r="1654" spans="2:14" ht="13">
      <c r="B1654" s="432">
        <v>42404</v>
      </c>
      <c r="C1654" s="433">
        <v>0.24</v>
      </c>
      <c r="D1654" s="433" t="s">
        <v>803</v>
      </c>
      <c r="E1654" s="433">
        <v>0.28999999999999998</v>
      </c>
      <c r="F1654" s="433">
        <v>0.43</v>
      </c>
      <c r="G1654" s="433">
        <v>0.52</v>
      </c>
      <c r="H1654" s="433">
        <v>0.7</v>
      </c>
      <c r="I1654" s="433">
        <v>0.9</v>
      </c>
      <c r="J1654" s="433">
        <v>1.25</v>
      </c>
      <c r="K1654" s="433">
        <v>1.6</v>
      </c>
      <c r="L1654" s="433">
        <v>1.87</v>
      </c>
      <c r="M1654" s="433">
        <v>2.29</v>
      </c>
      <c r="N1654" s="433">
        <v>2.7</v>
      </c>
    </row>
    <row r="1655" spans="2:14" ht="13">
      <c r="B1655" s="432">
        <v>42403</v>
      </c>
      <c r="C1655" s="433">
        <v>0.27</v>
      </c>
      <c r="D1655" s="433" t="s">
        <v>803</v>
      </c>
      <c r="E1655" s="433">
        <v>0.33</v>
      </c>
      <c r="F1655" s="433">
        <v>0.46</v>
      </c>
      <c r="G1655" s="433">
        <v>0.54</v>
      </c>
      <c r="H1655" s="433">
        <v>0.72</v>
      </c>
      <c r="I1655" s="433">
        <v>0.91</v>
      </c>
      <c r="J1655" s="433">
        <v>1.27</v>
      </c>
      <c r="K1655" s="433">
        <v>1.61</v>
      </c>
      <c r="L1655" s="433">
        <v>1.88</v>
      </c>
      <c r="M1655" s="433">
        <v>2.2999999999999998</v>
      </c>
      <c r="N1655" s="433">
        <v>2.7</v>
      </c>
    </row>
    <row r="1656" spans="2:14" ht="13">
      <c r="B1656" s="432">
        <v>42402</v>
      </c>
      <c r="C1656" s="433">
        <v>0.26</v>
      </c>
      <c r="D1656" s="433" t="s">
        <v>803</v>
      </c>
      <c r="E1656" s="433">
        <v>0.34</v>
      </c>
      <c r="F1656" s="433">
        <v>0.47</v>
      </c>
      <c r="G1656" s="433">
        <v>0.54</v>
      </c>
      <c r="H1656" s="433">
        <v>0.75</v>
      </c>
      <c r="I1656" s="433">
        <v>0.93</v>
      </c>
      <c r="J1656" s="433">
        <v>1.28</v>
      </c>
      <c r="K1656" s="433">
        <v>1.61</v>
      </c>
      <c r="L1656" s="433">
        <v>1.87</v>
      </c>
      <c r="M1656" s="433">
        <v>2.27</v>
      </c>
      <c r="N1656" s="433">
        <v>2.67</v>
      </c>
    </row>
    <row r="1657" spans="2:14" ht="13">
      <c r="B1657" s="432">
        <v>42401</v>
      </c>
      <c r="C1657" s="433">
        <v>0.19</v>
      </c>
      <c r="D1657" s="433" t="s">
        <v>803</v>
      </c>
      <c r="E1657" s="433">
        <v>0.35</v>
      </c>
      <c r="F1657" s="433">
        <v>0.47</v>
      </c>
      <c r="G1657" s="433">
        <v>0.47</v>
      </c>
      <c r="H1657" s="433">
        <v>0.81</v>
      </c>
      <c r="I1657" s="433">
        <v>1.01</v>
      </c>
      <c r="J1657" s="433">
        <v>1.38</v>
      </c>
      <c r="K1657" s="433">
        <v>1.72</v>
      </c>
      <c r="L1657" s="433">
        <v>1.97</v>
      </c>
      <c r="M1657" s="433">
        <v>2.38</v>
      </c>
      <c r="N1657" s="433">
        <v>2.77</v>
      </c>
    </row>
    <row r="1658" spans="2:14" ht="13">
      <c r="B1658" s="432">
        <v>42398</v>
      </c>
      <c r="C1658" s="433">
        <v>0.22</v>
      </c>
      <c r="D1658" s="433" t="s">
        <v>803</v>
      </c>
      <c r="E1658" s="433">
        <v>0.33</v>
      </c>
      <c r="F1658" s="433">
        <v>0.43</v>
      </c>
      <c r="G1658" s="433">
        <v>0.47</v>
      </c>
      <c r="H1658" s="433">
        <v>0.76</v>
      </c>
      <c r="I1658" s="433">
        <v>0.97</v>
      </c>
      <c r="J1658" s="433">
        <v>1.33</v>
      </c>
      <c r="K1658" s="433">
        <v>1.67</v>
      </c>
      <c r="L1658" s="433">
        <v>1.94</v>
      </c>
      <c r="M1658" s="433">
        <v>2.36</v>
      </c>
      <c r="N1658" s="433">
        <v>2.75</v>
      </c>
    </row>
    <row r="1659" spans="2:14" ht="13">
      <c r="B1659" s="432">
        <v>42397</v>
      </c>
      <c r="C1659" s="433">
        <v>0.26</v>
      </c>
      <c r="D1659" s="433" t="s">
        <v>803</v>
      </c>
      <c r="E1659" s="433">
        <v>0.35</v>
      </c>
      <c r="F1659" s="433">
        <v>0.45</v>
      </c>
      <c r="G1659" s="433">
        <v>0.47</v>
      </c>
      <c r="H1659" s="433">
        <v>0.83</v>
      </c>
      <c r="I1659" s="433">
        <v>1.05</v>
      </c>
      <c r="J1659" s="433">
        <v>1.4</v>
      </c>
      <c r="K1659" s="433">
        <v>1.75</v>
      </c>
      <c r="L1659" s="433">
        <v>2</v>
      </c>
      <c r="M1659" s="433">
        <v>2.41</v>
      </c>
      <c r="N1659" s="433">
        <v>2.79</v>
      </c>
    </row>
    <row r="1660" spans="2:14" ht="13">
      <c r="B1660" s="432">
        <v>42396</v>
      </c>
      <c r="C1660" s="433">
        <v>0.28000000000000003</v>
      </c>
      <c r="D1660" s="433" t="s">
        <v>803</v>
      </c>
      <c r="E1660" s="433">
        <v>0.32</v>
      </c>
      <c r="F1660" s="433">
        <v>0.43</v>
      </c>
      <c r="G1660" s="433">
        <v>0.47</v>
      </c>
      <c r="H1660" s="433">
        <v>0.84</v>
      </c>
      <c r="I1660" s="433">
        <v>1.07</v>
      </c>
      <c r="J1660" s="433">
        <v>1.43</v>
      </c>
      <c r="K1660" s="433">
        <v>1.76</v>
      </c>
      <c r="L1660" s="433">
        <v>2.02</v>
      </c>
      <c r="M1660" s="433">
        <v>2.42</v>
      </c>
      <c r="N1660" s="433">
        <v>2.8</v>
      </c>
    </row>
    <row r="1661" spans="2:14" ht="13">
      <c r="B1661" s="432">
        <v>42395</v>
      </c>
      <c r="C1661" s="433">
        <v>0.28999999999999998</v>
      </c>
      <c r="D1661" s="433" t="s">
        <v>803</v>
      </c>
      <c r="E1661" s="433">
        <v>0.31</v>
      </c>
      <c r="F1661" s="433">
        <v>0.45</v>
      </c>
      <c r="G1661" s="433">
        <v>0.47</v>
      </c>
      <c r="H1661" s="433">
        <v>0.85</v>
      </c>
      <c r="I1661" s="433">
        <v>1.07</v>
      </c>
      <c r="J1661" s="433">
        <v>1.45</v>
      </c>
      <c r="K1661" s="433">
        <v>1.76</v>
      </c>
      <c r="L1661" s="433">
        <v>2.0099999999999998</v>
      </c>
      <c r="M1661" s="433">
        <v>2.41</v>
      </c>
      <c r="N1661" s="433">
        <v>2.79</v>
      </c>
    </row>
    <row r="1662" spans="2:14" ht="13">
      <c r="B1662" s="432">
        <v>42394</v>
      </c>
      <c r="C1662" s="433">
        <v>0.25</v>
      </c>
      <c r="D1662" s="433" t="s">
        <v>803</v>
      </c>
      <c r="E1662" s="433">
        <v>0.31</v>
      </c>
      <c r="F1662" s="433">
        <v>0.42</v>
      </c>
      <c r="G1662" s="433">
        <v>0.47</v>
      </c>
      <c r="H1662" s="433">
        <v>0.88</v>
      </c>
      <c r="I1662" s="433">
        <v>1.1000000000000001</v>
      </c>
      <c r="J1662" s="433">
        <v>1.47</v>
      </c>
      <c r="K1662" s="433">
        <v>1.79</v>
      </c>
      <c r="L1662" s="433">
        <v>2.0299999999999998</v>
      </c>
      <c r="M1662" s="433">
        <v>2.42</v>
      </c>
      <c r="N1662" s="433">
        <v>2.8</v>
      </c>
    </row>
    <row r="1663" spans="2:14" ht="13">
      <c r="B1663" s="432">
        <v>42391</v>
      </c>
      <c r="C1663" s="433">
        <v>0.26</v>
      </c>
      <c r="D1663" s="433" t="s">
        <v>803</v>
      </c>
      <c r="E1663" s="433">
        <v>0.31</v>
      </c>
      <c r="F1663" s="433">
        <v>0.41</v>
      </c>
      <c r="G1663" s="433">
        <v>0.47</v>
      </c>
      <c r="H1663" s="433">
        <v>0.88</v>
      </c>
      <c r="I1663" s="433">
        <v>1.1100000000000001</v>
      </c>
      <c r="J1663" s="433">
        <v>1.49</v>
      </c>
      <c r="K1663" s="433">
        <v>1.81</v>
      </c>
      <c r="L1663" s="433">
        <v>2.0699999999999998</v>
      </c>
      <c r="M1663" s="433">
        <v>2.46</v>
      </c>
      <c r="N1663" s="433">
        <v>2.83</v>
      </c>
    </row>
    <row r="1664" spans="2:14" ht="13">
      <c r="B1664" s="432">
        <v>42390</v>
      </c>
      <c r="C1664" s="433">
        <v>0.27</v>
      </c>
      <c r="D1664" s="433" t="s">
        <v>803</v>
      </c>
      <c r="E1664" s="433">
        <v>0.28000000000000003</v>
      </c>
      <c r="F1664" s="433">
        <v>0.38</v>
      </c>
      <c r="G1664" s="433">
        <v>0.44</v>
      </c>
      <c r="H1664" s="433">
        <v>0.84</v>
      </c>
      <c r="I1664" s="433">
        <v>1.06</v>
      </c>
      <c r="J1664" s="433">
        <v>1.44</v>
      </c>
      <c r="K1664" s="433">
        <v>1.77</v>
      </c>
      <c r="L1664" s="433">
        <v>2.02</v>
      </c>
      <c r="M1664" s="433">
        <v>2.42</v>
      </c>
      <c r="N1664" s="433">
        <v>2.79</v>
      </c>
    </row>
    <row r="1665" spans="2:14" ht="13">
      <c r="B1665" s="432">
        <v>42389</v>
      </c>
      <c r="C1665" s="433">
        <v>0.26</v>
      </c>
      <c r="D1665" s="433" t="s">
        <v>803</v>
      </c>
      <c r="E1665" s="433">
        <v>0.26</v>
      </c>
      <c r="F1665" s="433">
        <v>0.35</v>
      </c>
      <c r="G1665" s="433">
        <v>0.43</v>
      </c>
      <c r="H1665" s="433">
        <v>0.85</v>
      </c>
      <c r="I1665" s="433">
        <v>1.06</v>
      </c>
      <c r="J1665" s="433">
        <v>1.44</v>
      </c>
      <c r="K1665" s="433">
        <v>1.76</v>
      </c>
      <c r="L1665" s="433">
        <v>2.0099999999999998</v>
      </c>
      <c r="M1665" s="433">
        <v>2.41</v>
      </c>
      <c r="N1665" s="433">
        <v>2.77</v>
      </c>
    </row>
    <row r="1666" spans="2:14" ht="13">
      <c r="B1666" s="432">
        <v>42388</v>
      </c>
      <c r="C1666" s="433">
        <v>0.21</v>
      </c>
      <c r="D1666" s="433" t="s">
        <v>803</v>
      </c>
      <c r="E1666" s="433">
        <v>0.26</v>
      </c>
      <c r="F1666" s="433">
        <v>0.37</v>
      </c>
      <c r="G1666" s="433">
        <v>0.48</v>
      </c>
      <c r="H1666" s="433">
        <v>0.88</v>
      </c>
      <c r="I1666" s="433">
        <v>1.1100000000000001</v>
      </c>
      <c r="J1666" s="433">
        <v>1.49</v>
      </c>
      <c r="K1666" s="433">
        <v>1.82</v>
      </c>
      <c r="L1666" s="433">
        <v>2.06</v>
      </c>
      <c r="M1666" s="433">
        <v>2.4500000000000002</v>
      </c>
      <c r="N1666" s="433">
        <v>2.82</v>
      </c>
    </row>
    <row r="1667" spans="2:14" ht="13">
      <c r="B1667" s="432">
        <v>42384</v>
      </c>
      <c r="C1667" s="433">
        <v>0.19</v>
      </c>
      <c r="D1667" s="433" t="s">
        <v>803</v>
      </c>
      <c r="E1667" s="433">
        <v>0.24</v>
      </c>
      <c r="F1667" s="433">
        <v>0.37</v>
      </c>
      <c r="G1667" s="433">
        <v>0.49</v>
      </c>
      <c r="H1667" s="433">
        <v>0.85</v>
      </c>
      <c r="I1667" s="433">
        <v>1.08</v>
      </c>
      <c r="J1667" s="433">
        <v>1.46</v>
      </c>
      <c r="K1667" s="433">
        <v>1.79</v>
      </c>
      <c r="L1667" s="433">
        <v>2.0299999999999998</v>
      </c>
      <c r="M1667" s="433">
        <v>2.44</v>
      </c>
      <c r="N1667" s="433">
        <v>2.81</v>
      </c>
    </row>
    <row r="1668" spans="2:14" ht="13">
      <c r="B1668" s="432">
        <v>42383</v>
      </c>
      <c r="C1668" s="433">
        <v>0.22</v>
      </c>
      <c r="D1668" s="433" t="s">
        <v>803</v>
      </c>
      <c r="E1668" s="433">
        <v>0.25</v>
      </c>
      <c r="F1668" s="433">
        <v>0.43</v>
      </c>
      <c r="G1668" s="433">
        <v>0.55000000000000004</v>
      </c>
      <c r="H1668" s="433">
        <v>0.9</v>
      </c>
      <c r="I1668" s="433">
        <v>1.1399999999999999</v>
      </c>
      <c r="J1668" s="433">
        <v>1.52</v>
      </c>
      <c r="K1668" s="433">
        <v>1.87</v>
      </c>
      <c r="L1668" s="433">
        <v>2.1</v>
      </c>
      <c r="M1668" s="433">
        <v>2.5099999999999998</v>
      </c>
      <c r="N1668" s="433">
        <v>2.9</v>
      </c>
    </row>
    <row r="1669" spans="2:14" ht="13">
      <c r="B1669" s="432">
        <v>42382</v>
      </c>
      <c r="C1669" s="433">
        <v>0.22</v>
      </c>
      <c r="D1669" s="433" t="s">
        <v>803</v>
      </c>
      <c r="E1669" s="433">
        <v>0.22</v>
      </c>
      <c r="F1669" s="433">
        <v>0.46</v>
      </c>
      <c r="G1669" s="433">
        <v>0.6</v>
      </c>
      <c r="H1669" s="433">
        <v>0.91</v>
      </c>
      <c r="I1669" s="433">
        <v>1.1499999999999999</v>
      </c>
      <c r="J1669" s="433">
        <v>1.51</v>
      </c>
      <c r="K1669" s="433">
        <v>1.85</v>
      </c>
      <c r="L1669" s="433">
        <v>2.08</v>
      </c>
      <c r="M1669" s="433">
        <v>2.4700000000000002</v>
      </c>
      <c r="N1669" s="433">
        <v>2.85</v>
      </c>
    </row>
    <row r="1670" spans="2:14" ht="13">
      <c r="B1670" s="432">
        <v>42381</v>
      </c>
      <c r="C1670" s="433">
        <v>0.22</v>
      </c>
      <c r="D1670" s="433" t="s">
        <v>803</v>
      </c>
      <c r="E1670" s="433">
        <v>0.21</v>
      </c>
      <c r="F1670" s="433">
        <v>0.47</v>
      </c>
      <c r="G1670" s="433">
        <v>0.62</v>
      </c>
      <c r="H1670" s="433">
        <v>0.93</v>
      </c>
      <c r="I1670" s="433">
        <v>1.18</v>
      </c>
      <c r="J1670" s="433">
        <v>1.55</v>
      </c>
      <c r="K1670" s="433">
        <v>1.88</v>
      </c>
      <c r="L1670" s="433">
        <v>2.12</v>
      </c>
      <c r="M1670" s="433">
        <v>2.5099999999999998</v>
      </c>
      <c r="N1670" s="433">
        <v>2.89</v>
      </c>
    </row>
    <row r="1671" spans="2:14" ht="13">
      <c r="B1671" s="432">
        <v>42380</v>
      </c>
      <c r="C1671" s="433">
        <v>0.19</v>
      </c>
      <c r="D1671" s="433" t="s">
        <v>803</v>
      </c>
      <c r="E1671" s="433">
        <v>0.21</v>
      </c>
      <c r="F1671" s="433">
        <v>0.48</v>
      </c>
      <c r="G1671" s="433">
        <v>0.63</v>
      </c>
      <c r="H1671" s="433">
        <v>0.94</v>
      </c>
      <c r="I1671" s="433">
        <v>1.2</v>
      </c>
      <c r="J1671" s="433">
        <v>1.58</v>
      </c>
      <c r="K1671" s="433">
        <v>1.94</v>
      </c>
      <c r="L1671" s="433">
        <v>2.17</v>
      </c>
      <c r="M1671" s="433">
        <v>2.59</v>
      </c>
      <c r="N1671" s="433">
        <v>2.96</v>
      </c>
    </row>
    <row r="1672" spans="2:14" ht="13">
      <c r="B1672" s="432">
        <v>42377</v>
      </c>
      <c r="C1672" s="433">
        <v>0.2</v>
      </c>
      <c r="D1672" s="433" t="s">
        <v>803</v>
      </c>
      <c r="E1672" s="433">
        <v>0.2</v>
      </c>
      <c r="F1672" s="433">
        <v>0.45</v>
      </c>
      <c r="G1672" s="433">
        <v>0.64</v>
      </c>
      <c r="H1672" s="433">
        <v>0.94</v>
      </c>
      <c r="I1672" s="433">
        <v>1.2</v>
      </c>
      <c r="J1672" s="433">
        <v>1.57</v>
      </c>
      <c r="K1672" s="433">
        <v>1.91</v>
      </c>
      <c r="L1672" s="433">
        <v>2.13</v>
      </c>
      <c r="M1672" s="433">
        <v>2.5499999999999998</v>
      </c>
      <c r="N1672" s="433">
        <v>2.91</v>
      </c>
    </row>
    <row r="1673" spans="2:14" ht="13">
      <c r="B1673" s="432">
        <v>42376</v>
      </c>
      <c r="C1673" s="433">
        <v>0.2</v>
      </c>
      <c r="D1673" s="433" t="s">
        <v>803</v>
      </c>
      <c r="E1673" s="433">
        <v>0.2</v>
      </c>
      <c r="F1673" s="433">
        <v>0.46</v>
      </c>
      <c r="G1673" s="433">
        <v>0.66</v>
      </c>
      <c r="H1673" s="433">
        <v>0.96</v>
      </c>
      <c r="I1673" s="433">
        <v>1.22</v>
      </c>
      <c r="J1673" s="433">
        <v>1.61</v>
      </c>
      <c r="K1673" s="433">
        <v>1.94</v>
      </c>
      <c r="L1673" s="433">
        <v>2.16</v>
      </c>
      <c r="M1673" s="433">
        <v>2.56</v>
      </c>
      <c r="N1673" s="433">
        <v>2.92</v>
      </c>
    </row>
    <row r="1674" spans="2:14" ht="13">
      <c r="B1674" s="432">
        <v>42375</v>
      </c>
      <c r="C1674" s="433">
        <v>0.21</v>
      </c>
      <c r="D1674" s="433" t="s">
        <v>803</v>
      </c>
      <c r="E1674" s="433">
        <v>0.21</v>
      </c>
      <c r="F1674" s="433">
        <v>0.47</v>
      </c>
      <c r="G1674" s="433">
        <v>0.67</v>
      </c>
      <c r="H1674" s="433">
        <v>0.99</v>
      </c>
      <c r="I1674" s="433">
        <v>1.26</v>
      </c>
      <c r="J1674" s="433">
        <v>1.65</v>
      </c>
      <c r="K1674" s="433">
        <v>1.98</v>
      </c>
      <c r="L1674" s="433">
        <v>2.1800000000000002</v>
      </c>
      <c r="M1674" s="433">
        <v>2.59</v>
      </c>
      <c r="N1674" s="433">
        <v>2.94</v>
      </c>
    </row>
    <row r="1675" spans="2:14" ht="13">
      <c r="B1675" s="432">
        <v>42374</v>
      </c>
      <c r="C1675" s="433">
        <v>0.2</v>
      </c>
      <c r="D1675" s="433" t="s">
        <v>803</v>
      </c>
      <c r="E1675" s="433">
        <v>0.2</v>
      </c>
      <c r="F1675" s="433">
        <v>0.49</v>
      </c>
      <c r="G1675" s="433">
        <v>0.68</v>
      </c>
      <c r="H1675" s="433">
        <v>1.04</v>
      </c>
      <c r="I1675" s="433">
        <v>1.32</v>
      </c>
      <c r="J1675" s="433">
        <v>1.73</v>
      </c>
      <c r="K1675" s="433">
        <v>2.06</v>
      </c>
      <c r="L1675" s="433">
        <v>2.25</v>
      </c>
      <c r="M1675" s="433">
        <v>2.67</v>
      </c>
      <c r="N1675" s="433">
        <v>3.01</v>
      </c>
    </row>
    <row r="1676" spans="2:14" ht="13">
      <c r="B1676" s="432">
        <v>42373</v>
      </c>
      <c r="C1676" s="433">
        <v>0.17</v>
      </c>
      <c r="D1676" s="433" t="s">
        <v>803</v>
      </c>
      <c r="E1676" s="433">
        <v>0.22</v>
      </c>
      <c r="F1676" s="433">
        <v>0.49</v>
      </c>
      <c r="G1676" s="433">
        <v>0.61</v>
      </c>
      <c r="H1676" s="433">
        <v>1.02</v>
      </c>
      <c r="I1676" s="433">
        <v>1.31</v>
      </c>
      <c r="J1676" s="433">
        <v>1.73</v>
      </c>
      <c r="K1676" s="433">
        <v>2.06</v>
      </c>
      <c r="L1676" s="433">
        <v>2.2400000000000002</v>
      </c>
      <c r="M1676" s="433">
        <v>2.64</v>
      </c>
      <c r="N1676" s="433">
        <v>2.98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8730-29BD-4628-8D78-7F8065BD9731}">
  <dimension ref="B2:AH17"/>
  <sheetViews>
    <sheetView zoomScale="105" workbookViewId="0">
      <selection activeCell="C4" sqref="C4"/>
    </sheetView>
  </sheetViews>
  <sheetFormatPr baseColWidth="10" defaultColWidth="9.1640625" defaultRowHeight="12"/>
  <cols>
    <col min="1" max="1" width="9.1640625" style="436" customWidth="1"/>
    <col min="2" max="2" width="32" style="436" bestFit="1" customWidth="1"/>
    <col min="3" max="3" width="27.6640625" style="436" bestFit="1" customWidth="1"/>
    <col min="4" max="6" width="14.1640625" style="436" customWidth="1"/>
    <col min="7" max="7" width="17.5" style="436" customWidth="1"/>
    <col min="8" max="8" width="9.1640625" style="436"/>
    <col min="9" max="9" width="32" style="436" bestFit="1" customWidth="1"/>
    <col min="10" max="10" width="18" style="436" customWidth="1"/>
    <col min="11" max="19" width="14.1640625" style="436" customWidth="1"/>
    <col min="20" max="20" width="9.1640625" style="436"/>
    <col min="21" max="21" width="32" style="436" bestFit="1" customWidth="1"/>
    <col min="22" max="22" width="18" style="436" customWidth="1"/>
    <col min="23" max="31" width="14.1640625" style="436" customWidth="1"/>
    <col min="32" max="32" width="9.1640625" style="436"/>
    <col min="33" max="33" width="32" style="436" bestFit="1" customWidth="1"/>
    <col min="34" max="34" width="18" style="436" customWidth="1"/>
    <col min="35" max="43" width="14.1640625" style="436" customWidth="1"/>
    <col min="44" max="16384" width="9.1640625" style="436"/>
  </cols>
  <sheetData>
    <row r="2" spans="2:34">
      <c r="B2" s="434"/>
      <c r="C2" s="435"/>
      <c r="I2" s="437"/>
      <c r="U2" s="437"/>
      <c r="AG2" s="437"/>
    </row>
    <row r="3" spans="2:34">
      <c r="B3" s="415" t="s">
        <v>714</v>
      </c>
      <c r="C3" s="415"/>
      <c r="I3" s="438"/>
      <c r="J3" s="438"/>
      <c r="U3" s="438"/>
      <c r="V3" s="438"/>
      <c r="AG3" s="438"/>
      <c r="AH3" s="438"/>
    </row>
    <row r="4" spans="2:34">
      <c r="B4" s="436" t="s">
        <v>778</v>
      </c>
      <c r="C4" s="1102">
        <v>44742</v>
      </c>
      <c r="J4" s="439"/>
      <c r="V4" s="439"/>
      <c r="AH4" s="439"/>
    </row>
    <row r="5" spans="2:34">
      <c r="C5" s="439"/>
      <c r="J5" s="439"/>
      <c r="V5" s="439"/>
      <c r="AH5" s="439"/>
    </row>
    <row r="6" spans="2:34" ht="12.75" customHeight="1">
      <c r="B6" s="440" t="s">
        <v>717</v>
      </c>
      <c r="C6" s="441" t="s">
        <v>718</v>
      </c>
      <c r="J6" s="439"/>
      <c r="V6" s="439"/>
      <c r="AH6" s="439"/>
    </row>
    <row r="7" spans="2:34">
      <c r="B7" s="442" t="s">
        <v>805</v>
      </c>
      <c r="C7" s="443" t="s">
        <v>719</v>
      </c>
      <c r="J7" s="439"/>
      <c r="V7" s="439"/>
      <c r="AH7" s="439"/>
    </row>
    <row r="8" spans="2:34">
      <c r="B8" s="444" t="s">
        <v>806</v>
      </c>
      <c r="C8" s="445">
        <v>1</v>
      </c>
      <c r="J8" s="439"/>
      <c r="V8" s="439"/>
      <c r="AH8" s="439"/>
    </row>
    <row r="9" spans="2:34">
      <c r="C9" s="439"/>
      <c r="J9" s="439"/>
      <c r="V9" s="439"/>
      <c r="AH9" s="439"/>
    </row>
    <row r="10" spans="2:34">
      <c r="C10" s="439"/>
      <c r="J10" s="439"/>
      <c r="V10" s="439"/>
      <c r="AH10" s="439"/>
    </row>
    <row r="11" spans="2:34">
      <c r="B11" s="436" t="s">
        <v>113</v>
      </c>
      <c r="C11" s="446">
        <v>2022</v>
      </c>
      <c r="J11" s="446"/>
      <c r="V11" s="446"/>
      <c r="AH11" s="446"/>
    </row>
    <row r="12" spans="2:34">
      <c r="B12" s="436" t="s">
        <v>807</v>
      </c>
      <c r="C12" s="447">
        <v>0.90505750385777295</v>
      </c>
      <c r="J12" s="447"/>
      <c r="V12" s="447"/>
      <c r="AH12" s="447"/>
    </row>
    <row r="13" spans="2:34">
      <c r="B13" s="436" t="s">
        <v>810</v>
      </c>
      <c r="C13" s="447">
        <v>0.64279413329824509</v>
      </c>
      <c r="J13" s="447"/>
      <c r="V13" s="447"/>
      <c r="AH13" s="447"/>
    </row>
    <row r="14" spans="2:34">
      <c r="B14" s="436" t="s">
        <v>809</v>
      </c>
      <c r="C14" s="448">
        <v>0.13562848186052254</v>
      </c>
      <c r="J14" s="448"/>
      <c r="V14" s="448"/>
      <c r="AH14" s="448"/>
    </row>
    <row r="15" spans="2:34" ht="13" thickBot="1">
      <c r="B15" s="449" t="s">
        <v>808</v>
      </c>
      <c r="C15" s="450">
        <v>0.55412906922761163</v>
      </c>
      <c r="J15" s="448"/>
      <c r="V15" s="448"/>
      <c r="AH15" s="448"/>
    </row>
    <row r="16" spans="2:34" ht="13" thickTop="1">
      <c r="C16" s="439"/>
      <c r="J16" s="439"/>
      <c r="V16" s="439"/>
      <c r="AH16" s="439"/>
    </row>
    <row r="17" spans="2:7">
      <c r="B17" s="437"/>
      <c r="C17" s="451"/>
      <c r="D17" s="453"/>
      <c r="E17" s="454"/>
      <c r="F17" s="452"/>
      <c r="G17" s="452"/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0EA31-1FF4-4086-AE2F-D73C8FE3221B}">
  <dimension ref="A2:J2058"/>
  <sheetViews>
    <sheetView workbookViewId="0">
      <selection activeCell="D4" sqref="D4"/>
    </sheetView>
  </sheetViews>
  <sheetFormatPr baseColWidth="10" defaultColWidth="0" defaultRowHeight="12"/>
  <cols>
    <col min="1" max="1" width="9.1640625" style="424" customWidth="1"/>
    <col min="2" max="2" width="12.33203125" style="424" customWidth="1"/>
    <col min="3" max="3" width="11.5" style="424" customWidth="1"/>
    <col min="4" max="6" width="9.1640625" style="424" customWidth="1"/>
    <col min="7" max="8" width="10.5" style="424" hidden="1" customWidth="1"/>
    <col min="9" max="9" width="9.1640625" style="424" hidden="1" customWidth="1"/>
    <col min="10" max="10" width="10.5" style="424" hidden="1" customWidth="1"/>
    <col min="11" max="16384" width="9.1640625" style="424" hidden="1"/>
  </cols>
  <sheetData>
    <row r="2" spans="2:7">
      <c r="B2" s="421"/>
      <c r="C2" s="422"/>
      <c r="D2" s="421"/>
    </row>
    <row r="3" spans="2:7">
      <c r="B3" s="415" t="s">
        <v>714</v>
      </c>
      <c r="C3" s="415"/>
      <c r="D3" s="415"/>
    </row>
    <row r="4" spans="2:7">
      <c r="B4" s="424" t="s">
        <v>778</v>
      </c>
      <c r="C4" s="425"/>
      <c r="D4" s="1101">
        <v>44742</v>
      </c>
      <c r="G4" s="455"/>
    </row>
    <row r="5" spans="2:7">
      <c r="B5" s="424" t="s">
        <v>785</v>
      </c>
      <c r="C5" s="425" t="s">
        <v>786</v>
      </c>
      <c r="D5" s="425" t="s">
        <v>787</v>
      </c>
    </row>
    <row r="6" spans="2:7">
      <c r="B6" s="424" t="s">
        <v>788</v>
      </c>
      <c r="C6" s="425">
        <v>44377</v>
      </c>
      <c r="D6" s="425">
        <v>44012</v>
      </c>
    </row>
    <row r="7" spans="2:7" ht="13" thickBot="1">
      <c r="B7" s="428" t="s">
        <v>804</v>
      </c>
      <c r="C7" s="429">
        <v>3.2170384615384601E-2</v>
      </c>
      <c r="D7" s="429">
        <v>3.0898275862068957E-2</v>
      </c>
    </row>
    <row r="8" spans="2:7" ht="13" thickTop="1">
      <c r="C8" s="456"/>
    </row>
    <row r="10" spans="2:7" ht="13">
      <c r="B10" s="457" t="s">
        <v>811</v>
      </c>
      <c r="C10" s="458" t="s">
        <v>812</v>
      </c>
      <c r="D10" s="458" t="s">
        <v>332</v>
      </c>
    </row>
    <row r="11" spans="2:7">
      <c r="B11" s="459">
        <v>44803</v>
      </c>
      <c r="C11" s="460">
        <v>293</v>
      </c>
      <c r="D11" s="461">
        <v>2.93</v>
      </c>
    </row>
    <row r="12" spans="2:7">
      <c r="B12" s="459">
        <v>44802</v>
      </c>
      <c r="C12" s="460">
        <v>297</v>
      </c>
      <c r="D12" s="461">
        <v>2.97</v>
      </c>
    </row>
    <row r="13" spans="2:7">
      <c r="B13" s="459">
        <v>44799</v>
      </c>
      <c r="C13" s="460">
        <v>291</v>
      </c>
      <c r="D13" s="461">
        <v>2.91</v>
      </c>
    </row>
    <row r="14" spans="2:7">
      <c r="B14" s="459">
        <v>44798</v>
      </c>
      <c r="C14" s="460">
        <v>288</v>
      </c>
      <c r="D14" s="461">
        <v>2.88</v>
      </c>
    </row>
    <row r="15" spans="2:7">
      <c r="B15" s="459">
        <v>44797</v>
      </c>
      <c r="C15" s="460">
        <v>288</v>
      </c>
      <c r="D15" s="461">
        <v>2.88</v>
      </c>
    </row>
    <row r="16" spans="2:7">
      <c r="B16" s="459">
        <v>44796</v>
      </c>
      <c r="C16" s="460">
        <v>299</v>
      </c>
      <c r="D16" s="461">
        <v>2.99</v>
      </c>
    </row>
    <row r="17" spans="2:4">
      <c r="B17" s="459">
        <v>44795</v>
      </c>
      <c r="C17" s="460">
        <v>303</v>
      </c>
      <c r="D17" s="461">
        <v>3.03</v>
      </c>
    </row>
    <row r="18" spans="2:4">
      <c r="B18" s="459">
        <v>44792</v>
      </c>
      <c r="C18" s="460">
        <v>297</v>
      </c>
      <c r="D18" s="461">
        <v>2.97</v>
      </c>
    </row>
    <row r="19" spans="2:4">
      <c r="B19" s="459">
        <v>44791</v>
      </c>
      <c r="C19" s="460">
        <v>292</v>
      </c>
      <c r="D19" s="461">
        <v>2.92</v>
      </c>
    </row>
    <row r="20" spans="2:4">
      <c r="B20" s="459">
        <v>44790</v>
      </c>
      <c r="C20" s="460">
        <v>295</v>
      </c>
      <c r="D20" s="461">
        <v>2.95</v>
      </c>
    </row>
    <row r="21" spans="2:4">
      <c r="B21" s="459">
        <v>44789</v>
      </c>
      <c r="C21" s="460">
        <v>291</v>
      </c>
      <c r="D21" s="461">
        <v>2.91</v>
      </c>
    </row>
    <row r="22" spans="2:4">
      <c r="B22" s="459">
        <v>44788</v>
      </c>
      <c r="C22" s="460">
        <v>286</v>
      </c>
      <c r="D22" s="461">
        <v>2.86</v>
      </c>
    </row>
    <row r="23" spans="2:4">
      <c r="B23" s="459">
        <v>44785</v>
      </c>
      <c r="C23" s="460">
        <v>285</v>
      </c>
      <c r="D23" s="461">
        <v>2.85</v>
      </c>
    </row>
    <row r="24" spans="2:4">
      <c r="B24" s="459">
        <v>44784</v>
      </c>
      <c r="C24" s="460">
        <v>282</v>
      </c>
      <c r="D24" s="461">
        <v>2.82</v>
      </c>
    </row>
    <row r="25" spans="2:4">
      <c r="B25" s="459">
        <v>44783</v>
      </c>
      <c r="C25" s="460">
        <v>290</v>
      </c>
      <c r="D25" s="461">
        <v>2.9</v>
      </c>
    </row>
    <row r="26" spans="2:4">
      <c r="B26" s="459">
        <v>44782</v>
      </c>
      <c r="C26" s="460">
        <v>305</v>
      </c>
      <c r="D26" s="461">
        <v>3.05</v>
      </c>
    </row>
    <row r="27" spans="2:4">
      <c r="B27" s="459">
        <v>44781</v>
      </c>
      <c r="C27" s="460">
        <v>294</v>
      </c>
      <c r="D27" s="461">
        <v>2.94</v>
      </c>
    </row>
    <row r="28" spans="2:4">
      <c r="B28" s="459">
        <v>44778</v>
      </c>
      <c r="C28" s="460">
        <v>297</v>
      </c>
      <c r="D28" s="461">
        <v>2.97</v>
      </c>
    </row>
    <row r="29" spans="2:4">
      <c r="B29" s="459">
        <v>44777</v>
      </c>
      <c r="C29" s="460">
        <v>300</v>
      </c>
      <c r="D29" s="461">
        <v>3</v>
      </c>
    </row>
    <row r="30" spans="2:4">
      <c r="B30" s="459">
        <v>44776</v>
      </c>
      <c r="C30" s="460">
        <v>311</v>
      </c>
      <c r="D30" s="461">
        <v>3.11</v>
      </c>
    </row>
    <row r="31" spans="2:4">
      <c r="B31" s="459">
        <v>44775</v>
      </c>
      <c r="C31" s="460">
        <v>307</v>
      </c>
      <c r="D31" s="461">
        <v>3.07</v>
      </c>
    </row>
    <row r="32" spans="2:4">
      <c r="B32" s="459">
        <v>44774</v>
      </c>
      <c r="C32" s="460">
        <v>312</v>
      </c>
      <c r="D32" s="461">
        <v>3.12</v>
      </c>
    </row>
    <row r="33" spans="2:4">
      <c r="B33" s="459">
        <v>44771</v>
      </c>
      <c r="C33" s="460">
        <v>305</v>
      </c>
      <c r="D33" s="461">
        <v>3.05</v>
      </c>
    </row>
    <row r="34" spans="2:4">
      <c r="B34" s="459">
        <v>44770</v>
      </c>
      <c r="C34" s="460">
        <v>317</v>
      </c>
      <c r="D34" s="461">
        <v>3.17</v>
      </c>
    </row>
    <row r="35" spans="2:4">
      <c r="B35" s="459">
        <v>44769</v>
      </c>
      <c r="C35" s="460">
        <v>329</v>
      </c>
      <c r="D35" s="461">
        <v>3.29</v>
      </c>
    </row>
    <row r="36" spans="2:4">
      <c r="B36" s="459">
        <v>44768</v>
      </c>
      <c r="C36" s="460">
        <v>334</v>
      </c>
      <c r="D36" s="461">
        <v>3.34</v>
      </c>
    </row>
    <row r="37" spans="2:4">
      <c r="B37" s="459">
        <v>44767</v>
      </c>
      <c r="C37" s="460">
        <v>332</v>
      </c>
      <c r="D37" s="461">
        <v>3.32</v>
      </c>
    </row>
    <row r="38" spans="2:4">
      <c r="B38" s="459">
        <v>44764</v>
      </c>
      <c r="C38" s="460">
        <v>339</v>
      </c>
      <c r="D38" s="461">
        <v>3.39</v>
      </c>
    </row>
    <row r="39" spans="2:4">
      <c r="B39" s="459">
        <v>44763</v>
      </c>
      <c r="C39" s="460">
        <v>337</v>
      </c>
      <c r="D39" s="461">
        <v>3.37</v>
      </c>
    </row>
    <row r="40" spans="2:4">
      <c r="B40" s="459">
        <v>44762</v>
      </c>
      <c r="C40" s="460">
        <v>331</v>
      </c>
      <c r="D40" s="461">
        <v>3.31</v>
      </c>
    </row>
    <row r="41" spans="2:4">
      <c r="B41" s="459">
        <v>44761</v>
      </c>
      <c r="C41" s="460">
        <v>345</v>
      </c>
      <c r="D41" s="461">
        <v>3.45</v>
      </c>
    </row>
    <row r="42" spans="2:4">
      <c r="B42" s="459">
        <v>44760</v>
      </c>
      <c r="C42" s="460">
        <v>364</v>
      </c>
      <c r="D42" s="461">
        <v>3.64</v>
      </c>
    </row>
    <row r="43" spans="2:4">
      <c r="B43" s="459">
        <v>44757</v>
      </c>
      <c r="C43" s="460">
        <v>376</v>
      </c>
      <c r="D43" s="461">
        <v>3.76</v>
      </c>
    </row>
    <row r="44" spans="2:4">
      <c r="B44" s="459">
        <v>44755</v>
      </c>
      <c r="C44" s="460">
        <v>376</v>
      </c>
      <c r="D44" s="461">
        <v>3.76</v>
      </c>
    </row>
    <row r="45" spans="2:4">
      <c r="B45" s="459">
        <v>44754</v>
      </c>
      <c r="C45" s="460">
        <v>367</v>
      </c>
      <c r="D45" s="461">
        <v>3.67</v>
      </c>
    </row>
    <row r="46" spans="2:4">
      <c r="B46" s="459">
        <v>44753</v>
      </c>
      <c r="C46" s="460">
        <v>359</v>
      </c>
      <c r="D46" s="461">
        <v>3.59</v>
      </c>
    </row>
    <row r="47" spans="2:4">
      <c r="B47" s="459">
        <v>44750</v>
      </c>
      <c r="C47" s="460">
        <v>349</v>
      </c>
      <c r="D47" s="461">
        <v>3.49</v>
      </c>
    </row>
    <row r="48" spans="2:4">
      <c r="B48" s="459">
        <v>44749</v>
      </c>
      <c r="C48" s="460">
        <v>352</v>
      </c>
      <c r="D48" s="461">
        <v>3.52</v>
      </c>
    </row>
    <row r="49" spans="2:4">
      <c r="B49" s="459">
        <v>44748</v>
      </c>
      <c r="C49" s="460">
        <v>357</v>
      </c>
      <c r="D49" s="461">
        <v>3.57</v>
      </c>
    </row>
    <row r="50" spans="2:4">
      <c r="B50" s="459">
        <v>44747</v>
      </c>
      <c r="C50" s="460">
        <v>369</v>
      </c>
      <c r="D50" s="461">
        <v>3.69</v>
      </c>
    </row>
    <row r="51" spans="2:4">
      <c r="B51" s="459">
        <v>44746</v>
      </c>
      <c r="C51" s="460">
        <v>362</v>
      </c>
      <c r="D51" s="461">
        <v>3.62</v>
      </c>
    </row>
    <row r="52" spans="2:4">
      <c r="B52" s="459">
        <v>44743</v>
      </c>
      <c r="C52" s="460">
        <v>362</v>
      </c>
      <c r="D52" s="461">
        <v>3.62</v>
      </c>
    </row>
    <row r="53" spans="2:4">
      <c r="B53" s="459">
        <v>44742</v>
      </c>
      <c r="C53" s="460">
        <v>364</v>
      </c>
      <c r="D53" s="461">
        <v>3.64</v>
      </c>
    </row>
    <row r="54" spans="2:4">
      <c r="B54" s="459">
        <v>44741</v>
      </c>
      <c r="C54" s="460">
        <v>365</v>
      </c>
      <c r="D54" s="461">
        <v>3.65</v>
      </c>
    </row>
    <row r="55" spans="2:4">
      <c r="B55" s="459">
        <v>44740</v>
      </c>
      <c r="C55" s="460">
        <v>356</v>
      </c>
      <c r="D55" s="461">
        <v>3.56</v>
      </c>
    </row>
    <row r="56" spans="2:4">
      <c r="B56" s="459">
        <v>44739</v>
      </c>
      <c r="C56" s="460">
        <v>340</v>
      </c>
      <c r="D56" s="461">
        <v>3.4</v>
      </c>
    </row>
    <row r="57" spans="2:4">
      <c r="B57" s="459">
        <v>44736</v>
      </c>
      <c r="C57" s="460">
        <v>343</v>
      </c>
      <c r="D57" s="461">
        <v>3.43</v>
      </c>
    </row>
    <row r="58" spans="2:4">
      <c r="B58" s="459">
        <v>44735</v>
      </c>
      <c r="C58" s="460">
        <v>347</v>
      </c>
      <c r="D58" s="461">
        <v>3.47</v>
      </c>
    </row>
    <row r="59" spans="2:4">
      <c r="B59" s="459">
        <v>44734</v>
      </c>
      <c r="C59" s="460">
        <v>347</v>
      </c>
      <c r="D59" s="461">
        <v>3.47</v>
      </c>
    </row>
    <row r="60" spans="2:4">
      <c r="B60" s="459">
        <v>44733</v>
      </c>
      <c r="C60" s="460">
        <v>342</v>
      </c>
      <c r="D60" s="461">
        <v>3.42</v>
      </c>
    </row>
    <row r="61" spans="2:4">
      <c r="B61" s="459">
        <v>44732</v>
      </c>
      <c r="C61" s="460">
        <v>346</v>
      </c>
      <c r="D61" s="461">
        <v>3.46</v>
      </c>
    </row>
    <row r="62" spans="2:4">
      <c r="B62" s="459">
        <v>44729</v>
      </c>
      <c r="C62" s="460">
        <v>346</v>
      </c>
      <c r="D62" s="461">
        <v>3.46</v>
      </c>
    </row>
    <row r="63" spans="2:4">
      <c r="B63" s="459">
        <v>44728</v>
      </c>
      <c r="C63" s="460">
        <v>348</v>
      </c>
      <c r="D63" s="461">
        <v>3.48</v>
      </c>
    </row>
    <row r="64" spans="2:4">
      <c r="B64" s="459">
        <v>44727</v>
      </c>
      <c r="C64" s="460">
        <v>336</v>
      </c>
      <c r="D64" s="461">
        <v>3.36</v>
      </c>
    </row>
    <row r="65" spans="2:4">
      <c r="B65" s="459">
        <v>44726</v>
      </c>
      <c r="C65" s="460">
        <v>338</v>
      </c>
      <c r="D65" s="461">
        <v>3.38</v>
      </c>
    </row>
    <row r="66" spans="2:4">
      <c r="B66" s="459">
        <v>44725</v>
      </c>
      <c r="C66" s="460">
        <v>338</v>
      </c>
      <c r="D66" s="461">
        <v>3.38</v>
      </c>
    </row>
    <row r="67" spans="2:4">
      <c r="B67" s="459">
        <v>44722</v>
      </c>
      <c r="C67" s="460">
        <v>325</v>
      </c>
      <c r="D67" s="461">
        <v>3.25</v>
      </c>
    </row>
    <row r="68" spans="2:4">
      <c r="B68" s="459">
        <v>44721</v>
      </c>
      <c r="C68" s="460">
        <v>318</v>
      </c>
      <c r="D68" s="461">
        <v>3.18</v>
      </c>
    </row>
    <row r="69" spans="2:4">
      <c r="B69" s="459">
        <v>44720</v>
      </c>
      <c r="C69" s="460">
        <v>312</v>
      </c>
      <c r="D69" s="461">
        <v>3.12</v>
      </c>
    </row>
    <row r="70" spans="2:4">
      <c r="B70" s="459">
        <v>44719</v>
      </c>
      <c r="C70" s="460">
        <v>311</v>
      </c>
      <c r="D70" s="461">
        <v>3.11</v>
      </c>
    </row>
    <row r="71" spans="2:4">
      <c r="B71" s="459">
        <v>44718</v>
      </c>
      <c r="C71" s="460">
        <v>307</v>
      </c>
      <c r="D71" s="461">
        <v>3.07</v>
      </c>
    </row>
    <row r="72" spans="2:4">
      <c r="B72" s="459">
        <v>44715</v>
      </c>
      <c r="C72" s="460">
        <v>309</v>
      </c>
      <c r="D72" s="461">
        <v>3.09</v>
      </c>
    </row>
    <row r="73" spans="2:4">
      <c r="B73" s="459">
        <v>44714</v>
      </c>
      <c r="C73" s="460">
        <v>305</v>
      </c>
      <c r="D73" s="461">
        <v>3.05</v>
      </c>
    </row>
    <row r="74" spans="2:4">
      <c r="B74" s="459">
        <v>44713</v>
      </c>
      <c r="C74" s="460">
        <v>302</v>
      </c>
      <c r="D74" s="461">
        <v>3.02</v>
      </c>
    </row>
    <row r="75" spans="2:4">
      <c r="B75" s="459">
        <v>44712</v>
      </c>
      <c r="C75" s="460">
        <v>300</v>
      </c>
      <c r="D75" s="461">
        <v>3</v>
      </c>
    </row>
    <row r="76" spans="2:4">
      <c r="B76" s="459">
        <v>44711</v>
      </c>
      <c r="C76" s="460">
        <v>305</v>
      </c>
      <c r="D76" s="461">
        <v>3.05</v>
      </c>
    </row>
    <row r="77" spans="2:4">
      <c r="B77" s="459">
        <v>44708</v>
      </c>
      <c r="C77" s="460">
        <v>305</v>
      </c>
      <c r="D77" s="461">
        <v>3.05</v>
      </c>
    </row>
    <row r="78" spans="2:4">
      <c r="B78" s="459">
        <v>44707</v>
      </c>
      <c r="C78" s="460">
        <v>310</v>
      </c>
      <c r="D78" s="461">
        <v>3.1</v>
      </c>
    </row>
    <row r="79" spans="2:4">
      <c r="B79" s="459">
        <v>44706</v>
      </c>
      <c r="C79" s="460">
        <v>316</v>
      </c>
      <c r="D79" s="461">
        <v>3.16</v>
      </c>
    </row>
    <row r="80" spans="2:4">
      <c r="B80" s="459">
        <v>44705</v>
      </c>
      <c r="C80" s="460">
        <v>330</v>
      </c>
      <c r="D80" s="461">
        <v>3.3</v>
      </c>
    </row>
    <row r="81" spans="2:4">
      <c r="B81" s="459">
        <v>44704</v>
      </c>
      <c r="C81" s="460">
        <v>325</v>
      </c>
      <c r="D81" s="461">
        <v>3.25</v>
      </c>
    </row>
    <row r="82" spans="2:4">
      <c r="B82" s="459">
        <v>44701</v>
      </c>
      <c r="C82" s="460">
        <v>332</v>
      </c>
      <c r="D82" s="461">
        <v>3.32</v>
      </c>
    </row>
    <row r="83" spans="2:4">
      <c r="B83" s="459">
        <v>44700</v>
      </c>
      <c r="C83" s="460">
        <v>326</v>
      </c>
      <c r="D83" s="461">
        <v>3.26</v>
      </c>
    </row>
    <row r="84" spans="2:4">
      <c r="B84" s="459">
        <v>44699</v>
      </c>
      <c r="C84" s="460">
        <v>328</v>
      </c>
      <c r="D84" s="461">
        <v>3.28</v>
      </c>
    </row>
    <row r="85" spans="2:4">
      <c r="B85" s="459">
        <v>44698</v>
      </c>
      <c r="C85" s="460">
        <v>315</v>
      </c>
      <c r="D85" s="461">
        <v>3.15</v>
      </c>
    </row>
    <row r="86" spans="2:4">
      <c r="B86" s="459">
        <v>44697</v>
      </c>
      <c r="C86" s="460">
        <v>319</v>
      </c>
      <c r="D86" s="461">
        <v>3.19</v>
      </c>
    </row>
    <row r="87" spans="2:4">
      <c r="B87" s="459">
        <v>44694</v>
      </c>
      <c r="C87" s="460">
        <v>314</v>
      </c>
      <c r="D87" s="461">
        <v>3.14</v>
      </c>
    </row>
    <row r="88" spans="2:4">
      <c r="B88" s="459">
        <v>44693</v>
      </c>
      <c r="C88" s="460">
        <v>318</v>
      </c>
      <c r="D88" s="461">
        <v>3.18</v>
      </c>
    </row>
    <row r="89" spans="2:4">
      <c r="B89" s="459">
        <v>44692</v>
      </c>
      <c r="C89" s="460">
        <v>316</v>
      </c>
      <c r="D89" s="461">
        <v>3.16</v>
      </c>
    </row>
    <row r="90" spans="2:4">
      <c r="B90" s="459">
        <v>44691</v>
      </c>
      <c r="C90" s="460">
        <v>315</v>
      </c>
      <c r="D90" s="461">
        <v>3.15</v>
      </c>
    </row>
    <row r="91" spans="2:4">
      <c r="B91" s="459">
        <v>44690</v>
      </c>
      <c r="C91" s="460">
        <v>323</v>
      </c>
      <c r="D91" s="461">
        <v>3.23</v>
      </c>
    </row>
    <row r="92" spans="2:4">
      <c r="B92" s="459">
        <v>44687</v>
      </c>
      <c r="C92" s="460">
        <v>301</v>
      </c>
      <c r="D92" s="461">
        <v>3.01</v>
      </c>
    </row>
    <row r="93" spans="2:4">
      <c r="B93" s="459">
        <v>44686</v>
      </c>
      <c r="C93" s="460">
        <v>299</v>
      </c>
      <c r="D93" s="461">
        <v>2.99</v>
      </c>
    </row>
    <row r="94" spans="2:4">
      <c r="B94" s="459">
        <v>44685</v>
      </c>
      <c r="C94" s="460">
        <v>300</v>
      </c>
      <c r="D94" s="461">
        <v>3</v>
      </c>
    </row>
    <row r="95" spans="2:4">
      <c r="B95" s="459">
        <v>44684</v>
      </c>
      <c r="C95" s="460">
        <v>302</v>
      </c>
      <c r="D95" s="461">
        <v>3.02</v>
      </c>
    </row>
    <row r="96" spans="2:4">
      <c r="B96" s="459">
        <v>44683</v>
      </c>
      <c r="C96" s="460">
        <v>310</v>
      </c>
      <c r="D96" s="461">
        <v>3.1</v>
      </c>
    </row>
    <row r="97" spans="2:4">
      <c r="B97" s="459">
        <v>44680</v>
      </c>
      <c r="C97" s="460">
        <v>306</v>
      </c>
      <c r="D97" s="461">
        <v>3.06</v>
      </c>
    </row>
    <row r="98" spans="2:4">
      <c r="B98" s="459">
        <v>44679</v>
      </c>
      <c r="C98" s="460">
        <v>303</v>
      </c>
      <c r="D98" s="461">
        <v>3.03</v>
      </c>
    </row>
    <row r="99" spans="2:4">
      <c r="B99" s="459">
        <v>44678</v>
      </c>
      <c r="C99" s="460">
        <v>297</v>
      </c>
      <c r="D99" s="461">
        <v>2.97</v>
      </c>
    </row>
    <row r="100" spans="2:4">
      <c r="B100" s="459">
        <v>44677</v>
      </c>
      <c r="C100" s="460">
        <v>298</v>
      </c>
      <c r="D100" s="461">
        <v>2.98</v>
      </c>
    </row>
    <row r="101" spans="2:4">
      <c r="B101" s="459">
        <v>44676</v>
      </c>
      <c r="C101" s="460">
        <v>295</v>
      </c>
      <c r="D101" s="461">
        <v>2.95</v>
      </c>
    </row>
    <row r="102" spans="2:4">
      <c r="B102" s="459">
        <v>44673</v>
      </c>
      <c r="C102" s="460">
        <v>293</v>
      </c>
      <c r="D102" s="461">
        <v>2.93</v>
      </c>
    </row>
    <row r="103" spans="2:4">
      <c r="B103" s="459">
        <v>44672</v>
      </c>
      <c r="C103" s="460">
        <v>288</v>
      </c>
      <c r="D103" s="461">
        <v>2.88</v>
      </c>
    </row>
    <row r="104" spans="2:4">
      <c r="B104" s="459">
        <v>44671</v>
      </c>
      <c r="C104" s="460">
        <v>283</v>
      </c>
      <c r="D104" s="461">
        <v>2.83</v>
      </c>
    </row>
    <row r="105" spans="2:4">
      <c r="B105" s="459">
        <v>44670</v>
      </c>
      <c r="C105" s="460">
        <v>283</v>
      </c>
      <c r="D105" s="461">
        <v>2.83</v>
      </c>
    </row>
    <row r="106" spans="2:4">
      <c r="B106" s="459">
        <v>44669</v>
      </c>
      <c r="C106" s="460">
        <v>284</v>
      </c>
      <c r="D106" s="461">
        <v>2.84</v>
      </c>
    </row>
    <row r="107" spans="2:4">
      <c r="B107" s="459">
        <v>44665</v>
      </c>
      <c r="C107" s="460">
        <v>284</v>
      </c>
      <c r="D107" s="461">
        <v>2.84</v>
      </c>
    </row>
    <row r="108" spans="2:4">
      <c r="B108" s="459">
        <v>44664</v>
      </c>
      <c r="C108" s="460">
        <v>296</v>
      </c>
      <c r="D108" s="461">
        <v>2.96</v>
      </c>
    </row>
    <row r="109" spans="2:4">
      <c r="B109" s="459">
        <v>44663</v>
      </c>
      <c r="C109" s="460">
        <v>301</v>
      </c>
      <c r="D109" s="461">
        <v>3.01</v>
      </c>
    </row>
    <row r="110" spans="2:4">
      <c r="B110" s="459">
        <v>44662</v>
      </c>
      <c r="C110" s="460">
        <v>300</v>
      </c>
      <c r="D110" s="461">
        <v>3</v>
      </c>
    </row>
    <row r="111" spans="2:4">
      <c r="B111" s="459">
        <v>44659</v>
      </c>
      <c r="C111" s="460">
        <v>294</v>
      </c>
      <c r="D111" s="461">
        <v>2.94</v>
      </c>
    </row>
    <row r="112" spans="2:4">
      <c r="B112" s="459">
        <v>44658</v>
      </c>
      <c r="C112" s="460">
        <v>291</v>
      </c>
      <c r="D112" s="461">
        <v>2.91</v>
      </c>
    </row>
    <row r="113" spans="2:4">
      <c r="B113" s="459">
        <v>44657</v>
      </c>
      <c r="C113" s="460">
        <v>292</v>
      </c>
      <c r="D113" s="461">
        <v>2.92</v>
      </c>
    </row>
    <row r="114" spans="2:4">
      <c r="B114" s="459">
        <v>44656</v>
      </c>
      <c r="C114" s="460">
        <v>283</v>
      </c>
      <c r="D114" s="461">
        <v>2.83</v>
      </c>
    </row>
    <row r="115" spans="2:4">
      <c r="B115" s="459">
        <v>44655</v>
      </c>
      <c r="C115" s="460">
        <v>290</v>
      </c>
      <c r="D115" s="461">
        <v>2.9</v>
      </c>
    </row>
    <row r="116" spans="2:4">
      <c r="B116" s="459">
        <v>44652</v>
      </c>
      <c r="C116" s="460">
        <v>295</v>
      </c>
      <c r="D116" s="461">
        <v>2.95</v>
      </c>
    </row>
    <row r="117" spans="2:4">
      <c r="B117" s="459">
        <v>44651</v>
      </c>
      <c r="C117" s="460">
        <v>294</v>
      </c>
      <c r="D117" s="461">
        <v>2.94</v>
      </c>
    </row>
    <row r="118" spans="2:4">
      <c r="B118" s="459">
        <v>44650</v>
      </c>
      <c r="C118" s="460">
        <v>294</v>
      </c>
      <c r="D118" s="461">
        <v>2.94</v>
      </c>
    </row>
    <row r="119" spans="2:4">
      <c r="B119" s="459">
        <v>44649</v>
      </c>
      <c r="C119" s="460">
        <v>300</v>
      </c>
      <c r="D119" s="461">
        <v>3</v>
      </c>
    </row>
    <row r="120" spans="2:4">
      <c r="B120" s="459">
        <v>44648</v>
      </c>
      <c r="C120" s="460">
        <v>301</v>
      </c>
      <c r="D120" s="460">
        <v>3.01</v>
      </c>
    </row>
    <row r="121" spans="2:4">
      <c r="B121" s="459">
        <v>44645</v>
      </c>
      <c r="C121" s="460">
        <v>301</v>
      </c>
      <c r="D121" s="460">
        <v>3.01</v>
      </c>
    </row>
    <row r="122" spans="2:4">
      <c r="B122" s="459">
        <v>44644</v>
      </c>
      <c r="C122" s="460">
        <v>313</v>
      </c>
      <c r="D122" s="460">
        <v>3.13</v>
      </c>
    </row>
    <row r="123" spans="2:4">
      <c r="B123" s="459">
        <v>44643</v>
      </c>
      <c r="C123" s="460">
        <v>320</v>
      </c>
      <c r="D123" s="460">
        <v>3.2</v>
      </c>
    </row>
    <row r="124" spans="2:4">
      <c r="B124" s="459">
        <v>44642</v>
      </c>
      <c r="C124" s="460">
        <v>309</v>
      </c>
      <c r="D124" s="460">
        <v>3.09</v>
      </c>
    </row>
    <row r="125" spans="2:4">
      <c r="B125" s="459">
        <v>44641</v>
      </c>
      <c r="C125" s="460">
        <v>309</v>
      </c>
      <c r="D125" s="460">
        <v>3.09</v>
      </c>
    </row>
    <row r="126" spans="2:4">
      <c r="B126" s="459">
        <v>44638</v>
      </c>
      <c r="C126" s="460">
        <v>313</v>
      </c>
      <c r="D126" s="460">
        <v>3.13</v>
      </c>
    </row>
    <row r="127" spans="2:4">
      <c r="B127" s="459">
        <v>44637</v>
      </c>
      <c r="C127" s="460">
        <v>310</v>
      </c>
      <c r="D127" s="460">
        <v>3.1</v>
      </c>
    </row>
    <row r="128" spans="2:4">
      <c r="B128" s="459">
        <v>44636</v>
      </c>
      <c r="C128" s="460">
        <v>324</v>
      </c>
      <c r="D128" s="460">
        <v>3.24</v>
      </c>
    </row>
    <row r="129" spans="2:4">
      <c r="B129" s="459">
        <v>44635</v>
      </c>
      <c r="C129" s="460">
        <v>331</v>
      </c>
      <c r="D129" s="460">
        <v>3.31</v>
      </c>
    </row>
    <row r="130" spans="2:4">
      <c r="B130" s="459">
        <v>44634</v>
      </c>
      <c r="C130" s="460">
        <v>331</v>
      </c>
      <c r="D130" s="460">
        <v>3.31</v>
      </c>
    </row>
    <row r="131" spans="2:4">
      <c r="B131" s="459">
        <v>44631</v>
      </c>
      <c r="C131" s="460">
        <v>330</v>
      </c>
      <c r="D131" s="460">
        <v>3.3</v>
      </c>
    </row>
    <row r="132" spans="2:4">
      <c r="B132" s="459">
        <v>44630</v>
      </c>
      <c r="C132" s="460">
        <v>332</v>
      </c>
      <c r="D132" s="460">
        <v>3.32</v>
      </c>
    </row>
    <row r="133" spans="2:4">
      <c r="B133" s="459">
        <v>44629</v>
      </c>
      <c r="C133" s="460">
        <v>332</v>
      </c>
      <c r="D133" s="460">
        <v>3.32</v>
      </c>
    </row>
    <row r="134" spans="2:4">
      <c r="B134" s="459">
        <v>44628</v>
      </c>
      <c r="C134" s="460">
        <v>346</v>
      </c>
      <c r="D134" s="460">
        <v>3.46</v>
      </c>
    </row>
    <row r="135" spans="2:4">
      <c r="B135" s="459">
        <v>44627</v>
      </c>
      <c r="C135" s="460">
        <v>347</v>
      </c>
      <c r="D135" s="460">
        <v>3.47</v>
      </c>
    </row>
    <row r="136" spans="2:4">
      <c r="B136" s="459">
        <v>44624</v>
      </c>
      <c r="C136" s="460">
        <v>343</v>
      </c>
      <c r="D136" s="460">
        <v>3.43</v>
      </c>
    </row>
    <row r="137" spans="2:4">
      <c r="B137" s="459">
        <v>44623</v>
      </c>
      <c r="C137" s="460">
        <v>330</v>
      </c>
      <c r="D137" s="460">
        <v>3.3</v>
      </c>
    </row>
    <row r="138" spans="2:4">
      <c r="B138" s="459">
        <v>44622</v>
      </c>
      <c r="C138" s="460">
        <v>327</v>
      </c>
      <c r="D138" s="460">
        <v>3.27</v>
      </c>
    </row>
    <row r="139" spans="2:4">
      <c r="B139" s="459">
        <v>44621</v>
      </c>
      <c r="C139" s="460">
        <v>339</v>
      </c>
      <c r="D139" s="460">
        <v>3.39</v>
      </c>
    </row>
    <row r="140" spans="2:4">
      <c r="B140" s="459">
        <v>44620</v>
      </c>
      <c r="C140" s="460">
        <v>338</v>
      </c>
      <c r="D140" s="460">
        <v>3.38</v>
      </c>
    </row>
    <row r="141" spans="2:4">
      <c r="B141" s="459">
        <v>44617</v>
      </c>
      <c r="C141" s="460">
        <v>328</v>
      </c>
      <c r="D141" s="460">
        <v>3.28</v>
      </c>
    </row>
    <row r="142" spans="2:4">
      <c r="B142" s="459">
        <v>44616</v>
      </c>
      <c r="C142" s="460">
        <v>338</v>
      </c>
      <c r="D142" s="460">
        <v>3.38</v>
      </c>
    </row>
    <row r="143" spans="2:4">
      <c r="B143" s="459">
        <v>44615</v>
      </c>
      <c r="C143" s="460">
        <v>340</v>
      </c>
      <c r="D143" s="460">
        <v>3.4</v>
      </c>
    </row>
    <row r="144" spans="2:4">
      <c r="B144" s="459">
        <v>44614</v>
      </c>
      <c r="C144" s="460">
        <v>341</v>
      </c>
      <c r="D144" s="460">
        <v>3.41</v>
      </c>
    </row>
    <row r="145" spans="2:4">
      <c r="B145" s="459">
        <v>44610</v>
      </c>
      <c r="C145" s="460">
        <v>340</v>
      </c>
      <c r="D145" s="460">
        <v>3.4</v>
      </c>
    </row>
    <row r="146" spans="2:4">
      <c r="B146" s="459">
        <v>44609</v>
      </c>
      <c r="C146" s="460">
        <v>335</v>
      </c>
      <c r="D146" s="460">
        <v>3.35</v>
      </c>
    </row>
    <row r="147" spans="2:4">
      <c r="B147" s="459">
        <v>44608</v>
      </c>
      <c r="C147" s="460">
        <v>328</v>
      </c>
      <c r="D147" s="460">
        <v>3.28</v>
      </c>
    </row>
    <row r="148" spans="2:4">
      <c r="B148" s="459">
        <v>44607</v>
      </c>
      <c r="C148" s="460">
        <v>325</v>
      </c>
      <c r="D148" s="460">
        <v>3.25</v>
      </c>
    </row>
    <row r="149" spans="2:4">
      <c r="B149" s="459">
        <v>44606</v>
      </c>
      <c r="C149" s="460">
        <v>335</v>
      </c>
      <c r="D149" s="460">
        <v>3.35</v>
      </c>
    </row>
    <row r="150" spans="2:4">
      <c r="B150" s="459">
        <v>44603</v>
      </c>
      <c r="C150" s="460">
        <v>337</v>
      </c>
      <c r="D150" s="460">
        <v>3.37</v>
      </c>
    </row>
    <row r="151" spans="2:4">
      <c r="B151" s="459">
        <v>44602</v>
      </c>
      <c r="C151" s="460">
        <v>318</v>
      </c>
      <c r="D151" s="460">
        <v>3.18</v>
      </c>
    </row>
    <row r="152" spans="2:4">
      <c r="B152" s="459">
        <v>44601</v>
      </c>
      <c r="C152" s="460">
        <v>318</v>
      </c>
      <c r="D152" s="460">
        <v>3.18</v>
      </c>
    </row>
    <row r="153" spans="2:4">
      <c r="B153" s="459">
        <v>44600</v>
      </c>
      <c r="C153" s="460">
        <v>325</v>
      </c>
      <c r="D153" s="460">
        <v>3.25</v>
      </c>
    </row>
    <row r="154" spans="2:4">
      <c r="B154" s="459">
        <v>44599</v>
      </c>
      <c r="C154" s="460">
        <v>328</v>
      </c>
      <c r="D154" s="460">
        <v>3.28</v>
      </c>
    </row>
    <row r="155" spans="2:4">
      <c r="B155" s="459">
        <v>44596</v>
      </c>
      <c r="C155" s="460">
        <v>326</v>
      </c>
      <c r="D155" s="460">
        <v>3.26</v>
      </c>
    </row>
    <row r="156" spans="2:4">
      <c r="B156" s="459">
        <v>44595</v>
      </c>
      <c r="C156" s="460">
        <v>325</v>
      </c>
      <c r="D156" s="460">
        <v>3.25</v>
      </c>
    </row>
    <row r="157" spans="2:4">
      <c r="B157" s="459">
        <v>44594</v>
      </c>
      <c r="C157" s="460">
        <v>327</v>
      </c>
      <c r="D157" s="460">
        <v>3.27</v>
      </c>
    </row>
    <row r="158" spans="2:4">
      <c r="B158" s="459">
        <v>44593</v>
      </c>
      <c r="C158" s="460">
        <v>331</v>
      </c>
      <c r="D158" s="460">
        <v>3.31</v>
      </c>
    </row>
    <row r="159" spans="2:4">
      <c r="B159" s="459">
        <v>44592</v>
      </c>
      <c r="C159" s="460">
        <v>334</v>
      </c>
      <c r="D159" s="460">
        <v>3.34</v>
      </c>
    </row>
    <row r="160" spans="2:4">
      <c r="B160" s="459">
        <v>44589</v>
      </c>
      <c r="C160" s="460">
        <v>339</v>
      </c>
      <c r="D160" s="460">
        <v>3.39</v>
      </c>
    </row>
    <row r="161" spans="2:8">
      <c r="B161" s="459">
        <v>44588</v>
      </c>
      <c r="C161" s="460">
        <v>333</v>
      </c>
      <c r="D161" s="460">
        <v>3.33</v>
      </c>
    </row>
    <row r="162" spans="2:8">
      <c r="B162" s="459">
        <v>44587</v>
      </c>
      <c r="C162" s="460">
        <v>329</v>
      </c>
      <c r="D162" s="460">
        <v>3.29</v>
      </c>
    </row>
    <row r="163" spans="2:8">
      <c r="B163" s="459">
        <v>44586</v>
      </c>
      <c r="C163" s="460">
        <v>334</v>
      </c>
      <c r="D163" s="460">
        <v>3.34</v>
      </c>
    </row>
    <row r="164" spans="2:8">
      <c r="B164" s="459">
        <v>44585</v>
      </c>
      <c r="C164" s="460">
        <v>336</v>
      </c>
      <c r="D164" s="460">
        <v>3.36</v>
      </c>
    </row>
    <row r="165" spans="2:8">
      <c r="B165" s="459">
        <v>44582</v>
      </c>
      <c r="C165" s="460">
        <v>335</v>
      </c>
      <c r="D165" s="460">
        <v>3.35</v>
      </c>
    </row>
    <row r="166" spans="2:8">
      <c r="B166" s="459">
        <v>44581</v>
      </c>
      <c r="C166" s="460">
        <v>328</v>
      </c>
      <c r="D166" s="460">
        <v>3.28</v>
      </c>
    </row>
    <row r="167" spans="2:8">
      <c r="B167" s="459">
        <v>44580</v>
      </c>
      <c r="C167" s="460">
        <v>332</v>
      </c>
      <c r="D167" s="460">
        <v>3.32</v>
      </c>
    </row>
    <row r="168" spans="2:8">
      <c r="B168" s="459">
        <v>44579</v>
      </c>
      <c r="C168" s="460">
        <v>336</v>
      </c>
      <c r="D168" s="460">
        <v>3.36</v>
      </c>
    </row>
    <row r="169" spans="2:8">
      <c r="B169" s="459">
        <v>44578</v>
      </c>
      <c r="C169" s="424">
        <v>336</v>
      </c>
      <c r="D169" s="460">
        <v>3.36</v>
      </c>
    </row>
    <row r="170" spans="2:8">
      <c r="B170" s="459">
        <v>44575</v>
      </c>
      <c r="C170" s="424">
        <v>336</v>
      </c>
      <c r="D170" s="460">
        <v>3.36</v>
      </c>
    </row>
    <row r="171" spans="2:8">
      <c r="B171" s="459">
        <v>44574</v>
      </c>
      <c r="C171" s="424">
        <v>337</v>
      </c>
      <c r="D171" s="460">
        <v>3.37</v>
      </c>
    </row>
    <row r="172" spans="2:8">
      <c r="B172" s="459">
        <v>44573</v>
      </c>
      <c r="C172" s="424">
        <v>333</v>
      </c>
      <c r="D172" s="460">
        <v>3.33</v>
      </c>
      <c r="G172" s="459"/>
      <c r="H172" s="460"/>
    </row>
    <row r="173" spans="2:8">
      <c r="B173" s="459">
        <v>44572</v>
      </c>
      <c r="C173" s="424">
        <v>336</v>
      </c>
      <c r="D173" s="460">
        <v>3.36</v>
      </c>
      <c r="G173" s="459"/>
      <c r="H173" s="460"/>
    </row>
    <row r="174" spans="2:8">
      <c r="B174" s="459">
        <v>44571</v>
      </c>
      <c r="C174" s="424">
        <v>335</v>
      </c>
      <c r="D174" s="460">
        <v>3.35</v>
      </c>
      <c r="G174" s="459"/>
      <c r="H174" s="460"/>
    </row>
    <row r="175" spans="2:8">
      <c r="B175" s="459">
        <v>44568</v>
      </c>
      <c r="C175" s="424">
        <v>333</v>
      </c>
      <c r="D175" s="460">
        <v>3.33</v>
      </c>
      <c r="G175" s="459"/>
      <c r="H175" s="460"/>
    </row>
    <row r="176" spans="2:8">
      <c r="B176" s="459">
        <v>44567</v>
      </c>
      <c r="C176" s="424">
        <v>333</v>
      </c>
      <c r="D176" s="460">
        <v>3.33</v>
      </c>
      <c r="G176" s="459"/>
      <c r="H176" s="460"/>
    </row>
    <row r="177" spans="2:8">
      <c r="B177" s="459">
        <v>44566</v>
      </c>
      <c r="C177" s="424">
        <v>323</v>
      </c>
      <c r="D177" s="460">
        <v>3.23</v>
      </c>
      <c r="G177" s="459"/>
      <c r="H177" s="460"/>
    </row>
    <row r="178" spans="2:8">
      <c r="B178" s="459">
        <v>44565</v>
      </c>
      <c r="C178" s="424">
        <v>323</v>
      </c>
      <c r="D178" s="460">
        <v>3.23</v>
      </c>
      <c r="G178" s="459"/>
      <c r="H178" s="460"/>
    </row>
    <row r="179" spans="2:8">
      <c r="B179" s="459">
        <v>44564</v>
      </c>
      <c r="C179" s="424">
        <v>320</v>
      </c>
      <c r="D179" s="460">
        <v>3.2</v>
      </c>
      <c r="G179" s="459"/>
      <c r="H179" s="460"/>
    </row>
    <row r="180" spans="2:8">
      <c r="B180" s="459">
        <v>44561</v>
      </c>
      <c r="C180" s="424">
        <v>326</v>
      </c>
      <c r="D180" s="460">
        <v>3.26</v>
      </c>
      <c r="G180" s="459"/>
      <c r="H180" s="460"/>
    </row>
    <row r="181" spans="2:8">
      <c r="B181" s="459">
        <v>44560</v>
      </c>
      <c r="C181" s="424">
        <v>326</v>
      </c>
      <c r="D181" s="460">
        <v>3.26</v>
      </c>
      <c r="G181" s="459"/>
      <c r="H181" s="460"/>
    </row>
    <row r="182" spans="2:8">
      <c r="B182" s="459">
        <v>44559</v>
      </c>
      <c r="C182" s="424">
        <v>325</v>
      </c>
      <c r="D182" s="460">
        <v>3.25</v>
      </c>
    </row>
    <row r="183" spans="2:8">
      <c r="B183" s="459">
        <v>44558</v>
      </c>
      <c r="C183" s="424">
        <v>331</v>
      </c>
      <c r="D183" s="460">
        <v>3.31</v>
      </c>
    </row>
    <row r="184" spans="2:8">
      <c r="B184" s="459">
        <v>44557</v>
      </c>
      <c r="C184" s="424">
        <v>334</v>
      </c>
      <c r="D184" s="460">
        <v>3.34</v>
      </c>
    </row>
    <row r="185" spans="2:8">
      <c r="B185" s="459">
        <v>44554</v>
      </c>
      <c r="C185" s="424">
        <v>335</v>
      </c>
      <c r="D185" s="460">
        <v>3.35</v>
      </c>
    </row>
    <row r="186" spans="2:8">
      <c r="B186" s="459">
        <v>44553</v>
      </c>
      <c r="C186" s="460">
        <v>335</v>
      </c>
      <c r="D186" s="460">
        <v>3.35</v>
      </c>
    </row>
    <row r="187" spans="2:8">
      <c r="B187" s="459">
        <v>44552</v>
      </c>
      <c r="C187" s="460">
        <v>342</v>
      </c>
      <c r="D187" s="460">
        <v>3.42</v>
      </c>
    </row>
    <row r="188" spans="2:8">
      <c r="B188" s="459">
        <v>44551</v>
      </c>
      <c r="C188" s="460">
        <v>341</v>
      </c>
      <c r="D188" s="460">
        <v>3.41</v>
      </c>
    </row>
    <row r="189" spans="2:8">
      <c r="B189" s="459">
        <v>44550</v>
      </c>
      <c r="C189" s="460">
        <v>345</v>
      </c>
      <c r="D189" s="460">
        <v>3.45</v>
      </c>
    </row>
    <row r="190" spans="2:8">
      <c r="B190" s="459">
        <v>44547</v>
      </c>
      <c r="C190" s="460">
        <v>343</v>
      </c>
      <c r="D190" s="460">
        <v>3.43</v>
      </c>
    </row>
    <row r="191" spans="2:8">
      <c r="B191" s="459">
        <v>44546</v>
      </c>
      <c r="C191" s="460">
        <v>342</v>
      </c>
      <c r="D191" s="460">
        <v>3.42</v>
      </c>
    </row>
    <row r="192" spans="2:8">
      <c r="B192" s="459">
        <v>44545</v>
      </c>
      <c r="C192" s="460">
        <v>339</v>
      </c>
      <c r="D192" s="460">
        <v>3.39</v>
      </c>
    </row>
    <row r="193" spans="2:4">
      <c r="B193" s="459">
        <v>44544</v>
      </c>
      <c r="C193" s="460">
        <v>338</v>
      </c>
      <c r="D193" s="460">
        <v>3.38</v>
      </c>
    </row>
    <row r="194" spans="2:4">
      <c r="B194" s="459">
        <v>44543</v>
      </c>
      <c r="C194" s="460">
        <v>337</v>
      </c>
      <c r="D194" s="460">
        <v>3.37</v>
      </c>
    </row>
    <row r="195" spans="2:4">
      <c r="B195" s="459">
        <v>44540</v>
      </c>
      <c r="C195" s="460">
        <v>333</v>
      </c>
      <c r="D195" s="460">
        <v>3.33</v>
      </c>
    </row>
    <row r="196" spans="2:4">
      <c r="B196" s="459">
        <v>44539</v>
      </c>
      <c r="C196" s="460">
        <v>333</v>
      </c>
      <c r="D196" s="460">
        <v>3.33</v>
      </c>
    </row>
    <row r="197" spans="2:4">
      <c r="B197" s="459">
        <v>44538</v>
      </c>
      <c r="C197" s="460">
        <v>327</v>
      </c>
      <c r="D197" s="460">
        <v>3.27</v>
      </c>
    </row>
    <row r="198" spans="2:4">
      <c r="B198" s="459">
        <v>44537</v>
      </c>
      <c r="C198" s="460">
        <v>330</v>
      </c>
      <c r="D198" s="460">
        <v>3.3</v>
      </c>
    </row>
    <row r="199" spans="2:4">
      <c r="B199" s="459">
        <v>44536</v>
      </c>
      <c r="C199" s="460">
        <v>343</v>
      </c>
      <c r="D199" s="460">
        <v>3.43</v>
      </c>
    </row>
    <row r="200" spans="2:4">
      <c r="B200" s="459">
        <v>44533</v>
      </c>
      <c r="C200" s="460">
        <v>349</v>
      </c>
      <c r="D200" s="460">
        <v>3.49</v>
      </c>
    </row>
    <row r="201" spans="2:4">
      <c r="B201" s="459">
        <v>44532</v>
      </c>
      <c r="C201" s="460">
        <v>345</v>
      </c>
      <c r="D201" s="460">
        <v>3.45</v>
      </c>
    </row>
    <row r="202" spans="2:4">
      <c r="B202" s="459">
        <v>44531</v>
      </c>
      <c r="C202" s="460">
        <v>355</v>
      </c>
      <c r="D202" s="460">
        <v>3.55</v>
      </c>
    </row>
    <row r="203" spans="2:4">
      <c r="B203" s="459">
        <v>44530</v>
      </c>
      <c r="C203" s="460">
        <v>366</v>
      </c>
      <c r="D203" s="460">
        <v>3.66</v>
      </c>
    </row>
    <row r="204" spans="2:4">
      <c r="B204" s="459">
        <v>44529</v>
      </c>
      <c r="C204" s="460">
        <v>366</v>
      </c>
      <c r="D204" s="460">
        <v>3.66</v>
      </c>
    </row>
    <row r="205" spans="2:4">
      <c r="B205" s="459">
        <v>44526</v>
      </c>
      <c r="C205" s="460">
        <v>375</v>
      </c>
      <c r="D205" s="460">
        <v>3.75</v>
      </c>
    </row>
    <row r="206" spans="2:4">
      <c r="B206" s="459">
        <v>44525</v>
      </c>
      <c r="C206" s="460">
        <v>349</v>
      </c>
      <c r="D206" s="460">
        <v>3.49</v>
      </c>
    </row>
    <row r="207" spans="2:4">
      <c r="B207" s="459">
        <v>44524</v>
      </c>
      <c r="C207" s="460">
        <v>349</v>
      </c>
      <c r="D207" s="460">
        <v>3.49</v>
      </c>
    </row>
    <row r="208" spans="2:4">
      <c r="B208" s="459">
        <v>44523</v>
      </c>
      <c r="C208" s="460">
        <v>345</v>
      </c>
      <c r="D208" s="460">
        <v>3.45</v>
      </c>
    </row>
    <row r="209" spans="2:4">
      <c r="B209" s="459">
        <v>44522</v>
      </c>
      <c r="C209" s="460">
        <v>339</v>
      </c>
      <c r="D209" s="460">
        <v>3.39</v>
      </c>
    </row>
    <row r="210" spans="2:4">
      <c r="B210" s="459">
        <v>44519</v>
      </c>
      <c r="C210" s="460">
        <v>341</v>
      </c>
      <c r="D210" s="460">
        <v>3.41</v>
      </c>
    </row>
    <row r="211" spans="2:4">
      <c r="B211" s="459">
        <v>44518</v>
      </c>
      <c r="C211" s="460">
        <v>340</v>
      </c>
      <c r="D211" s="460">
        <v>3.4</v>
      </c>
    </row>
    <row r="212" spans="2:4">
      <c r="B212" s="459">
        <v>44517</v>
      </c>
      <c r="C212" s="460">
        <v>338</v>
      </c>
      <c r="D212" s="460">
        <v>3.38</v>
      </c>
    </row>
    <row r="213" spans="2:4">
      <c r="B213" s="459">
        <v>44516</v>
      </c>
      <c r="C213" s="460">
        <v>336</v>
      </c>
      <c r="D213" s="460">
        <v>3.36</v>
      </c>
    </row>
    <row r="214" spans="2:4">
      <c r="B214" s="459">
        <v>44515</v>
      </c>
      <c r="C214" s="460">
        <v>336</v>
      </c>
      <c r="D214" s="460">
        <v>3.36</v>
      </c>
    </row>
    <row r="215" spans="2:4">
      <c r="B215" s="459">
        <v>44512</v>
      </c>
      <c r="C215" s="460">
        <v>339</v>
      </c>
      <c r="D215" s="460">
        <v>3.39</v>
      </c>
    </row>
    <row r="216" spans="2:4">
      <c r="B216" s="459">
        <v>44511</v>
      </c>
      <c r="C216" s="460">
        <v>338</v>
      </c>
      <c r="D216" s="460">
        <v>3.38</v>
      </c>
    </row>
    <row r="217" spans="2:4">
      <c r="B217" s="459">
        <v>44510</v>
      </c>
      <c r="C217" s="460">
        <v>341</v>
      </c>
      <c r="D217" s="460">
        <v>3.41</v>
      </c>
    </row>
    <row r="218" spans="2:4">
      <c r="B218" s="459">
        <v>44509</v>
      </c>
      <c r="C218" s="460">
        <v>346</v>
      </c>
      <c r="D218" s="460">
        <v>3.46</v>
      </c>
    </row>
    <row r="219" spans="2:4">
      <c r="B219" s="459">
        <v>44508</v>
      </c>
      <c r="C219" s="460">
        <v>343</v>
      </c>
      <c r="D219" s="460">
        <v>3.43</v>
      </c>
    </row>
    <row r="220" spans="2:4">
      <c r="B220" s="459">
        <v>44505</v>
      </c>
      <c r="C220" s="460">
        <v>355</v>
      </c>
      <c r="D220" s="460">
        <v>3.55</v>
      </c>
    </row>
    <row r="221" spans="2:4">
      <c r="B221" s="459">
        <v>44504</v>
      </c>
      <c r="C221" s="460">
        <v>356</v>
      </c>
      <c r="D221" s="460">
        <v>3.56</v>
      </c>
    </row>
    <row r="222" spans="2:4">
      <c r="B222" s="459">
        <v>44503</v>
      </c>
      <c r="C222" s="460">
        <v>361</v>
      </c>
      <c r="D222" s="460">
        <v>3.61</v>
      </c>
    </row>
    <row r="223" spans="2:4">
      <c r="B223" s="459">
        <v>44502</v>
      </c>
      <c r="C223" s="460">
        <v>370</v>
      </c>
      <c r="D223" s="460">
        <v>3.7</v>
      </c>
    </row>
    <row r="224" spans="2:4">
      <c r="B224" s="459">
        <v>44501</v>
      </c>
      <c r="C224" s="460">
        <v>366</v>
      </c>
      <c r="D224" s="460">
        <v>3.66</v>
      </c>
    </row>
    <row r="225" spans="2:4">
      <c r="B225" s="459">
        <v>44498</v>
      </c>
      <c r="C225" s="460">
        <v>362</v>
      </c>
      <c r="D225" s="460">
        <v>3.62</v>
      </c>
    </row>
    <row r="226" spans="2:4">
      <c r="B226" s="459">
        <v>44497</v>
      </c>
      <c r="C226" s="460">
        <v>347</v>
      </c>
      <c r="D226" s="460">
        <v>3.47</v>
      </c>
    </row>
    <row r="227" spans="2:4">
      <c r="B227" s="459">
        <v>44496</v>
      </c>
      <c r="C227" s="460">
        <v>346</v>
      </c>
      <c r="D227" s="460">
        <v>3.46</v>
      </c>
    </row>
    <row r="228" spans="2:4">
      <c r="B228" s="459">
        <v>44495</v>
      </c>
      <c r="C228" s="460">
        <v>346</v>
      </c>
      <c r="D228" s="460">
        <v>3.46</v>
      </c>
    </row>
    <row r="229" spans="2:4">
      <c r="B229" s="459">
        <v>44494</v>
      </c>
      <c r="C229" s="460">
        <v>348</v>
      </c>
      <c r="D229" s="460">
        <v>3.48</v>
      </c>
    </row>
    <row r="230" spans="2:4">
      <c r="B230" s="459">
        <v>44491</v>
      </c>
      <c r="C230" s="460">
        <v>353</v>
      </c>
      <c r="D230" s="460">
        <v>3.53</v>
      </c>
    </row>
    <row r="231" spans="2:4">
      <c r="B231" s="459">
        <v>44490</v>
      </c>
      <c r="C231" s="460">
        <v>350</v>
      </c>
      <c r="D231" s="460">
        <v>3.5</v>
      </c>
    </row>
    <row r="232" spans="2:4">
      <c r="B232" s="459">
        <v>44489</v>
      </c>
      <c r="C232" s="460">
        <v>336</v>
      </c>
      <c r="D232" s="460">
        <v>3.36</v>
      </c>
    </row>
    <row r="233" spans="2:4">
      <c r="B233" s="459">
        <v>44488</v>
      </c>
      <c r="C233" s="460">
        <v>329</v>
      </c>
      <c r="D233" s="460">
        <v>3.29</v>
      </c>
    </row>
    <row r="234" spans="2:4">
      <c r="B234" s="459">
        <v>44487</v>
      </c>
      <c r="C234" s="460">
        <v>327</v>
      </c>
      <c r="D234" s="460">
        <v>3.27</v>
      </c>
    </row>
    <row r="235" spans="2:4">
      <c r="B235" s="459">
        <v>44484</v>
      </c>
      <c r="C235" s="460">
        <v>324</v>
      </c>
      <c r="D235" s="460">
        <v>3.24</v>
      </c>
    </row>
    <row r="236" spans="2:4">
      <c r="B236" s="459">
        <v>44483</v>
      </c>
      <c r="C236" s="460">
        <v>328</v>
      </c>
      <c r="D236" s="460">
        <v>3.28</v>
      </c>
    </row>
    <row r="237" spans="2:4">
      <c r="B237" s="459">
        <v>44482</v>
      </c>
      <c r="C237" s="460">
        <v>330</v>
      </c>
      <c r="D237" s="460">
        <v>3.3</v>
      </c>
    </row>
    <row r="238" spans="2:4">
      <c r="B238" s="459">
        <v>44481</v>
      </c>
      <c r="C238" s="460">
        <v>332</v>
      </c>
      <c r="D238" s="460">
        <v>3.32</v>
      </c>
    </row>
    <row r="239" spans="2:4">
      <c r="B239" s="459">
        <v>44480</v>
      </c>
      <c r="C239" s="460">
        <v>327</v>
      </c>
      <c r="D239" s="460">
        <v>3.27</v>
      </c>
    </row>
    <row r="240" spans="2:4">
      <c r="B240" s="459">
        <v>44477</v>
      </c>
      <c r="C240" s="460">
        <v>326</v>
      </c>
      <c r="D240" s="460">
        <v>3.26</v>
      </c>
    </row>
    <row r="241" spans="2:4">
      <c r="B241" s="459">
        <v>44476</v>
      </c>
      <c r="C241" s="460">
        <v>326</v>
      </c>
      <c r="D241" s="460">
        <v>3.26</v>
      </c>
    </row>
    <row r="242" spans="2:4">
      <c r="B242" s="459">
        <v>44475</v>
      </c>
      <c r="C242" s="460">
        <v>334</v>
      </c>
      <c r="D242" s="460">
        <v>3.34</v>
      </c>
    </row>
    <row r="243" spans="2:4">
      <c r="B243" s="459">
        <v>44474</v>
      </c>
      <c r="C243" s="460">
        <v>332</v>
      </c>
      <c r="D243" s="460">
        <v>3.32</v>
      </c>
    </row>
    <row r="244" spans="2:4">
      <c r="B244" s="459">
        <v>44473</v>
      </c>
      <c r="C244" s="460">
        <v>334</v>
      </c>
      <c r="D244" s="460">
        <v>3.34</v>
      </c>
    </row>
    <row r="245" spans="2:4">
      <c r="B245" s="459">
        <v>44470</v>
      </c>
      <c r="C245" s="460">
        <v>333</v>
      </c>
      <c r="D245" s="460">
        <v>3.33</v>
      </c>
    </row>
    <row r="246" spans="2:4">
      <c r="B246" s="459">
        <v>44469</v>
      </c>
      <c r="C246" s="460">
        <v>327</v>
      </c>
      <c r="D246" s="460">
        <v>3.27</v>
      </c>
    </row>
    <row r="247" spans="2:4">
      <c r="B247" s="459">
        <v>44468</v>
      </c>
      <c r="C247" s="460">
        <v>320</v>
      </c>
      <c r="D247" s="460">
        <v>3.2</v>
      </c>
    </row>
    <row r="248" spans="2:4">
      <c r="B248" s="459">
        <v>44467</v>
      </c>
      <c r="C248" s="460">
        <v>325</v>
      </c>
      <c r="D248" s="460">
        <v>3.25</v>
      </c>
    </row>
    <row r="249" spans="2:4">
      <c r="B249" s="459">
        <v>44466</v>
      </c>
      <c r="C249" s="460">
        <v>322</v>
      </c>
      <c r="D249" s="460">
        <v>3.22</v>
      </c>
    </row>
    <row r="250" spans="2:4">
      <c r="B250" s="459">
        <v>44463</v>
      </c>
      <c r="C250" s="460">
        <v>320</v>
      </c>
      <c r="D250" s="460">
        <v>3.2</v>
      </c>
    </row>
    <row r="251" spans="2:4">
      <c r="B251" s="459">
        <v>44462</v>
      </c>
      <c r="C251" s="460">
        <v>317</v>
      </c>
      <c r="D251" s="460">
        <v>3.17</v>
      </c>
    </row>
    <row r="252" spans="2:4">
      <c r="B252" s="459">
        <v>44461</v>
      </c>
      <c r="C252" s="460">
        <v>318</v>
      </c>
      <c r="D252" s="460">
        <v>3.18</v>
      </c>
    </row>
    <row r="253" spans="2:4">
      <c r="B253" s="459">
        <v>44460</v>
      </c>
      <c r="C253" s="460">
        <v>318</v>
      </c>
      <c r="D253" s="460">
        <v>3.18</v>
      </c>
    </row>
    <row r="254" spans="2:4">
      <c r="B254" s="459">
        <v>44459</v>
      </c>
      <c r="C254" s="460">
        <v>322</v>
      </c>
      <c r="D254" s="460">
        <v>3.22</v>
      </c>
    </row>
    <row r="255" spans="2:4">
      <c r="B255" s="459">
        <v>44456</v>
      </c>
      <c r="C255" s="460">
        <v>311</v>
      </c>
      <c r="D255" s="460">
        <v>3.11</v>
      </c>
    </row>
    <row r="256" spans="2:4">
      <c r="B256" s="459">
        <v>44455</v>
      </c>
      <c r="C256" s="460">
        <v>312</v>
      </c>
      <c r="D256" s="460">
        <v>3.12</v>
      </c>
    </row>
    <row r="257" spans="2:4">
      <c r="B257" s="459">
        <v>44454</v>
      </c>
      <c r="C257" s="460">
        <v>314</v>
      </c>
      <c r="D257" s="460">
        <v>3.14</v>
      </c>
    </row>
    <row r="258" spans="2:4">
      <c r="B258" s="459">
        <v>44453</v>
      </c>
      <c r="C258" s="460">
        <v>318</v>
      </c>
      <c r="D258" s="460">
        <v>3.18</v>
      </c>
    </row>
    <row r="259" spans="2:4">
      <c r="B259" s="459">
        <v>44452</v>
      </c>
      <c r="C259" s="460">
        <v>314</v>
      </c>
      <c r="D259" s="460">
        <v>3.14</v>
      </c>
    </row>
    <row r="260" spans="2:4">
      <c r="B260" s="459">
        <v>44449</v>
      </c>
      <c r="C260" s="460">
        <v>310</v>
      </c>
      <c r="D260" s="460">
        <v>3.1</v>
      </c>
    </row>
    <row r="261" spans="2:4">
      <c r="B261" s="459">
        <v>44448</v>
      </c>
      <c r="C261" s="460">
        <v>317</v>
      </c>
      <c r="D261" s="460">
        <v>3.17</v>
      </c>
    </row>
    <row r="262" spans="2:4">
      <c r="B262" s="459">
        <v>44447</v>
      </c>
      <c r="C262" s="460">
        <v>312</v>
      </c>
      <c r="D262" s="460">
        <v>3.12</v>
      </c>
    </row>
    <row r="263" spans="2:4">
      <c r="B263" s="459">
        <v>44446</v>
      </c>
      <c r="C263" s="460">
        <v>304</v>
      </c>
      <c r="D263" s="460">
        <v>3.04</v>
      </c>
    </row>
    <row r="264" spans="2:4">
      <c r="B264" s="459">
        <v>44445</v>
      </c>
      <c r="C264" s="460">
        <v>304</v>
      </c>
      <c r="D264" s="460">
        <v>3.04</v>
      </c>
    </row>
    <row r="265" spans="2:4">
      <c r="B265" s="459">
        <v>44442</v>
      </c>
      <c r="C265" s="460">
        <v>304</v>
      </c>
      <c r="D265" s="460">
        <v>3.04</v>
      </c>
    </row>
    <row r="266" spans="2:4">
      <c r="B266" s="459">
        <v>44441</v>
      </c>
      <c r="C266" s="460">
        <v>305</v>
      </c>
      <c r="D266" s="460">
        <v>3.05</v>
      </c>
    </row>
    <row r="267" spans="2:4">
      <c r="B267" s="459">
        <v>44440</v>
      </c>
      <c r="C267" s="460">
        <v>304</v>
      </c>
      <c r="D267" s="460">
        <v>3.04</v>
      </c>
    </row>
    <row r="268" spans="2:4">
      <c r="B268" s="459">
        <v>44439</v>
      </c>
      <c r="C268" s="460">
        <v>304</v>
      </c>
      <c r="D268" s="460">
        <v>3.04</v>
      </c>
    </row>
    <row r="269" spans="2:4">
      <c r="B269" s="459">
        <v>44438</v>
      </c>
      <c r="C269" s="460">
        <v>304</v>
      </c>
      <c r="D269" s="460">
        <v>3.04</v>
      </c>
    </row>
    <row r="270" spans="2:4">
      <c r="B270" s="459">
        <v>44435</v>
      </c>
      <c r="C270" s="460">
        <v>309</v>
      </c>
      <c r="D270" s="460">
        <v>3.09</v>
      </c>
    </row>
    <row r="271" spans="2:4">
      <c r="B271" s="459">
        <v>44434</v>
      </c>
      <c r="C271" s="460">
        <v>311</v>
      </c>
      <c r="D271" s="460">
        <v>3.11</v>
      </c>
    </row>
    <row r="272" spans="2:4">
      <c r="B272" s="459">
        <v>44433</v>
      </c>
      <c r="C272" s="460">
        <v>310</v>
      </c>
      <c r="D272" s="460">
        <v>3.1</v>
      </c>
    </row>
    <row r="273" spans="2:4">
      <c r="B273" s="459">
        <v>44432</v>
      </c>
      <c r="C273" s="460">
        <v>315</v>
      </c>
      <c r="D273" s="460">
        <v>3.15</v>
      </c>
    </row>
    <row r="274" spans="2:4">
      <c r="B274" s="459">
        <v>44431</v>
      </c>
      <c r="C274" s="460">
        <v>318</v>
      </c>
      <c r="D274" s="460">
        <v>3.18</v>
      </c>
    </row>
    <row r="275" spans="2:4">
      <c r="B275" s="459">
        <v>44428</v>
      </c>
      <c r="C275" s="460">
        <v>320</v>
      </c>
      <c r="D275" s="460">
        <v>3.2</v>
      </c>
    </row>
    <row r="276" spans="2:4">
      <c r="B276" s="459">
        <v>44427</v>
      </c>
      <c r="C276" s="460">
        <v>321</v>
      </c>
      <c r="D276" s="460">
        <v>3.21</v>
      </c>
    </row>
    <row r="277" spans="2:4">
      <c r="B277" s="459">
        <v>44426</v>
      </c>
      <c r="C277" s="460">
        <v>313</v>
      </c>
      <c r="D277" s="460">
        <v>3.13</v>
      </c>
    </row>
    <row r="278" spans="2:4">
      <c r="B278" s="459">
        <v>44425</v>
      </c>
      <c r="C278" s="460">
        <v>309</v>
      </c>
      <c r="D278" s="460">
        <v>3.09</v>
      </c>
    </row>
    <row r="279" spans="2:4">
      <c r="B279" s="459">
        <v>44424</v>
      </c>
      <c r="C279" s="460">
        <v>307</v>
      </c>
      <c r="D279" s="460">
        <v>3.07</v>
      </c>
    </row>
    <row r="280" spans="2:4">
      <c r="B280" s="459">
        <v>44421</v>
      </c>
      <c r="C280" s="460">
        <v>304</v>
      </c>
      <c r="D280" s="460">
        <v>3.04</v>
      </c>
    </row>
    <row r="281" spans="2:4">
      <c r="B281" s="459">
        <v>44420</v>
      </c>
      <c r="C281" s="460">
        <v>300</v>
      </c>
      <c r="D281" s="460">
        <v>3</v>
      </c>
    </row>
    <row r="282" spans="2:4">
      <c r="B282" s="459">
        <v>44419</v>
      </c>
      <c r="C282" s="460">
        <v>301</v>
      </c>
      <c r="D282" s="460">
        <v>3.01</v>
      </c>
    </row>
    <row r="283" spans="2:4">
      <c r="B283" s="459">
        <v>44418</v>
      </c>
      <c r="C283" s="460">
        <v>301</v>
      </c>
      <c r="D283" s="460">
        <v>3.01</v>
      </c>
    </row>
    <row r="284" spans="2:4">
      <c r="B284" s="459">
        <v>44417</v>
      </c>
      <c r="C284" s="460">
        <v>301</v>
      </c>
      <c r="D284" s="460">
        <v>3.01</v>
      </c>
    </row>
    <row r="285" spans="2:4">
      <c r="B285" s="459">
        <v>44414</v>
      </c>
      <c r="C285" s="460">
        <v>301</v>
      </c>
      <c r="D285" s="460">
        <v>3.01</v>
      </c>
    </row>
    <row r="286" spans="2:4">
      <c r="B286" s="459">
        <v>44413</v>
      </c>
      <c r="C286" s="460">
        <v>301</v>
      </c>
      <c r="D286" s="460">
        <v>3.01</v>
      </c>
    </row>
    <row r="287" spans="2:4">
      <c r="B287" s="459">
        <v>44412</v>
      </c>
      <c r="C287" s="460">
        <v>305</v>
      </c>
      <c r="D287" s="460">
        <v>3.05</v>
      </c>
    </row>
    <row r="288" spans="2:4">
      <c r="B288" s="459">
        <v>44411</v>
      </c>
      <c r="C288" s="460">
        <v>304</v>
      </c>
      <c r="D288" s="460">
        <v>3.04</v>
      </c>
    </row>
    <row r="289" spans="2:4">
      <c r="B289" s="459">
        <v>44410</v>
      </c>
      <c r="C289" s="460">
        <v>302</v>
      </c>
      <c r="D289" s="460">
        <v>3.02</v>
      </c>
    </row>
    <row r="290" spans="2:4">
      <c r="B290" s="459">
        <v>44407</v>
      </c>
      <c r="C290" s="460">
        <v>300</v>
      </c>
      <c r="D290" s="460">
        <v>3</v>
      </c>
    </row>
    <row r="291" spans="2:4">
      <c r="B291" s="459">
        <v>44406</v>
      </c>
      <c r="C291" s="460">
        <v>298</v>
      </c>
      <c r="D291" s="460">
        <v>2.98</v>
      </c>
    </row>
    <row r="292" spans="2:4">
      <c r="B292" s="459">
        <v>44405</v>
      </c>
      <c r="C292" s="460">
        <v>300</v>
      </c>
      <c r="D292" s="460">
        <v>3</v>
      </c>
    </row>
    <row r="293" spans="2:4">
      <c r="B293" s="459">
        <v>44404</v>
      </c>
      <c r="C293" s="460">
        <v>300</v>
      </c>
      <c r="D293" s="460">
        <v>3</v>
      </c>
    </row>
    <row r="294" spans="2:4">
      <c r="B294" s="459">
        <v>44403</v>
      </c>
      <c r="C294" s="460">
        <v>294</v>
      </c>
      <c r="D294" s="460">
        <v>2.94</v>
      </c>
    </row>
    <row r="295" spans="2:4">
      <c r="B295" s="459">
        <v>44400</v>
      </c>
      <c r="C295" s="460">
        <v>294</v>
      </c>
      <c r="D295" s="460">
        <v>2.94</v>
      </c>
    </row>
    <row r="296" spans="2:4">
      <c r="B296" s="459">
        <v>44399</v>
      </c>
      <c r="C296" s="460">
        <v>296</v>
      </c>
      <c r="D296" s="460">
        <v>2.96</v>
      </c>
    </row>
    <row r="297" spans="2:4">
      <c r="B297" s="459">
        <v>44398</v>
      </c>
      <c r="C297" s="460">
        <v>296</v>
      </c>
      <c r="D297" s="460">
        <v>2.96</v>
      </c>
    </row>
    <row r="298" spans="2:4">
      <c r="B298" s="459">
        <v>44397</v>
      </c>
      <c r="C298" s="460">
        <v>299</v>
      </c>
      <c r="D298" s="460">
        <v>2.99</v>
      </c>
    </row>
    <row r="299" spans="2:4">
      <c r="B299" s="459">
        <v>44396</v>
      </c>
      <c r="C299" s="460">
        <v>303</v>
      </c>
      <c r="D299" s="460">
        <v>3.03</v>
      </c>
    </row>
    <row r="300" spans="2:4">
      <c r="B300" s="459">
        <v>44393</v>
      </c>
      <c r="C300" s="460">
        <v>291</v>
      </c>
      <c r="D300" s="460">
        <v>2.91</v>
      </c>
    </row>
    <row r="301" spans="2:4">
      <c r="B301" s="459">
        <v>44392</v>
      </c>
      <c r="C301" s="460">
        <v>292</v>
      </c>
      <c r="D301" s="460">
        <v>2.92</v>
      </c>
    </row>
    <row r="302" spans="2:4">
      <c r="B302" s="459">
        <v>44391</v>
      </c>
      <c r="C302" s="460">
        <v>289</v>
      </c>
      <c r="D302" s="460">
        <v>2.89</v>
      </c>
    </row>
    <row r="303" spans="2:4">
      <c r="B303" s="459">
        <v>44390</v>
      </c>
      <c r="C303" s="460">
        <v>285</v>
      </c>
      <c r="D303" s="460">
        <v>2.85</v>
      </c>
    </row>
    <row r="304" spans="2:4">
      <c r="B304" s="459">
        <v>44389</v>
      </c>
      <c r="C304" s="460">
        <v>288</v>
      </c>
      <c r="D304" s="460">
        <v>2.88</v>
      </c>
    </row>
    <row r="305" spans="2:4">
      <c r="B305" s="459">
        <v>44386</v>
      </c>
      <c r="C305" s="460">
        <v>289</v>
      </c>
      <c r="D305" s="460">
        <v>2.89</v>
      </c>
    </row>
    <row r="306" spans="2:4">
      <c r="B306" s="459">
        <v>44385</v>
      </c>
      <c r="C306" s="460">
        <v>294</v>
      </c>
      <c r="D306" s="460">
        <v>2.94</v>
      </c>
    </row>
    <row r="307" spans="2:4">
      <c r="B307" s="459">
        <v>44384</v>
      </c>
      <c r="C307" s="460">
        <v>291</v>
      </c>
      <c r="D307" s="460">
        <v>2.91</v>
      </c>
    </row>
    <row r="308" spans="2:4">
      <c r="B308" s="459">
        <v>44383</v>
      </c>
      <c r="C308" s="460">
        <v>287</v>
      </c>
      <c r="D308" s="460">
        <v>2.87</v>
      </c>
    </row>
    <row r="309" spans="2:4">
      <c r="B309" s="459">
        <v>44382</v>
      </c>
      <c r="C309" s="460">
        <v>279</v>
      </c>
      <c r="D309" s="460">
        <v>2.79</v>
      </c>
    </row>
    <row r="310" spans="2:4">
      <c r="B310" s="459">
        <v>44379</v>
      </c>
      <c r="C310" s="460">
        <v>279</v>
      </c>
      <c r="D310" s="460">
        <v>2.79</v>
      </c>
    </row>
    <row r="311" spans="2:4">
      <c r="B311" s="459">
        <v>44378</v>
      </c>
      <c r="C311" s="460">
        <v>276</v>
      </c>
      <c r="D311" s="460">
        <v>2.76</v>
      </c>
    </row>
    <row r="312" spans="2:4">
      <c r="B312" s="459">
        <v>44377</v>
      </c>
      <c r="C312" s="460">
        <v>275</v>
      </c>
      <c r="D312" s="460">
        <v>2.75</v>
      </c>
    </row>
    <row r="313" spans="2:4">
      <c r="B313" s="459">
        <v>44376</v>
      </c>
      <c r="C313" s="460">
        <v>270</v>
      </c>
      <c r="D313" s="460">
        <v>2.7</v>
      </c>
    </row>
    <row r="314" spans="2:4">
      <c r="B314" s="459">
        <v>44375</v>
      </c>
      <c r="C314" s="460">
        <v>266</v>
      </c>
      <c r="D314" s="460">
        <v>2.66</v>
      </c>
    </row>
    <row r="315" spans="2:4">
      <c r="B315" s="459">
        <v>44372</v>
      </c>
      <c r="C315" s="460">
        <v>262</v>
      </c>
      <c r="D315" s="460">
        <v>2.62</v>
      </c>
    </row>
    <row r="316" spans="2:4">
      <c r="B316" s="459">
        <v>44371</v>
      </c>
      <c r="C316" s="460">
        <v>265</v>
      </c>
      <c r="D316" s="460">
        <v>2.65</v>
      </c>
    </row>
    <row r="317" spans="2:4">
      <c r="B317" s="459">
        <v>44370</v>
      </c>
      <c r="C317" s="460">
        <v>264</v>
      </c>
      <c r="D317" s="460">
        <v>2.64</v>
      </c>
    </row>
    <row r="318" spans="2:4">
      <c r="B318" s="459">
        <v>44369</v>
      </c>
      <c r="C318" s="460">
        <v>267</v>
      </c>
      <c r="D318" s="460">
        <v>2.67</v>
      </c>
    </row>
    <row r="319" spans="2:4">
      <c r="B319" s="459">
        <v>44368</v>
      </c>
      <c r="C319" s="460">
        <v>263</v>
      </c>
      <c r="D319" s="460">
        <v>2.63</v>
      </c>
    </row>
    <row r="320" spans="2:4">
      <c r="B320" s="459">
        <v>44365</v>
      </c>
      <c r="C320" s="460">
        <v>267</v>
      </c>
      <c r="D320" s="460">
        <v>2.67</v>
      </c>
    </row>
    <row r="321" spans="2:4">
      <c r="B321" s="459">
        <v>44364</v>
      </c>
      <c r="C321" s="460">
        <v>263</v>
      </c>
      <c r="D321" s="460">
        <v>2.63</v>
      </c>
    </row>
    <row r="322" spans="2:4">
      <c r="B322" s="459">
        <v>44363</v>
      </c>
      <c r="C322" s="460">
        <v>266</v>
      </c>
      <c r="D322" s="460">
        <v>2.66</v>
      </c>
    </row>
    <row r="323" spans="2:4">
      <c r="B323" s="459">
        <v>44362</v>
      </c>
      <c r="C323" s="460">
        <v>266</v>
      </c>
      <c r="D323" s="460">
        <v>2.66</v>
      </c>
    </row>
    <row r="324" spans="2:4">
      <c r="B324" s="459">
        <v>44361</v>
      </c>
      <c r="C324" s="460">
        <v>263</v>
      </c>
      <c r="D324" s="460">
        <v>2.63</v>
      </c>
    </row>
    <row r="325" spans="2:4">
      <c r="B325" s="459">
        <v>44358</v>
      </c>
      <c r="C325" s="460">
        <v>262</v>
      </c>
      <c r="D325" s="460">
        <v>2.62</v>
      </c>
    </row>
    <row r="326" spans="2:4">
      <c r="B326" s="459">
        <v>44357</v>
      </c>
      <c r="C326" s="460">
        <v>266</v>
      </c>
      <c r="D326" s="460">
        <v>2.66</v>
      </c>
    </row>
    <row r="327" spans="2:4">
      <c r="B327" s="459">
        <v>44356</v>
      </c>
      <c r="C327" s="460">
        <v>264</v>
      </c>
      <c r="D327" s="460">
        <v>2.64</v>
      </c>
    </row>
    <row r="328" spans="2:4">
      <c r="B328" s="459">
        <v>44355</v>
      </c>
      <c r="C328" s="460">
        <v>263</v>
      </c>
      <c r="D328" s="460">
        <v>2.63</v>
      </c>
    </row>
    <row r="329" spans="2:4">
      <c r="B329" s="459">
        <v>44354</v>
      </c>
      <c r="C329" s="460">
        <v>261</v>
      </c>
      <c r="D329" s="460">
        <v>2.61</v>
      </c>
    </row>
    <row r="330" spans="2:4">
      <c r="B330" s="459">
        <v>44351</v>
      </c>
      <c r="C330" s="460">
        <v>263</v>
      </c>
      <c r="D330" s="460">
        <v>2.63</v>
      </c>
    </row>
    <row r="331" spans="2:4">
      <c r="B331" s="459">
        <v>44350</v>
      </c>
      <c r="C331" s="460">
        <v>260</v>
      </c>
      <c r="D331" s="460">
        <v>2.6</v>
      </c>
    </row>
    <row r="332" spans="2:4">
      <c r="B332" s="459">
        <v>44349</v>
      </c>
      <c r="C332" s="460">
        <v>258</v>
      </c>
      <c r="D332" s="460">
        <v>2.58</v>
      </c>
    </row>
    <row r="333" spans="2:4">
      <c r="B333" s="459">
        <v>44348</v>
      </c>
      <c r="C333" s="460">
        <v>260</v>
      </c>
      <c r="D333" s="460">
        <v>2.6</v>
      </c>
    </row>
    <row r="334" spans="2:4">
      <c r="B334" s="459">
        <v>44347</v>
      </c>
      <c r="C334" s="460">
        <v>262</v>
      </c>
      <c r="D334" s="460">
        <v>2.62</v>
      </c>
    </row>
    <row r="335" spans="2:4">
      <c r="B335" s="459">
        <v>44344</v>
      </c>
      <c r="C335" s="460">
        <v>261</v>
      </c>
      <c r="D335" s="460">
        <v>2.61</v>
      </c>
    </row>
    <row r="336" spans="2:4">
      <c r="B336" s="459">
        <v>44343</v>
      </c>
      <c r="C336" s="460">
        <v>264</v>
      </c>
      <c r="D336" s="460">
        <v>2.64</v>
      </c>
    </row>
    <row r="337" spans="2:4">
      <c r="B337" s="459">
        <v>44342</v>
      </c>
      <c r="C337" s="460">
        <v>265</v>
      </c>
      <c r="D337" s="460">
        <v>2.65</v>
      </c>
    </row>
    <row r="338" spans="2:4">
      <c r="B338" s="459">
        <v>44341</v>
      </c>
      <c r="C338" s="460">
        <v>271</v>
      </c>
      <c r="D338" s="460">
        <v>2.71</v>
      </c>
    </row>
    <row r="339" spans="2:4">
      <c r="B339" s="459">
        <v>44340</v>
      </c>
      <c r="C339" s="460">
        <v>268</v>
      </c>
      <c r="D339" s="460">
        <v>2.68</v>
      </c>
    </row>
    <row r="340" spans="2:4">
      <c r="B340" s="459">
        <v>44337</v>
      </c>
      <c r="C340" s="460">
        <v>266</v>
      </c>
      <c r="D340" s="460">
        <v>2.66</v>
      </c>
    </row>
    <row r="341" spans="2:4">
      <c r="B341" s="459">
        <v>44336</v>
      </c>
      <c r="C341" s="460">
        <v>266</v>
      </c>
      <c r="D341" s="460">
        <v>2.66</v>
      </c>
    </row>
    <row r="342" spans="2:4">
      <c r="B342" s="459">
        <v>44335</v>
      </c>
      <c r="C342" s="460">
        <v>262</v>
      </c>
      <c r="D342" s="460">
        <v>2.62</v>
      </c>
    </row>
    <row r="343" spans="2:4">
      <c r="B343" s="459">
        <v>44334</v>
      </c>
      <c r="C343" s="460">
        <v>260</v>
      </c>
      <c r="D343" s="460">
        <v>2.6</v>
      </c>
    </row>
    <row r="344" spans="2:4">
      <c r="B344" s="459">
        <v>44333</v>
      </c>
      <c r="C344" s="460">
        <v>260</v>
      </c>
      <c r="D344" s="460">
        <v>2.6</v>
      </c>
    </row>
    <row r="345" spans="2:4">
      <c r="B345" s="459">
        <v>44330</v>
      </c>
      <c r="C345" s="460">
        <v>258</v>
      </c>
      <c r="D345" s="460">
        <v>2.58</v>
      </c>
    </row>
    <row r="346" spans="2:4">
      <c r="B346" s="459">
        <v>44329</v>
      </c>
      <c r="C346" s="460">
        <v>257</v>
      </c>
      <c r="D346" s="460">
        <v>2.57</v>
      </c>
    </row>
    <row r="347" spans="2:4">
      <c r="B347" s="459">
        <v>44328</v>
      </c>
      <c r="C347" s="460">
        <v>256</v>
      </c>
      <c r="D347" s="460">
        <v>2.56</v>
      </c>
    </row>
    <row r="348" spans="2:4">
      <c r="B348" s="459">
        <v>44327</v>
      </c>
      <c r="C348" s="460">
        <v>256</v>
      </c>
      <c r="D348" s="460">
        <v>2.56</v>
      </c>
    </row>
    <row r="349" spans="2:4">
      <c r="B349" s="459">
        <v>44326</v>
      </c>
      <c r="C349" s="460">
        <v>254</v>
      </c>
      <c r="D349" s="460">
        <v>2.54</v>
      </c>
    </row>
    <row r="350" spans="2:4">
      <c r="B350" s="459">
        <v>44323</v>
      </c>
      <c r="C350" s="460">
        <v>261</v>
      </c>
      <c r="D350" s="460">
        <v>2.61</v>
      </c>
    </row>
    <row r="351" spans="2:4">
      <c r="B351" s="459">
        <v>44322</v>
      </c>
      <c r="C351" s="460">
        <v>272</v>
      </c>
      <c r="D351" s="460">
        <v>2.72</v>
      </c>
    </row>
    <row r="352" spans="2:4">
      <c r="B352" s="459">
        <v>44321</v>
      </c>
      <c r="C352" s="460">
        <v>276</v>
      </c>
      <c r="D352" s="460">
        <v>2.76</v>
      </c>
    </row>
    <row r="353" spans="2:4">
      <c r="B353" s="459">
        <v>44320</v>
      </c>
      <c r="C353" s="460">
        <v>277</v>
      </c>
      <c r="D353" s="460">
        <v>2.77</v>
      </c>
    </row>
    <row r="354" spans="2:4">
      <c r="B354" s="459">
        <v>44319</v>
      </c>
      <c r="C354" s="460">
        <v>277</v>
      </c>
      <c r="D354" s="460">
        <v>2.77</v>
      </c>
    </row>
    <row r="355" spans="2:4">
      <c r="B355" s="459">
        <v>44316</v>
      </c>
      <c r="C355" s="460">
        <v>277</v>
      </c>
      <c r="D355" s="460">
        <v>2.77</v>
      </c>
    </row>
    <row r="356" spans="2:4">
      <c r="B356" s="459">
        <v>44315</v>
      </c>
      <c r="C356" s="460">
        <v>277</v>
      </c>
      <c r="D356" s="460">
        <v>2.77</v>
      </c>
    </row>
    <row r="357" spans="2:4">
      <c r="B357" s="459">
        <v>44314</v>
      </c>
      <c r="C357" s="460">
        <v>281</v>
      </c>
      <c r="D357" s="460">
        <v>2.81</v>
      </c>
    </row>
    <row r="358" spans="2:4">
      <c r="B358" s="459">
        <v>44313</v>
      </c>
      <c r="C358" s="460">
        <v>282</v>
      </c>
      <c r="D358" s="460">
        <v>2.82</v>
      </c>
    </row>
    <row r="359" spans="2:4">
      <c r="B359" s="459">
        <v>44312</v>
      </c>
      <c r="C359" s="460">
        <v>283</v>
      </c>
      <c r="D359" s="460">
        <v>2.83</v>
      </c>
    </row>
    <row r="360" spans="2:4">
      <c r="B360" s="459">
        <v>44309</v>
      </c>
      <c r="C360" s="460">
        <v>283</v>
      </c>
      <c r="D360" s="460">
        <v>2.83</v>
      </c>
    </row>
    <row r="361" spans="2:4">
      <c r="B361" s="459">
        <v>44308</v>
      </c>
      <c r="C361" s="460">
        <v>287</v>
      </c>
      <c r="D361" s="460">
        <v>2.87</v>
      </c>
    </row>
    <row r="362" spans="2:4">
      <c r="B362" s="459">
        <v>44307</v>
      </c>
      <c r="C362" s="460">
        <v>286</v>
      </c>
      <c r="D362" s="460">
        <v>2.86</v>
      </c>
    </row>
    <row r="363" spans="2:4">
      <c r="B363" s="459">
        <v>44306</v>
      </c>
      <c r="C363" s="460">
        <v>286</v>
      </c>
      <c r="D363" s="460">
        <v>2.86</v>
      </c>
    </row>
    <row r="364" spans="2:4">
      <c r="B364" s="459">
        <v>44305</v>
      </c>
      <c r="C364" s="460">
        <v>281</v>
      </c>
      <c r="D364" s="460">
        <v>2.81</v>
      </c>
    </row>
    <row r="365" spans="2:4">
      <c r="B365" s="459">
        <v>44302</v>
      </c>
      <c r="C365" s="460">
        <v>285</v>
      </c>
      <c r="D365" s="460">
        <v>2.85</v>
      </c>
    </row>
    <row r="366" spans="2:4">
      <c r="B366" s="459">
        <v>44301</v>
      </c>
      <c r="C366" s="460">
        <v>290</v>
      </c>
      <c r="D366" s="460">
        <v>2.9</v>
      </c>
    </row>
    <row r="367" spans="2:4">
      <c r="B367" s="459">
        <v>44300</v>
      </c>
      <c r="C367" s="460">
        <v>291</v>
      </c>
      <c r="D367" s="460">
        <v>2.91</v>
      </c>
    </row>
    <row r="368" spans="2:4">
      <c r="B368" s="459">
        <v>44299</v>
      </c>
      <c r="C368" s="460">
        <v>296</v>
      </c>
      <c r="D368" s="460">
        <v>2.96</v>
      </c>
    </row>
    <row r="369" spans="2:4">
      <c r="B369" s="459">
        <v>44298</v>
      </c>
      <c r="C369" s="460">
        <v>292</v>
      </c>
      <c r="D369" s="460">
        <v>2.92</v>
      </c>
    </row>
    <row r="370" spans="2:4">
      <c r="B370" s="459">
        <v>44295</v>
      </c>
      <c r="C370" s="460">
        <v>289</v>
      </c>
      <c r="D370" s="460">
        <v>2.89</v>
      </c>
    </row>
    <row r="371" spans="2:4">
      <c r="B371" s="459">
        <v>44294</v>
      </c>
      <c r="C371" s="460">
        <v>289</v>
      </c>
      <c r="D371" s="460">
        <v>2.89</v>
      </c>
    </row>
    <row r="372" spans="2:4">
      <c r="B372" s="459">
        <v>44293</v>
      </c>
      <c r="C372" s="460">
        <v>286</v>
      </c>
      <c r="D372" s="460">
        <v>2.86</v>
      </c>
    </row>
    <row r="373" spans="2:4">
      <c r="B373" s="459">
        <v>44292</v>
      </c>
      <c r="C373" s="460">
        <v>288</v>
      </c>
      <c r="D373" s="460">
        <v>2.88</v>
      </c>
    </row>
    <row r="374" spans="2:4">
      <c r="B374" s="459">
        <v>44291</v>
      </c>
      <c r="C374" s="460">
        <v>289</v>
      </c>
      <c r="D374" s="460">
        <v>2.89</v>
      </c>
    </row>
    <row r="375" spans="2:4">
      <c r="B375" s="459">
        <v>44287</v>
      </c>
      <c r="C375" s="460">
        <v>292</v>
      </c>
      <c r="D375" s="460">
        <v>2.92</v>
      </c>
    </row>
    <row r="376" spans="2:4">
      <c r="B376" s="459">
        <v>44286</v>
      </c>
      <c r="C376" s="460">
        <v>290</v>
      </c>
      <c r="D376" s="460">
        <v>2.9</v>
      </c>
    </row>
    <row r="377" spans="2:4">
      <c r="B377" s="459">
        <v>44285</v>
      </c>
      <c r="C377" s="460">
        <v>299</v>
      </c>
      <c r="D377" s="460">
        <v>2.99</v>
      </c>
    </row>
    <row r="378" spans="2:4">
      <c r="B378" s="459">
        <v>44284</v>
      </c>
      <c r="C378" s="460">
        <v>295</v>
      </c>
      <c r="D378" s="460">
        <v>2.95</v>
      </c>
    </row>
    <row r="379" spans="2:4">
      <c r="B379" s="459">
        <v>44281</v>
      </c>
      <c r="C379" s="460">
        <v>299</v>
      </c>
      <c r="D379" s="460">
        <v>2.99</v>
      </c>
    </row>
    <row r="380" spans="2:4">
      <c r="B380" s="459">
        <v>44280</v>
      </c>
      <c r="C380" s="460">
        <v>301</v>
      </c>
      <c r="D380" s="460">
        <v>3.01</v>
      </c>
    </row>
    <row r="381" spans="2:4">
      <c r="B381" s="459">
        <v>44279</v>
      </c>
      <c r="C381" s="460">
        <v>294</v>
      </c>
      <c r="D381" s="460">
        <v>2.94</v>
      </c>
    </row>
    <row r="382" spans="2:4">
      <c r="B382" s="459">
        <v>44278</v>
      </c>
      <c r="C382" s="460">
        <v>289</v>
      </c>
      <c r="D382" s="460">
        <v>2.89</v>
      </c>
    </row>
    <row r="383" spans="2:4">
      <c r="B383" s="459">
        <v>44277</v>
      </c>
      <c r="C383" s="460">
        <v>289</v>
      </c>
      <c r="D383" s="460">
        <v>2.89</v>
      </c>
    </row>
    <row r="384" spans="2:4">
      <c r="B384" s="459">
        <v>44274</v>
      </c>
      <c r="C384" s="460">
        <v>288</v>
      </c>
      <c r="D384" s="460">
        <v>2.88</v>
      </c>
    </row>
    <row r="385" spans="2:4">
      <c r="B385" s="459">
        <v>44273</v>
      </c>
      <c r="C385" s="460">
        <v>289</v>
      </c>
      <c r="D385" s="460">
        <v>2.89</v>
      </c>
    </row>
    <row r="386" spans="2:4">
      <c r="B386" s="459">
        <v>44272</v>
      </c>
      <c r="C386" s="460">
        <v>294</v>
      </c>
      <c r="D386" s="460">
        <v>2.94</v>
      </c>
    </row>
    <row r="387" spans="2:4">
      <c r="B387" s="459">
        <v>44271</v>
      </c>
      <c r="C387" s="460">
        <v>295</v>
      </c>
      <c r="D387" s="460">
        <v>2.95</v>
      </c>
    </row>
    <row r="388" spans="2:4">
      <c r="B388" s="459">
        <v>44270</v>
      </c>
      <c r="C388" s="460">
        <v>302</v>
      </c>
      <c r="D388" s="460">
        <v>3.02</v>
      </c>
    </row>
    <row r="389" spans="2:4">
      <c r="B389" s="459">
        <v>44267</v>
      </c>
      <c r="C389" s="460">
        <v>302</v>
      </c>
      <c r="D389" s="460">
        <v>3.02</v>
      </c>
    </row>
    <row r="390" spans="2:4">
      <c r="B390" s="459">
        <v>44266</v>
      </c>
      <c r="C390" s="460">
        <v>310</v>
      </c>
      <c r="D390" s="460">
        <v>3.1</v>
      </c>
    </row>
    <row r="391" spans="2:4">
      <c r="B391" s="459">
        <v>44265</v>
      </c>
      <c r="C391" s="460">
        <v>320</v>
      </c>
      <c r="D391" s="460">
        <v>3.2</v>
      </c>
    </row>
    <row r="392" spans="2:4">
      <c r="B392" s="459">
        <v>44264</v>
      </c>
      <c r="C392" s="460">
        <v>324</v>
      </c>
      <c r="D392" s="460">
        <v>3.24</v>
      </c>
    </row>
    <row r="393" spans="2:4">
      <c r="B393" s="459">
        <v>44263</v>
      </c>
      <c r="C393" s="460">
        <v>323</v>
      </c>
      <c r="D393" s="460">
        <v>3.23</v>
      </c>
    </row>
    <row r="394" spans="2:4">
      <c r="B394" s="459">
        <v>44260</v>
      </c>
      <c r="C394" s="460">
        <v>306</v>
      </c>
      <c r="D394" s="460">
        <v>3.06</v>
      </c>
    </row>
    <row r="395" spans="2:4">
      <c r="B395" s="459">
        <v>44259</v>
      </c>
      <c r="C395" s="460">
        <v>299</v>
      </c>
      <c r="D395" s="460">
        <v>2.99</v>
      </c>
    </row>
    <row r="396" spans="2:4">
      <c r="B396" s="459">
        <v>44258</v>
      </c>
      <c r="C396" s="460">
        <v>304</v>
      </c>
      <c r="D396" s="460">
        <v>3.04</v>
      </c>
    </row>
    <row r="397" spans="2:4">
      <c r="B397" s="459">
        <v>44257</v>
      </c>
      <c r="C397" s="460">
        <v>303</v>
      </c>
      <c r="D397" s="460">
        <v>3.03</v>
      </c>
    </row>
    <row r="398" spans="2:4">
      <c r="B398" s="459">
        <v>44256</v>
      </c>
      <c r="C398" s="460">
        <v>296</v>
      </c>
      <c r="D398" s="460">
        <v>2.96</v>
      </c>
    </row>
    <row r="399" spans="2:4">
      <c r="B399" s="459">
        <v>44253</v>
      </c>
      <c r="C399" s="460">
        <v>299</v>
      </c>
      <c r="D399" s="460">
        <v>2.99</v>
      </c>
    </row>
    <row r="400" spans="2:4">
      <c r="B400" s="459">
        <v>44252</v>
      </c>
      <c r="C400" s="460">
        <v>285</v>
      </c>
      <c r="D400" s="460">
        <v>2.85</v>
      </c>
    </row>
    <row r="401" spans="2:4">
      <c r="B401" s="459">
        <v>44251</v>
      </c>
      <c r="C401" s="460">
        <v>280</v>
      </c>
      <c r="D401" s="460">
        <v>2.8</v>
      </c>
    </row>
    <row r="402" spans="2:4">
      <c r="B402" s="459">
        <v>44250</v>
      </c>
      <c r="C402" s="460">
        <v>288</v>
      </c>
      <c r="D402" s="460">
        <v>2.88</v>
      </c>
    </row>
    <row r="403" spans="2:4">
      <c r="B403" s="459">
        <v>44249</v>
      </c>
      <c r="C403" s="460">
        <v>292</v>
      </c>
      <c r="D403" s="460">
        <v>2.92</v>
      </c>
    </row>
    <row r="404" spans="2:4">
      <c r="B404" s="459">
        <v>44246</v>
      </c>
      <c r="C404" s="460">
        <v>274</v>
      </c>
      <c r="D404" s="460">
        <v>2.74</v>
      </c>
    </row>
    <row r="405" spans="2:4">
      <c r="B405" s="459">
        <v>44245</v>
      </c>
      <c r="C405" s="460">
        <v>279</v>
      </c>
      <c r="D405" s="460">
        <v>2.79</v>
      </c>
    </row>
    <row r="406" spans="2:4">
      <c r="B406" s="459">
        <v>44244</v>
      </c>
      <c r="C406" s="460">
        <v>271</v>
      </c>
      <c r="D406" s="460">
        <v>2.71</v>
      </c>
    </row>
    <row r="407" spans="2:4">
      <c r="B407" s="459">
        <v>44243</v>
      </c>
      <c r="C407" s="460">
        <v>270</v>
      </c>
      <c r="D407" s="460">
        <v>2.7</v>
      </c>
    </row>
    <row r="408" spans="2:4">
      <c r="B408" s="459">
        <v>44242</v>
      </c>
      <c r="C408" s="460">
        <v>269</v>
      </c>
      <c r="D408" s="460">
        <v>2.69</v>
      </c>
    </row>
    <row r="409" spans="2:4">
      <c r="B409" s="459">
        <v>44239</v>
      </c>
      <c r="C409" s="460">
        <v>269</v>
      </c>
      <c r="D409" s="460">
        <v>2.69</v>
      </c>
    </row>
    <row r="410" spans="2:4">
      <c r="B410" s="459">
        <v>44238</v>
      </c>
      <c r="C410" s="460">
        <v>271</v>
      </c>
      <c r="D410" s="460">
        <v>2.71</v>
      </c>
    </row>
    <row r="411" spans="2:4">
      <c r="B411" s="459">
        <v>44237</v>
      </c>
      <c r="C411" s="460">
        <v>273</v>
      </c>
      <c r="D411" s="460">
        <v>2.73</v>
      </c>
    </row>
    <row r="412" spans="2:4">
      <c r="B412" s="459">
        <v>44236</v>
      </c>
      <c r="C412" s="460">
        <v>270</v>
      </c>
      <c r="D412" s="460">
        <v>2.7</v>
      </c>
    </row>
    <row r="413" spans="2:4">
      <c r="B413" s="459">
        <v>44235</v>
      </c>
      <c r="C413" s="460">
        <v>268</v>
      </c>
      <c r="D413" s="460">
        <v>2.68</v>
      </c>
    </row>
    <row r="414" spans="2:4">
      <c r="B414" s="459">
        <v>44232</v>
      </c>
      <c r="C414" s="460">
        <v>266</v>
      </c>
      <c r="D414" s="460">
        <v>2.66</v>
      </c>
    </row>
    <row r="415" spans="2:4">
      <c r="B415" s="459">
        <v>44231</v>
      </c>
      <c r="C415" s="460">
        <v>270</v>
      </c>
      <c r="D415" s="460">
        <v>2.7</v>
      </c>
    </row>
    <row r="416" spans="2:4">
      <c r="B416" s="459">
        <v>44230</v>
      </c>
      <c r="C416" s="460">
        <v>276</v>
      </c>
      <c r="D416" s="460">
        <v>2.76</v>
      </c>
    </row>
    <row r="417" spans="2:4">
      <c r="B417" s="459">
        <v>44229</v>
      </c>
      <c r="C417" s="460">
        <v>276</v>
      </c>
      <c r="D417" s="460">
        <v>2.76</v>
      </c>
    </row>
    <row r="418" spans="2:4">
      <c r="B418" s="459">
        <v>44228</v>
      </c>
      <c r="C418" s="460">
        <v>283</v>
      </c>
      <c r="D418" s="460">
        <v>2.83</v>
      </c>
    </row>
    <row r="419" spans="2:4">
      <c r="B419" s="459">
        <v>44225</v>
      </c>
      <c r="C419" s="460">
        <v>288</v>
      </c>
      <c r="D419" s="460">
        <v>2.88</v>
      </c>
    </row>
    <row r="420" spans="2:4">
      <c r="B420" s="459">
        <v>44224</v>
      </c>
      <c r="C420" s="460">
        <v>287</v>
      </c>
      <c r="D420" s="460">
        <v>2.87</v>
      </c>
    </row>
    <row r="421" spans="2:4">
      <c r="B421" s="459">
        <v>44223</v>
      </c>
      <c r="C421" s="460">
        <v>294</v>
      </c>
      <c r="D421" s="460">
        <v>2.94</v>
      </c>
    </row>
    <row r="422" spans="2:4">
      <c r="B422" s="459">
        <v>44222</v>
      </c>
      <c r="C422" s="460">
        <v>290</v>
      </c>
      <c r="D422" s="460">
        <v>2.9</v>
      </c>
    </row>
    <row r="423" spans="2:4">
      <c r="B423" s="459">
        <v>44221</v>
      </c>
      <c r="C423" s="460">
        <v>291</v>
      </c>
      <c r="D423" s="460">
        <v>2.91</v>
      </c>
    </row>
    <row r="424" spans="2:4">
      <c r="B424" s="459">
        <v>44218</v>
      </c>
      <c r="C424" s="460">
        <v>287</v>
      </c>
      <c r="D424" s="460">
        <v>2.87</v>
      </c>
    </row>
    <row r="425" spans="2:4">
      <c r="B425" s="459">
        <v>44217</v>
      </c>
      <c r="C425" s="460">
        <v>283</v>
      </c>
      <c r="D425" s="460">
        <v>2.83</v>
      </c>
    </row>
    <row r="426" spans="2:4">
      <c r="B426" s="459">
        <v>44216</v>
      </c>
      <c r="C426" s="460">
        <v>283</v>
      </c>
      <c r="D426" s="460">
        <v>2.83</v>
      </c>
    </row>
    <row r="427" spans="2:4">
      <c r="B427" s="459">
        <v>44215</v>
      </c>
      <c r="C427" s="460">
        <v>283</v>
      </c>
      <c r="D427" s="460">
        <v>2.83</v>
      </c>
    </row>
    <row r="428" spans="2:4">
      <c r="B428" s="459">
        <v>44214</v>
      </c>
      <c r="C428" s="460">
        <v>280</v>
      </c>
      <c r="D428" s="460">
        <v>2.8</v>
      </c>
    </row>
    <row r="429" spans="2:4">
      <c r="B429" s="459">
        <v>44211</v>
      </c>
      <c r="C429" s="460">
        <v>280</v>
      </c>
      <c r="D429" s="460">
        <v>2.8</v>
      </c>
    </row>
    <row r="430" spans="2:4">
      <c r="B430" s="459">
        <v>44210</v>
      </c>
      <c r="C430" s="460">
        <v>272</v>
      </c>
      <c r="D430" s="460">
        <v>2.72</v>
      </c>
    </row>
    <row r="431" spans="2:4">
      <c r="B431" s="459">
        <v>44209</v>
      </c>
      <c r="C431" s="460">
        <v>273</v>
      </c>
      <c r="D431" s="460">
        <v>2.73</v>
      </c>
    </row>
    <row r="432" spans="2:4">
      <c r="B432" s="459">
        <v>44208</v>
      </c>
      <c r="C432" s="460">
        <v>273</v>
      </c>
      <c r="D432" s="460">
        <v>2.73</v>
      </c>
    </row>
    <row r="433" spans="2:4">
      <c r="B433" s="459">
        <v>44207</v>
      </c>
      <c r="C433" s="460">
        <v>270</v>
      </c>
      <c r="D433" s="460">
        <v>2.7</v>
      </c>
    </row>
    <row r="434" spans="2:4">
      <c r="B434" s="459">
        <v>44204</v>
      </c>
      <c r="C434" s="460">
        <v>265</v>
      </c>
      <c r="D434" s="460">
        <v>2.65</v>
      </c>
    </row>
    <row r="435" spans="2:4">
      <c r="B435" s="459">
        <v>44203</v>
      </c>
      <c r="C435" s="460">
        <v>268</v>
      </c>
      <c r="D435" s="460">
        <v>2.68</v>
      </c>
    </row>
    <row r="436" spans="2:4">
      <c r="B436" s="459">
        <v>44202</v>
      </c>
      <c r="C436" s="460">
        <v>266</v>
      </c>
      <c r="D436" s="460">
        <v>2.66</v>
      </c>
    </row>
    <row r="437" spans="2:4">
      <c r="B437" s="459">
        <v>44201</v>
      </c>
      <c r="C437" s="460">
        <v>264</v>
      </c>
      <c r="D437" s="460">
        <v>2.64</v>
      </c>
    </row>
    <row r="438" spans="2:4">
      <c r="B438" s="459">
        <v>44200</v>
      </c>
      <c r="C438" s="460">
        <v>261</v>
      </c>
      <c r="D438" s="460">
        <v>2.61</v>
      </c>
    </row>
    <row r="439" spans="2:4">
      <c r="B439" s="459">
        <v>44196</v>
      </c>
      <c r="C439" s="460">
        <v>260</v>
      </c>
      <c r="D439" s="460">
        <v>2.6</v>
      </c>
    </row>
    <row r="440" spans="2:4">
      <c r="B440" s="459">
        <v>44195</v>
      </c>
      <c r="C440" s="460">
        <v>259</v>
      </c>
      <c r="D440" s="460">
        <v>2.59</v>
      </c>
    </row>
    <row r="441" spans="2:4">
      <c r="B441" s="459">
        <v>44194</v>
      </c>
      <c r="C441" s="460">
        <v>259</v>
      </c>
      <c r="D441" s="460">
        <v>2.59</v>
      </c>
    </row>
    <row r="442" spans="2:4">
      <c r="B442" s="459">
        <v>44193</v>
      </c>
      <c r="C442" s="460">
        <v>261</v>
      </c>
      <c r="D442" s="460">
        <v>2.61</v>
      </c>
    </row>
    <row r="443" spans="2:4">
      <c r="B443" s="459">
        <v>44189</v>
      </c>
      <c r="C443" s="460">
        <v>261</v>
      </c>
      <c r="D443" s="460">
        <v>2.61</v>
      </c>
    </row>
    <row r="444" spans="2:4">
      <c r="B444" s="459">
        <v>44188</v>
      </c>
      <c r="C444" s="460">
        <v>259</v>
      </c>
      <c r="D444" s="460">
        <v>2.59</v>
      </c>
    </row>
    <row r="445" spans="2:4">
      <c r="B445" s="459">
        <v>44187</v>
      </c>
      <c r="C445" s="460">
        <v>263</v>
      </c>
      <c r="D445" s="460">
        <v>2.63</v>
      </c>
    </row>
    <row r="446" spans="2:4">
      <c r="B446" s="459">
        <v>44186</v>
      </c>
      <c r="C446" s="460">
        <v>261</v>
      </c>
      <c r="D446" s="460">
        <v>2.61</v>
      </c>
    </row>
    <row r="447" spans="2:4">
      <c r="B447" s="459">
        <v>44183</v>
      </c>
      <c r="C447" s="460">
        <v>256</v>
      </c>
      <c r="D447" s="460">
        <v>2.56</v>
      </c>
    </row>
    <row r="448" spans="2:4">
      <c r="B448" s="459">
        <v>44182</v>
      </c>
      <c r="C448" s="460">
        <v>258</v>
      </c>
      <c r="D448" s="460">
        <v>2.58</v>
      </c>
    </row>
    <row r="449" spans="2:4">
      <c r="B449" s="459">
        <v>44181</v>
      </c>
      <c r="C449" s="460">
        <v>260</v>
      </c>
      <c r="D449" s="460">
        <v>2.6</v>
      </c>
    </row>
    <row r="450" spans="2:4">
      <c r="B450" s="459">
        <v>44180</v>
      </c>
      <c r="C450" s="460">
        <v>263</v>
      </c>
      <c r="D450" s="460">
        <v>2.63</v>
      </c>
    </row>
    <row r="451" spans="2:4">
      <c r="B451" s="459">
        <v>44179</v>
      </c>
      <c r="C451" s="460">
        <v>268</v>
      </c>
      <c r="D451" s="460">
        <v>2.68</v>
      </c>
    </row>
    <row r="452" spans="2:4">
      <c r="B452" s="459">
        <v>44176</v>
      </c>
      <c r="C452" s="460">
        <v>269</v>
      </c>
      <c r="D452" s="460">
        <v>2.69</v>
      </c>
    </row>
    <row r="453" spans="2:4">
      <c r="B453" s="459">
        <v>44175</v>
      </c>
      <c r="C453" s="460">
        <v>268</v>
      </c>
      <c r="D453" s="460">
        <v>2.68</v>
      </c>
    </row>
    <row r="454" spans="2:4">
      <c r="B454" s="459">
        <v>44174</v>
      </c>
      <c r="C454" s="460">
        <v>267</v>
      </c>
      <c r="D454" s="460">
        <v>2.67</v>
      </c>
    </row>
    <row r="455" spans="2:4">
      <c r="B455" s="459">
        <v>44173</v>
      </c>
      <c r="C455" s="460">
        <v>270</v>
      </c>
      <c r="D455" s="460">
        <v>2.7</v>
      </c>
    </row>
    <row r="456" spans="2:4">
      <c r="B456" s="459">
        <v>44172</v>
      </c>
      <c r="C456" s="460">
        <v>266</v>
      </c>
      <c r="D456" s="460">
        <v>2.66</v>
      </c>
    </row>
    <row r="457" spans="2:4">
      <c r="B457" s="459">
        <v>44169</v>
      </c>
      <c r="C457" s="460">
        <v>262</v>
      </c>
      <c r="D457" s="460">
        <v>2.62</v>
      </c>
    </row>
    <row r="458" spans="2:4">
      <c r="B458" s="459">
        <v>44168</v>
      </c>
      <c r="C458" s="460">
        <v>267</v>
      </c>
      <c r="D458" s="460">
        <v>2.67</v>
      </c>
    </row>
    <row r="459" spans="2:4">
      <c r="B459" s="459">
        <v>44167</v>
      </c>
      <c r="C459" s="460">
        <v>266</v>
      </c>
      <c r="D459" s="460">
        <v>2.66</v>
      </c>
    </row>
    <row r="460" spans="2:4">
      <c r="B460" s="459">
        <v>44166</v>
      </c>
      <c r="C460" s="460">
        <v>264</v>
      </c>
      <c r="D460" s="460">
        <v>2.64</v>
      </c>
    </row>
    <row r="461" spans="2:4">
      <c r="B461" s="459">
        <v>44165</v>
      </c>
      <c r="C461" s="460">
        <v>275</v>
      </c>
      <c r="D461" s="460">
        <v>2.75</v>
      </c>
    </row>
    <row r="462" spans="2:4">
      <c r="B462" s="459">
        <v>44164</v>
      </c>
      <c r="C462" s="460">
        <v>259</v>
      </c>
      <c r="D462" s="460">
        <v>2.59</v>
      </c>
    </row>
    <row r="463" spans="2:4">
      <c r="B463" s="459">
        <v>44163</v>
      </c>
      <c r="C463" s="460">
        <v>261</v>
      </c>
      <c r="D463" s="460">
        <v>2.61</v>
      </c>
    </row>
    <row r="464" spans="2:4">
      <c r="B464" s="459">
        <v>44162</v>
      </c>
      <c r="C464" s="460">
        <v>275</v>
      </c>
      <c r="D464" s="460">
        <v>2.75</v>
      </c>
    </row>
    <row r="465" spans="2:4">
      <c r="B465" s="459">
        <v>44161</v>
      </c>
      <c r="C465" s="460">
        <v>271</v>
      </c>
      <c r="D465" s="460">
        <v>2.71</v>
      </c>
    </row>
    <row r="466" spans="2:4">
      <c r="B466" s="459">
        <v>44160</v>
      </c>
      <c r="C466" s="460">
        <v>271</v>
      </c>
      <c r="D466" s="460">
        <v>2.71</v>
      </c>
    </row>
    <row r="467" spans="2:4">
      <c r="B467" s="459">
        <v>44159</v>
      </c>
      <c r="C467" s="460">
        <v>272</v>
      </c>
      <c r="D467" s="460">
        <v>2.72</v>
      </c>
    </row>
    <row r="468" spans="2:4">
      <c r="B468" s="459">
        <v>44158</v>
      </c>
      <c r="C468" s="460">
        <v>275</v>
      </c>
      <c r="D468" s="460">
        <v>2.75</v>
      </c>
    </row>
    <row r="469" spans="2:4">
      <c r="B469" s="459">
        <v>44157</v>
      </c>
      <c r="C469" s="460">
        <v>263</v>
      </c>
      <c r="D469" s="460">
        <v>2.63</v>
      </c>
    </row>
    <row r="470" spans="2:4">
      <c r="B470" s="459">
        <v>44156</v>
      </c>
      <c r="C470" s="460">
        <v>261</v>
      </c>
      <c r="D470" s="460">
        <v>2.61</v>
      </c>
    </row>
    <row r="471" spans="2:4">
      <c r="B471" s="459">
        <v>44155</v>
      </c>
      <c r="C471" s="460">
        <v>276</v>
      </c>
      <c r="D471" s="460">
        <v>2.76</v>
      </c>
    </row>
    <row r="472" spans="2:4">
      <c r="B472" s="459">
        <v>44154</v>
      </c>
      <c r="C472" s="460">
        <v>277</v>
      </c>
      <c r="D472" s="460">
        <v>2.77</v>
      </c>
    </row>
    <row r="473" spans="2:4">
      <c r="B473" s="459">
        <v>44153</v>
      </c>
      <c r="C473" s="460">
        <v>275</v>
      </c>
      <c r="D473" s="460">
        <v>2.75</v>
      </c>
    </row>
    <row r="474" spans="2:4">
      <c r="B474" s="459">
        <v>44152</v>
      </c>
      <c r="C474" s="460">
        <v>279</v>
      </c>
      <c r="D474" s="460">
        <v>2.79</v>
      </c>
    </row>
    <row r="475" spans="2:4">
      <c r="B475" s="459">
        <v>44151</v>
      </c>
      <c r="C475" s="460">
        <v>276</v>
      </c>
      <c r="D475" s="460">
        <v>2.76</v>
      </c>
    </row>
    <row r="476" spans="2:4">
      <c r="B476" s="459">
        <v>44148</v>
      </c>
      <c r="C476" s="460">
        <v>279</v>
      </c>
      <c r="D476" s="460">
        <v>2.79</v>
      </c>
    </row>
    <row r="477" spans="2:4">
      <c r="B477" s="459">
        <v>44147</v>
      </c>
      <c r="C477" s="460">
        <v>279</v>
      </c>
      <c r="D477" s="460">
        <v>2.79</v>
      </c>
    </row>
    <row r="478" spans="2:4">
      <c r="B478" s="459">
        <v>44146</v>
      </c>
      <c r="C478" s="460">
        <v>273</v>
      </c>
      <c r="D478" s="460">
        <v>2.73</v>
      </c>
    </row>
    <row r="479" spans="2:4">
      <c r="B479" s="459">
        <v>44145</v>
      </c>
      <c r="C479" s="460">
        <v>273</v>
      </c>
      <c r="D479" s="460">
        <v>2.73</v>
      </c>
    </row>
    <row r="480" spans="2:4">
      <c r="B480" s="459">
        <v>44144</v>
      </c>
      <c r="C480" s="460">
        <v>271</v>
      </c>
      <c r="D480" s="460">
        <v>2.71</v>
      </c>
    </row>
    <row r="481" spans="2:4">
      <c r="B481" s="459">
        <v>44141</v>
      </c>
      <c r="C481" s="460">
        <v>289</v>
      </c>
      <c r="D481" s="460">
        <v>2.89</v>
      </c>
    </row>
    <row r="482" spans="2:4">
      <c r="B482" s="459">
        <v>44140</v>
      </c>
      <c r="C482" s="460">
        <v>290</v>
      </c>
      <c r="D482" s="460">
        <v>2.9</v>
      </c>
    </row>
    <row r="483" spans="2:4">
      <c r="B483" s="459">
        <v>44139</v>
      </c>
      <c r="C483" s="460">
        <v>296</v>
      </c>
      <c r="D483" s="460">
        <v>2.96</v>
      </c>
    </row>
    <row r="484" spans="2:4">
      <c r="B484" s="459">
        <v>44138</v>
      </c>
      <c r="C484" s="460">
        <v>307</v>
      </c>
      <c r="D484" s="460">
        <v>3.07</v>
      </c>
    </row>
    <row r="485" spans="2:4">
      <c r="B485" s="459">
        <v>44137</v>
      </c>
      <c r="C485" s="460">
        <v>317</v>
      </c>
      <c r="D485" s="460">
        <v>3.17</v>
      </c>
    </row>
    <row r="486" spans="2:4">
      <c r="B486" s="459">
        <v>44134</v>
      </c>
      <c r="C486" s="460">
        <v>318</v>
      </c>
      <c r="D486" s="460">
        <v>3.18</v>
      </c>
    </row>
    <row r="487" spans="2:4">
      <c r="B487" s="459">
        <v>44133</v>
      </c>
      <c r="C487" s="460">
        <v>319</v>
      </c>
      <c r="D487" s="460">
        <v>3.19</v>
      </c>
    </row>
    <row r="488" spans="2:4">
      <c r="B488" s="459">
        <v>44132</v>
      </c>
      <c r="C488" s="460">
        <v>321</v>
      </c>
      <c r="D488" s="460">
        <v>3.21</v>
      </c>
    </row>
    <row r="489" spans="2:4">
      <c r="B489" s="459">
        <v>44131</v>
      </c>
      <c r="C489" s="460">
        <v>315</v>
      </c>
      <c r="D489" s="460">
        <v>3.15</v>
      </c>
    </row>
    <row r="490" spans="2:4">
      <c r="B490" s="459">
        <v>44130</v>
      </c>
      <c r="C490" s="460">
        <v>317</v>
      </c>
      <c r="D490" s="460">
        <v>3.17</v>
      </c>
    </row>
    <row r="491" spans="2:4">
      <c r="B491" s="459">
        <v>44127</v>
      </c>
      <c r="C491" s="460">
        <v>310</v>
      </c>
      <c r="D491" s="460">
        <v>3.1</v>
      </c>
    </row>
    <row r="492" spans="2:4">
      <c r="B492" s="459">
        <v>44126</v>
      </c>
      <c r="C492" s="460">
        <v>306</v>
      </c>
      <c r="D492" s="460">
        <v>3.06</v>
      </c>
    </row>
    <row r="493" spans="2:4">
      <c r="B493" s="459">
        <v>44125</v>
      </c>
      <c r="C493" s="460">
        <v>306</v>
      </c>
      <c r="D493" s="460">
        <v>3.06</v>
      </c>
    </row>
    <row r="494" spans="2:4">
      <c r="B494" s="459">
        <v>44124</v>
      </c>
      <c r="C494" s="460">
        <v>305</v>
      </c>
      <c r="D494" s="460">
        <v>3.05</v>
      </c>
    </row>
    <row r="495" spans="2:4">
      <c r="B495" s="459">
        <v>44123</v>
      </c>
      <c r="C495" s="460">
        <v>306</v>
      </c>
      <c r="D495" s="460">
        <v>3.06</v>
      </c>
    </row>
    <row r="496" spans="2:4">
      <c r="B496" s="459">
        <v>44120</v>
      </c>
      <c r="C496" s="460">
        <v>307</v>
      </c>
      <c r="D496" s="460">
        <v>3.07</v>
      </c>
    </row>
    <row r="497" spans="2:4">
      <c r="B497" s="459">
        <v>44119</v>
      </c>
      <c r="C497" s="460">
        <v>310</v>
      </c>
      <c r="D497" s="460">
        <v>3.1</v>
      </c>
    </row>
    <row r="498" spans="2:4">
      <c r="B498" s="459">
        <v>44118</v>
      </c>
      <c r="C498" s="460">
        <v>309</v>
      </c>
      <c r="D498" s="460">
        <v>3.09</v>
      </c>
    </row>
    <row r="499" spans="2:4">
      <c r="B499" s="459">
        <v>44117</v>
      </c>
      <c r="C499" s="460">
        <v>311</v>
      </c>
      <c r="D499" s="460">
        <v>3.11</v>
      </c>
    </row>
    <row r="500" spans="2:4">
      <c r="B500" s="459">
        <v>44116</v>
      </c>
      <c r="C500" s="460">
        <v>308</v>
      </c>
      <c r="D500" s="460">
        <v>3.08</v>
      </c>
    </row>
    <row r="501" spans="2:4">
      <c r="B501" s="459">
        <v>44113</v>
      </c>
      <c r="C501" s="460">
        <v>309</v>
      </c>
      <c r="D501" s="460">
        <v>3.09</v>
      </c>
    </row>
    <row r="502" spans="2:4">
      <c r="B502" s="459">
        <v>44112</v>
      </c>
      <c r="C502" s="460">
        <v>315</v>
      </c>
      <c r="D502" s="460">
        <v>3.15</v>
      </c>
    </row>
    <row r="503" spans="2:4">
      <c r="B503" s="459">
        <v>44111</v>
      </c>
      <c r="C503" s="460">
        <v>320</v>
      </c>
      <c r="D503" s="460">
        <v>3.2</v>
      </c>
    </row>
    <row r="504" spans="2:4">
      <c r="B504" s="459">
        <v>44110</v>
      </c>
      <c r="C504" s="460">
        <v>328</v>
      </c>
      <c r="D504" s="460">
        <v>3.28</v>
      </c>
    </row>
    <row r="505" spans="2:4">
      <c r="B505" s="459">
        <v>44109</v>
      </c>
      <c r="C505" s="460">
        <v>331</v>
      </c>
      <c r="D505" s="460">
        <v>3.31</v>
      </c>
    </row>
    <row r="506" spans="2:4">
      <c r="B506" s="459">
        <v>44106</v>
      </c>
      <c r="C506" s="460">
        <v>341</v>
      </c>
      <c r="D506" s="460">
        <v>3.41</v>
      </c>
    </row>
    <row r="507" spans="2:4">
      <c r="B507" s="459">
        <v>44105</v>
      </c>
      <c r="C507" s="460">
        <v>343</v>
      </c>
      <c r="D507" s="460">
        <v>3.43</v>
      </c>
    </row>
    <row r="508" spans="2:4">
      <c r="B508" s="459">
        <v>44104</v>
      </c>
      <c r="C508" s="460">
        <v>343</v>
      </c>
      <c r="D508" s="460">
        <v>3.43</v>
      </c>
    </row>
    <row r="509" spans="2:4">
      <c r="B509" s="459">
        <v>44103</v>
      </c>
      <c r="C509" s="460">
        <v>353</v>
      </c>
      <c r="D509" s="460">
        <v>3.53</v>
      </c>
    </row>
    <row r="510" spans="2:4">
      <c r="B510" s="459">
        <v>44102</v>
      </c>
      <c r="C510" s="460">
        <v>347</v>
      </c>
      <c r="D510" s="460">
        <v>3.47</v>
      </c>
    </row>
    <row r="511" spans="2:4">
      <c r="B511" s="459">
        <v>44099</v>
      </c>
      <c r="C511" s="460">
        <v>346</v>
      </c>
      <c r="D511" s="460">
        <v>3.46</v>
      </c>
    </row>
    <row r="512" spans="2:4">
      <c r="B512" s="459">
        <v>44098</v>
      </c>
      <c r="C512" s="460">
        <v>348</v>
      </c>
      <c r="D512" s="460">
        <v>3.48</v>
      </c>
    </row>
    <row r="513" spans="2:4">
      <c r="B513" s="459">
        <v>44097</v>
      </c>
      <c r="C513" s="460">
        <v>348</v>
      </c>
      <c r="D513" s="460">
        <v>3.48</v>
      </c>
    </row>
    <row r="514" spans="2:4">
      <c r="B514" s="459">
        <v>44096</v>
      </c>
      <c r="C514" s="460">
        <v>332</v>
      </c>
      <c r="D514" s="460">
        <v>3.32</v>
      </c>
    </row>
    <row r="515" spans="2:4">
      <c r="B515" s="459">
        <v>44095</v>
      </c>
      <c r="C515" s="460">
        <v>327</v>
      </c>
      <c r="D515" s="460">
        <v>3.27</v>
      </c>
    </row>
    <row r="516" spans="2:4">
      <c r="B516" s="459">
        <v>44092</v>
      </c>
      <c r="C516" s="460">
        <v>313</v>
      </c>
      <c r="D516" s="460">
        <v>3.13</v>
      </c>
    </row>
    <row r="517" spans="2:4">
      <c r="B517" s="459">
        <v>44091</v>
      </c>
      <c r="C517" s="460">
        <v>310</v>
      </c>
      <c r="D517" s="460">
        <v>3.1</v>
      </c>
    </row>
    <row r="518" spans="2:4">
      <c r="B518" s="459">
        <v>44090</v>
      </c>
      <c r="C518" s="460">
        <v>306</v>
      </c>
      <c r="D518" s="460">
        <v>3.06</v>
      </c>
    </row>
    <row r="519" spans="2:4">
      <c r="B519" s="459">
        <v>44089</v>
      </c>
      <c r="C519" s="460">
        <v>307</v>
      </c>
      <c r="D519" s="460">
        <v>3.07</v>
      </c>
    </row>
    <row r="520" spans="2:4">
      <c r="B520" s="459">
        <v>44088</v>
      </c>
      <c r="C520" s="460">
        <v>310</v>
      </c>
      <c r="D520" s="460">
        <v>3.1</v>
      </c>
    </row>
    <row r="521" spans="2:4">
      <c r="B521" s="459">
        <v>44085</v>
      </c>
      <c r="C521" s="460">
        <v>311</v>
      </c>
      <c r="D521" s="460">
        <v>3.11</v>
      </c>
    </row>
    <row r="522" spans="2:4">
      <c r="B522" s="459">
        <v>44084</v>
      </c>
      <c r="C522" s="460">
        <v>308</v>
      </c>
      <c r="D522" s="460">
        <v>3.08</v>
      </c>
    </row>
    <row r="523" spans="2:4">
      <c r="B523" s="459">
        <v>44083</v>
      </c>
      <c r="C523" s="460">
        <v>311</v>
      </c>
      <c r="D523" s="460">
        <v>3.11</v>
      </c>
    </row>
    <row r="524" spans="2:4">
      <c r="B524" s="459">
        <v>44082</v>
      </c>
      <c r="C524" s="460">
        <v>317</v>
      </c>
      <c r="D524" s="460">
        <v>3.17</v>
      </c>
    </row>
    <row r="525" spans="2:4">
      <c r="B525" s="459">
        <v>44081</v>
      </c>
      <c r="C525" s="460">
        <v>312</v>
      </c>
      <c r="D525" s="460">
        <v>3.12</v>
      </c>
    </row>
    <row r="526" spans="2:4">
      <c r="B526" s="459">
        <v>44078</v>
      </c>
      <c r="C526" s="460">
        <v>312</v>
      </c>
      <c r="D526" s="460">
        <v>3.12</v>
      </c>
    </row>
    <row r="527" spans="2:4">
      <c r="B527" s="459">
        <v>44077</v>
      </c>
      <c r="C527" s="460">
        <v>318</v>
      </c>
      <c r="D527" s="460">
        <v>3.18</v>
      </c>
    </row>
    <row r="528" spans="2:4">
      <c r="B528" s="459">
        <v>44076</v>
      </c>
      <c r="C528" s="460">
        <v>312</v>
      </c>
      <c r="D528" s="460">
        <v>3.12</v>
      </c>
    </row>
    <row r="529" spans="2:4">
      <c r="B529" s="459">
        <v>44075</v>
      </c>
      <c r="C529" s="460">
        <v>314</v>
      </c>
      <c r="D529" s="460">
        <v>3.14</v>
      </c>
    </row>
    <row r="530" spans="2:4">
      <c r="B530" s="459">
        <v>44074</v>
      </c>
      <c r="C530" s="460">
        <v>319</v>
      </c>
      <c r="D530" s="460">
        <v>3.19</v>
      </c>
    </row>
    <row r="531" spans="2:4">
      <c r="B531" s="459">
        <v>44071</v>
      </c>
      <c r="C531" s="460">
        <v>320</v>
      </c>
      <c r="D531" s="460">
        <v>3.2</v>
      </c>
    </row>
    <row r="532" spans="2:4">
      <c r="B532" s="459">
        <v>44070</v>
      </c>
      <c r="C532" s="460">
        <v>327</v>
      </c>
      <c r="D532" s="460">
        <v>3.27</v>
      </c>
    </row>
    <row r="533" spans="2:4">
      <c r="B533" s="459">
        <v>44069</v>
      </c>
      <c r="C533" s="460">
        <v>334</v>
      </c>
      <c r="D533" s="460">
        <v>3.34</v>
      </c>
    </row>
    <row r="534" spans="2:4">
      <c r="B534" s="459">
        <v>44068</v>
      </c>
      <c r="C534" s="460">
        <v>334</v>
      </c>
      <c r="D534" s="460">
        <v>3.34</v>
      </c>
    </row>
    <row r="535" spans="2:4">
      <c r="B535" s="459">
        <v>44067</v>
      </c>
      <c r="C535" s="460">
        <v>329</v>
      </c>
      <c r="D535" s="460">
        <v>3.29</v>
      </c>
    </row>
    <row r="536" spans="2:4">
      <c r="B536" s="459">
        <v>44064</v>
      </c>
      <c r="C536" s="460">
        <v>333</v>
      </c>
      <c r="D536" s="460">
        <v>3.33</v>
      </c>
    </row>
    <row r="537" spans="2:4">
      <c r="B537" s="459">
        <v>44063</v>
      </c>
      <c r="C537" s="460">
        <v>338</v>
      </c>
      <c r="D537" s="460">
        <v>3.38</v>
      </c>
    </row>
    <row r="538" spans="2:4">
      <c r="B538" s="459">
        <v>44062</v>
      </c>
      <c r="C538" s="460">
        <v>327</v>
      </c>
      <c r="D538" s="460">
        <v>3.27</v>
      </c>
    </row>
    <row r="539" spans="2:4">
      <c r="B539" s="459">
        <v>44061</v>
      </c>
      <c r="C539" s="460">
        <v>325</v>
      </c>
      <c r="D539" s="460">
        <v>3.25</v>
      </c>
    </row>
    <row r="540" spans="2:4">
      <c r="B540" s="459">
        <v>44060</v>
      </c>
      <c r="C540" s="460">
        <v>321</v>
      </c>
      <c r="D540" s="460">
        <v>3.21</v>
      </c>
    </row>
    <row r="541" spans="2:4">
      <c r="B541" s="459">
        <v>44057</v>
      </c>
      <c r="C541" s="460">
        <v>317</v>
      </c>
      <c r="D541" s="460">
        <v>3.17</v>
      </c>
    </row>
    <row r="542" spans="2:4">
      <c r="B542" s="459">
        <v>44056</v>
      </c>
      <c r="C542" s="460">
        <v>307</v>
      </c>
      <c r="D542" s="460">
        <v>3.07</v>
      </c>
    </row>
    <row r="543" spans="2:4">
      <c r="B543" s="459">
        <v>44055</v>
      </c>
      <c r="C543" s="460">
        <v>307</v>
      </c>
      <c r="D543" s="460">
        <v>3.07</v>
      </c>
    </row>
    <row r="544" spans="2:4">
      <c r="B544" s="459">
        <v>44054</v>
      </c>
      <c r="C544" s="460">
        <v>298</v>
      </c>
      <c r="D544" s="460">
        <v>2.98</v>
      </c>
    </row>
    <row r="545" spans="2:4">
      <c r="B545" s="459">
        <v>44053</v>
      </c>
      <c r="C545" s="460">
        <v>309</v>
      </c>
      <c r="D545" s="460">
        <v>3.09</v>
      </c>
    </row>
    <row r="546" spans="2:4">
      <c r="B546" s="459">
        <v>44050</v>
      </c>
      <c r="C546" s="460">
        <v>317</v>
      </c>
      <c r="D546" s="460">
        <v>3.17</v>
      </c>
    </row>
    <row r="547" spans="2:4">
      <c r="B547" s="459">
        <v>44049</v>
      </c>
      <c r="C547" s="460">
        <v>323</v>
      </c>
      <c r="D547" s="460">
        <v>3.23</v>
      </c>
    </row>
    <row r="548" spans="2:4">
      <c r="B548" s="459">
        <v>44048</v>
      </c>
      <c r="C548" s="460">
        <v>323</v>
      </c>
      <c r="D548" s="460">
        <v>3.23</v>
      </c>
    </row>
    <row r="549" spans="2:4">
      <c r="B549" s="459">
        <v>44047</v>
      </c>
      <c r="C549" s="460">
        <v>333</v>
      </c>
      <c r="D549" s="460">
        <v>3.33</v>
      </c>
    </row>
    <row r="550" spans="2:4">
      <c r="B550" s="459">
        <v>44046</v>
      </c>
      <c r="C550" s="460">
        <v>329</v>
      </c>
      <c r="D550" s="460">
        <v>3.29</v>
      </c>
    </row>
    <row r="551" spans="2:4">
      <c r="B551" s="459">
        <v>44043</v>
      </c>
      <c r="C551" s="460">
        <v>334</v>
      </c>
      <c r="D551" s="460">
        <v>3.34</v>
      </c>
    </row>
    <row r="552" spans="2:4">
      <c r="B552" s="459">
        <v>44042</v>
      </c>
      <c r="C552" s="460">
        <v>342</v>
      </c>
      <c r="D552" s="460">
        <v>3.42</v>
      </c>
    </row>
    <row r="553" spans="2:4">
      <c r="B553" s="459">
        <v>44041</v>
      </c>
      <c r="C553" s="460">
        <v>340</v>
      </c>
      <c r="D553" s="460">
        <v>3.4</v>
      </c>
    </row>
    <row r="554" spans="2:4">
      <c r="B554" s="459">
        <v>44040</v>
      </c>
      <c r="C554" s="460">
        <v>349</v>
      </c>
      <c r="D554" s="460">
        <v>3.49</v>
      </c>
    </row>
    <row r="555" spans="2:4">
      <c r="B555" s="459">
        <v>44039</v>
      </c>
      <c r="C555" s="460">
        <v>346</v>
      </c>
      <c r="D555" s="460">
        <v>3.46</v>
      </c>
    </row>
    <row r="556" spans="2:4">
      <c r="B556" s="459">
        <v>44036</v>
      </c>
      <c r="C556" s="460">
        <v>352</v>
      </c>
      <c r="D556" s="460">
        <v>3.52</v>
      </c>
    </row>
    <row r="557" spans="2:4">
      <c r="B557" s="459">
        <v>44035</v>
      </c>
      <c r="C557" s="460">
        <v>351</v>
      </c>
      <c r="D557" s="460">
        <v>3.51</v>
      </c>
    </row>
    <row r="558" spans="2:4">
      <c r="B558" s="459">
        <v>44034</v>
      </c>
      <c r="C558" s="460">
        <v>342</v>
      </c>
      <c r="D558" s="460">
        <v>3.42</v>
      </c>
    </row>
    <row r="559" spans="2:4">
      <c r="B559" s="459">
        <v>44033</v>
      </c>
      <c r="C559" s="460">
        <v>346</v>
      </c>
      <c r="D559" s="460">
        <v>3.46</v>
      </c>
    </row>
    <row r="560" spans="2:4">
      <c r="B560" s="459">
        <v>44032</v>
      </c>
      <c r="C560" s="460">
        <v>355</v>
      </c>
      <c r="D560" s="460">
        <v>3.55</v>
      </c>
    </row>
    <row r="561" spans="2:4">
      <c r="B561" s="459">
        <v>44029</v>
      </c>
      <c r="C561" s="460">
        <v>364</v>
      </c>
      <c r="D561" s="460">
        <v>3.64</v>
      </c>
    </row>
    <row r="562" spans="2:4">
      <c r="B562" s="459">
        <v>44028</v>
      </c>
      <c r="C562" s="460">
        <v>375</v>
      </c>
      <c r="D562" s="460">
        <v>3.75</v>
      </c>
    </row>
    <row r="563" spans="2:4">
      <c r="B563" s="459">
        <v>44027</v>
      </c>
      <c r="C563" s="460">
        <v>376</v>
      </c>
      <c r="D563" s="460">
        <v>3.76</v>
      </c>
    </row>
    <row r="564" spans="2:4">
      <c r="B564" s="459">
        <v>44026</v>
      </c>
      <c r="C564" s="460">
        <v>685</v>
      </c>
      <c r="D564" s="460">
        <v>6.85</v>
      </c>
    </row>
    <row r="565" spans="2:4">
      <c r="B565" s="459">
        <v>44025</v>
      </c>
      <c r="C565" s="460">
        <v>377</v>
      </c>
      <c r="D565" s="460">
        <v>3.77</v>
      </c>
    </row>
    <row r="566" spans="2:4">
      <c r="B566" s="459">
        <v>44022</v>
      </c>
      <c r="C566" s="460">
        <v>382</v>
      </c>
      <c r="D566" s="460">
        <v>3.82</v>
      </c>
    </row>
    <row r="567" spans="2:4">
      <c r="B567" s="459">
        <v>44021</v>
      </c>
      <c r="C567" s="460">
        <v>382</v>
      </c>
      <c r="D567" s="460">
        <v>3.82</v>
      </c>
    </row>
    <row r="568" spans="2:4">
      <c r="B568" s="459">
        <v>44020</v>
      </c>
      <c r="C568" s="460">
        <v>374</v>
      </c>
      <c r="D568" s="460">
        <v>3.74</v>
      </c>
    </row>
    <row r="569" spans="2:4">
      <c r="B569" s="459">
        <v>44019</v>
      </c>
      <c r="C569" s="460">
        <v>375</v>
      </c>
      <c r="D569" s="460">
        <v>3.75</v>
      </c>
    </row>
    <row r="570" spans="2:4">
      <c r="B570" s="459">
        <v>44018</v>
      </c>
      <c r="C570" s="460">
        <v>362</v>
      </c>
      <c r="D570" s="460">
        <v>3.62</v>
      </c>
    </row>
    <row r="571" spans="2:4">
      <c r="B571" s="459">
        <v>44015</v>
      </c>
      <c r="C571" s="460">
        <v>366</v>
      </c>
      <c r="D571" s="460">
        <v>3.66</v>
      </c>
    </row>
    <row r="572" spans="2:4">
      <c r="B572" s="459">
        <v>44014</v>
      </c>
      <c r="C572" s="460">
        <v>366</v>
      </c>
      <c r="D572" s="460">
        <v>3.66</v>
      </c>
    </row>
    <row r="573" spans="2:4">
      <c r="B573" s="459">
        <v>44013</v>
      </c>
      <c r="C573" s="460">
        <v>372</v>
      </c>
      <c r="D573" s="460">
        <v>3.72</v>
      </c>
    </row>
    <row r="574" spans="2:4">
      <c r="B574" s="459">
        <v>44012</v>
      </c>
      <c r="C574" s="460">
        <v>380</v>
      </c>
      <c r="D574" s="460">
        <v>3.8</v>
      </c>
    </row>
    <row r="575" spans="2:4">
      <c r="B575" s="459">
        <v>44011</v>
      </c>
      <c r="C575" s="460">
        <v>384</v>
      </c>
      <c r="D575" s="460">
        <v>3.84</v>
      </c>
    </row>
    <row r="576" spans="2:4">
      <c r="B576" s="459">
        <v>44008</v>
      </c>
      <c r="C576" s="460">
        <v>384</v>
      </c>
      <c r="D576" s="460">
        <v>3.84</v>
      </c>
    </row>
    <row r="577" spans="2:4">
      <c r="B577" s="459">
        <v>44007</v>
      </c>
      <c r="C577" s="460">
        <v>377</v>
      </c>
      <c r="D577" s="460">
        <v>3.77</v>
      </c>
    </row>
    <row r="578" spans="2:4">
      <c r="B578" s="459">
        <v>44006</v>
      </c>
      <c r="C578" s="460">
        <v>376</v>
      </c>
      <c r="D578" s="460">
        <v>3.76</v>
      </c>
    </row>
    <row r="579" spans="2:4">
      <c r="B579" s="459">
        <v>44005</v>
      </c>
      <c r="C579" s="460">
        <v>375</v>
      </c>
      <c r="D579" s="460">
        <v>3.75</v>
      </c>
    </row>
    <row r="580" spans="2:4">
      <c r="B580" s="459">
        <v>44004</v>
      </c>
      <c r="C580" s="460">
        <v>375</v>
      </c>
      <c r="D580" s="460">
        <v>3.75</v>
      </c>
    </row>
    <row r="581" spans="2:4">
      <c r="B581" s="459">
        <v>44001</v>
      </c>
      <c r="C581" s="460">
        <v>377</v>
      </c>
      <c r="D581" s="460">
        <v>3.77</v>
      </c>
    </row>
    <row r="582" spans="2:4">
      <c r="B582" s="459">
        <v>44000</v>
      </c>
      <c r="C582" s="460">
        <v>380</v>
      </c>
      <c r="D582" s="460">
        <v>3.8</v>
      </c>
    </row>
    <row r="583" spans="2:4">
      <c r="B583" s="459">
        <v>43999</v>
      </c>
      <c r="C583" s="460">
        <v>374</v>
      </c>
      <c r="D583" s="460">
        <v>3.74</v>
      </c>
    </row>
    <row r="584" spans="2:4">
      <c r="B584" s="459">
        <v>43998</v>
      </c>
      <c r="C584" s="460">
        <v>367</v>
      </c>
      <c r="D584" s="460">
        <v>3.67</v>
      </c>
    </row>
    <row r="585" spans="2:4">
      <c r="B585" s="459">
        <v>43997</v>
      </c>
      <c r="C585" s="460">
        <v>387</v>
      </c>
      <c r="D585" s="460">
        <v>3.87</v>
      </c>
    </row>
    <row r="586" spans="2:4">
      <c r="B586" s="459">
        <v>43994</v>
      </c>
      <c r="C586" s="460">
        <v>384</v>
      </c>
      <c r="D586" s="460">
        <v>3.84</v>
      </c>
    </row>
    <row r="587" spans="2:4">
      <c r="B587" s="459">
        <v>43993</v>
      </c>
      <c r="C587" s="460">
        <v>389</v>
      </c>
      <c r="D587" s="460">
        <v>3.89</v>
      </c>
    </row>
    <row r="588" spans="2:4">
      <c r="B588" s="459">
        <v>43992</v>
      </c>
      <c r="C588" s="460">
        <v>355</v>
      </c>
      <c r="D588" s="460">
        <v>3.55</v>
      </c>
    </row>
    <row r="589" spans="2:4">
      <c r="B589" s="459">
        <v>43991</v>
      </c>
      <c r="C589" s="460">
        <v>344</v>
      </c>
      <c r="D589" s="460">
        <v>3.44</v>
      </c>
    </row>
    <row r="590" spans="2:4">
      <c r="B590" s="459">
        <v>43990</v>
      </c>
      <c r="C590" s="460">
        <v>332</v>
      </c>
      <c r="D590" s="460">
        <v>3.32</v>
      </c>
    </row>
    <row r="591" spans="2:4">
      <c r="B591" s="459">
        <v>43987</v>
      </c>
      <c r="C591" s="460">
        <v>334</v>
      </c>
      <c r="D591" s="460">
        <v>3.34</v>
      </c>
    </row>
    <row r="592" spans="2:4">
      <c r="B592" s="459">
        <v>43986</v>
      </c>
      <c r="C592" s="460">
        <v>348</v>
      </c>
      <c r="D592" s="460">
        <v>3.48</v>
      </c>
    </row>
    <row r="593" spans="2:4">
      <c r="B593" s="459">
        <v>43985</v>
      </c>
      <c r="C593" s="460">
        <v>351</v>
      </c>
      <c r="D593" s="460">
        <v>3.51</v>
      </c>
    </row>
    <row r="594" spans="2:4">
      <c r="B594" s="459">
        <v>43984</v>
      </c>
      <c r="C594" s="460">
        <v>375</v>
      </c>
      <c r="D594" s="460">
        <v>3.75</v>
      </c>
    </row>
    <row r="595" spans="2:4">
      <c r="B595" s="459">
        <v>43983</v>
      </c>
      <c r="C595" s="460">
        <v>386</v>
      </c>
      <c r="D595" s="460">
        <v>3.86</v>
      </c>
    </row>
    <row r="596" spans="2:4">
      <c r="B596" s="459">
        <v>43980</v>
      </c>
      <c r="C596" s="460">
        <v>392</v>
      </c>
      <c r="D596" s="460">
        <v>3.92</v>
      </c>
    </row>
    <row r="597" spans="2:4">
      <c r="B597" s="459">
        <v>43979</v>
      </c>
      <c r="C597" s="460">
        <v>379</v>
      </c>
      <c r="D597" s="460">
        <v>3.79</v>
      </c>
    </row>
    <row r="598" spans="2:4">
      <c r="B598" s="459">
        <v>43978</v>
      </c>
      <c r="C598" s="460">
        <v>384</v>
      </c>
      <c r="D598" s="460">
        <v>3.84</v>
      </c>
    </row>
    <row r="599" spans="2:4">
      <c r="B599" s="459">
        <v>43977</v>
      </c>
      <c r="C599" s="460">
        <v>387</v>
      </c>
      <c r="D599" s="460">
        <v>3.87</v>
      </c>
    </row>
    <row r="600" spans="2:4">
      <c r="B600" s="459">
        <v>43976</v>
      </c>
      <c r="C600" s="460">
        <v>405</v>
      </c>
      <c r="D600" s="460">
        <v>4.05</v>
      </c>
    </row>
    <row r="601" spans="2:4">
      <c r="B601" s="459">
        <v>43973</v>
      </c>
      <c r="C601" s="460">
        <v>405</v>
      </c>
      <c r="D601" s="460">
        <v>4.05</v>
      </c>
    </row>
    <row r="602" spans="2:4">
      <c r="B602" s="459">
        <v>43972</v>
      </c>
      <c r="C602" s="460">
        <v>405</v>
      </c>
      <c r="D602" s="460">
        <v>4.05</v>
      </c>
    </row>
    <row r="603" spans="2:4">
      <c r="B603" s="459">
        <v>43971</v>
      </c>
      <c r="C603" s="460">
        <v>420</v>
      </c>
      <c r="D603" s="460">
        <v>4.2</v>
      </c>
    </row>
    <row r="604" spans="2:4">
      <c r="B604" s="459">
        <v>43970</v>
      </c>
      <c r="C604" s="460">
        <v>429</v>
      </c>
      <c r="D604" s="460">
        <v>4.29</v>
      </c>
    </row>
    <row r="605" spans="2:4">
      <c r="B605" s="459">
        <v>43969</v>
      </c>
      <c r="C605" s="460">
        <v>427</v>
      </c>
      <c r="D605" s="460">
        <v>4.2699999999999996</v>
      </c>
    </row>
    <row r="606" spans="2:4">
      <c r="B606" s="459">
        <v>43966</v>
      </c>
      <c r="C606" s="460">
        <v>451</v>
      </c>
      <c r="D606" s="460">
        <v>4.51</v>
      </c>
    </row>
    <row r="607" spans="2:4">
      <c r="B607" s="459">
        <v>43965</v>
      </c>
      <c r="C607" s="460">
        <v>450</v>
      </c>
      <c r="D607" s="460">
        <v>4.5</v>
      </c>
    </row>
    <row r="608" spans="2:4">
      <c r="B608" s="459">
        <v>43964</v>
      </c>
      <c r="C608" s="460">
        <v>438</v>
      </c>
      <c r="D608" s="460">
        <v>4.38</v>
      </c>
    </row>
    <row r="609" spans="2:4">
      <c r="B609" s="459">
        <v>43963</v>
      </c>
      <c r="C609" s="460">
        <v>420</v>
      </c>
      <c r="D609" s="460">
        <v>4.2</v>
      </c>
    </row>
    <row r="610" spans="2:4">
      <c r="B610" s="459">
        <v>43962</v>
      </c>
      <c r="C610" s="460">
        <v>414</v>
      </c>
      <c r="D610" s="460">
        <v>4.1399999999999997</v>
      </c>
    </row>
    <row r="611" spans="2:4">
      <c r="B611" s="459">
        <v>43959</v>
      </c>
      <c r="C611" s="460">
        <v>419</v>
      </c>
      <c r="D611" s="460">
        <v>4.1900000000000004</v>
      </c>
    </row>
    <row r="612" spans="2:4">
      <c r="B612" s="459">
        <v>43958</v>
      </c>
      <c r="C612" s="460">
        <v>432</v>
      </c>
      <c r="D612" s="460">
        <v>4.32</v>
      </c>
    </row>
    <row r="613" spans="2:4">
      <c r="B613" s="459">
        <v>43957</v>
      </c>
      <c r="C613" s="460">
        <v>429</v>
      </c>
      <c r="D613" s="460">
        <v>4.29</v>
      </c>
    </row>
    <row r="614" spans="2:4">
      <c r="B614" s="459">
        <v>43956</v>
      </c>
      <c r="C614" s="460">
        <v>423</v>
      </c>
      <c r="D614" s="460">
        <v>4.2300000000000004</v>
      </c>
    </row>
    <row r="615" spans="2:4">
      <c r="B615" s="459">
        <v>43955</v>
      </c>
      <c r="C615" s="460">
        <v>426</v>
      </c>
      <c r="D615" s="460">
        <v>4.26</v>
      </c>
    </row>
    <row r="616" spans="2:4">
      <c r="B616" s="459">
        <v>43952</v>
      </c>
      <c r="C616" s="460">
        <v>422</v>
      </c>
      <c r="D616" s="460">
        <v>4.22</v>
      </c>
    </row>
    <row r="617" spans="2:4">
      <c r="B617" s="459">
        <v>43951</v>
      </c>
      <c r="C617" s="460">
        <v>422</v>
      </c>
      <c r="D617" s="460">
        <v>4.22</v>
      </c>
    </row>
    <row r="618" spans="2:4">
      <c r="B618" s="459">
        <v>43950</v>
      </c>
      <c r="C618" s="460">
        <v>446</v>
      </c>
      <c r="D618" s="460">
        <v>4.46</v>
      </c>
    </row>
    <row r="619" spans="2:4">
      <c r="B619" s="459">
        <v>43949</v>
      </c>
      <c r="C619" s="460">
        <v>470</v>
      </c>
      <c r="D619" s="460">
        <v>4.7</v>
      </c>
    </row>
    <row r="620" spans="2:4">
      <c r="B620" s="459">
        <v>43948</v>
      </c>
      <c r="C620" s="460">
        <v>475</v>
      </c>
      <c r="D620" s="460">
        <v>4.75</v>
      </c>
    </row>
    <row r="621" spans="2:4">
      <c r="B621" s="459">
        <v>43945</v>
      </c>
      <c r="C621" s="460">
        <v>473</v>
      </c>
      <c r="D621" s="460">
        <v>4.7300000000000004</v>
      </c>
    </row>
    <row r="622" spans="2:4">
      <c r="B622" s="459">
        <v>43944</v>
      </c>
      <c r="C622" s="460">
        <v>442</v>
      </c>
      <c r="D622" s="460">
        <v>4.42</v>
      </c>
    </row>
    <row r="623" spans="2:4">
      <c r="B623" s="459">
        <v>43943</v>
      </c>
      <c r="C623" s="460">
        <v>426</v>
      </c>
      <c r="D623" s="460">
        <v>4.26</v>
      </c>
    </row>
    <row r="624" spans="2:4">
      <c r="B624" s="459">
        <v>43942</v>
      </c>
      <c r="C624" s="460">
        <v>421</v>
      </c>
      <c r="D624" s="460">
        <v>4.21</v>
      </c>
    </row>
    <row r="625" spans="2:4">
      <c r="B625" s="459">
        <v>43941</v>
      </c>
      <c r="C625" s="460">
        <v>403</v>
      </c>
      <c r="D625" s="460">
        <v>4.03</v>
      </c>
    </row>
    <row r="626" spans="2:4">
      <c r="B626" s="459">
        <v>43938</v>
      </c>
      <c r="C626" s="460">
        <v>397</v>
      </c>
      <c r="D626" s="460">
        <v>3.97</v>
      </c>
    </row>
    <row r="627" spans="2:4">
      <c r="B627" s="459">
        <v>43937</v>
      </c>
      <c r="C627" s="460">
        <v>400</v>
      </c>
      <c r="D627" s="460">
        <v>4</v>
      </c>
    </row>
    <row r="628" spans="2:4">
      <c r="B628" s="459">
        <v>43936</v>
      </c>
      <c r="C628" s="460">
        <v>394</v>
      </c>
      <c r="D628" s="460">
        <v>3.94</v>
      </c>
    </row>
    <row r="629" spans="2:4">
      <c r="B629" s="459">
        <v>43935</v>
      </c>
      <c r="C629" s="460">
        <v>366</v>
      </c>
      <c r="D629" s="460">
        <v>3.66</v>
      </c>
    </row>
    <row r="630" spans="2:4">
      <c r="B630" s="459">
        <v>43934</v>
      </c>
      <c r="C630" s="460">
        <v>374</v>
      </c>
      <c r="D630" s="460">
        <v>3.74</v>
      </c>
    </row>
    <row r="631" spans="2:4">
      <c r="B631" s="459">
        <v>43930</v>
      </c>
      <c r="C631" s="460">
        <v>390</v>
      </c>
      <c r="D631" s="460">
        <v>3.9</v>
      </c>
    </row>
    <row r="632" spans="2:4">
      <c r="B632" s="459">
        <v>43929</v>
      </c>
      <c r="C632" s="460">
        <v>415</v>
      </c>
      <c r="D632" s="460">
        <v>4.1500000000000004</v>
      </c>
    </row>
    <row r="633" spans="2:4">
      <c r="B633" s="459">
        <v>43928</v>
      </c>
      <c r="C633" s="460">
        <v>418</v>
      </c>
      <c r="D633" s="460">
        <v>4.18</v>
      </c>
    </row>
    <row r="634" spans="2:4">
      <c r="B634" s="459">
        <v>43927</v>
      </c>
      <c r="C634" s="460">
        <v>437</v>
      </c>
      <c r="D634" s="460">
        <v>4.37</v>
      </c>
    </row>
    <row r="635" spans="2:4">
      <c r="B635" s="459">
        <v>43924</v>
      </c>
      <c r="C635" s="460">
        <v>445</v>
      </c>
      <c r="D635" s="460">
        <v>4.45</v>
      </c>
    </row>
    <row r="636" spans="2:4">
      <c r="B636" s="459">
        <v>43923</v>
      </c>
      <c r="C636" s="460">
        <v>427</v>
      </c>
      <c r="D636" s="460">
        <v>4.2699999999999996</v>
      </c>
    </row>
    <row r="637" spans="2:4">
      <c r="B637" s="459">
        <v>43922</v>
      </c>
      <c r="C637" s="460">
        <v>414</v>
      </c>
      <c r="D637" s="460">
        <v>4.1399999999999997</v>
      </c>
    </row>
    <row r="638" spans="2:4">
      <c r="B638" s="459">
        <v>43921</v>
      </c>
      <c r="C638" s="460">
        <v>389</v>
      </c>
      <c r="D638" s="460">
        <v>3.89</v>
      </c>
    </row>
    <row r="639" spans="2:4">
      <c r="B639" s="459">
        <v>43920</v>
      </c>
      <c r="C639" s="460">
        <v>393</v>
      </c>
      <c r="D639" s="460">
        <v>3.93</v>
      </c>
    </row>
    <row r="640" spans="2:4">
      <c r="B640" s="459">
        <v>43917</v>
      </c>
      <c r="C640" s="460">
        <v>375</v>
      </c>
      <c r="D640" s="460">
        <v>3.75</v>
      </c>
    </row>
    <row r="641" spans="2:4">
      <c r="B641" s="459">
        <v>43916</v>
      </c>
      <c r="C641" s="460">
        <v>343</v>
      </c>
      <c r="D641" s="460">
        <v>3.43</v>
      </c>
    </row>
    <row r="642" spans="2:4">
      <c r="B642" s="459">
        <v>43915</v>
      </c>
      <c r="C642" s="460">
        <v>370</v>
      </c>
      <c r="D642" s="460">
        <v>3.7</v>
      </c>
    </row>
    <row r="643" spans="2:4">
      <c r="B643" s="459">
        <v>43914</v>
      </c>
      <c r="C643" s="460">
        <v>427</v>
      </c>
      <c r="D643" s="460">
        <v>4.2699999999999996</v>
      </c>
    </row>
    <row r="644" spans="2:4">
      <c r="B644" s="459">
        <v>43913</v>
      </c>
      <c r="C644" s="460">
        <v>476</v>
      </c>
      <c r="D644" s="460">
        <v>4.76</v>
      </c>
    </row>
    <row r="645" spans="2:4">
      <c r="B645" s="459">
        <v>43910</v>
      </c>
      <c r="C645" s="460">
        <v>453</v>
      </c>
      <c r="D645" s="460">
        <v>4.53</v>
      </c>
    </row>
    <row r="646" spans="2:4">
      <c r="B646" s="459">
        <v>43909</v>
      </c>
      <c r="C646" s="460">
        <v>465</v>
      </c>
      <c r="D646" s="460">
        <v>4.6500000000000004</v>
      </c>
    </row>
    <row r="647" spans="2:4">
      <c r="B647" s="459">
        <v>43908</v>
      </c>
      <c r="C647" s="460">
        <v>441</v>
      </c>
      <c r="D647" s="460">
        <v>4.41</v>
      </c>
    </row>
    <row r="648" spans="2:4">
      <c r="B648" s="459">
        <v>43907</v>
      </c>
      <c r="C648" s="460">
        <v>374</v>
      </c>
      <c r="D648" s="460">
        <v>3.74</v>
      </c>
    </row>
    <row r="649" spans="2:4">
      <c r="B649" s="459">
        <v>43906</v>
      </c>
      <c r="C649" s="460">
        <v>395</v>
      </c>
      <c r="D649" s="460">
        <v>3.95</v>
      </c>
    </row>
    <row r="650" spans="2:4">
      <c r="B650" s="459">
        <v>43903</v>
      </c>
      <c r="C650" s="460">
        <v>335</v>
      </c>
      <c r="D650" s="460">
        <v>3.35</v>
      </c>
    </row>
    <row r="651" spans="2:4">
      <c r="B651" s="459">
        <v>43902</v>
      </c>
      <c r="C651" s="460">
        <v>367</v>
      </c>
      <c r="D651" s="460">
        <v>3.67</v>
      </c>
    </row>
    <row r="652" spans="2:4">
      <c r="B652" s="459">
        <v>43901</v>
      </c>
      <c r="C652" s="460">
        <v>302</v>
      </c>
      <c r="D652" s="460">
        <v>3.02</v>
      </c>
    </row>
    <row r="653" spans="2:4">
      <c r="B653" s="459">
        <v>43900</v>
      </c>
      <c r="C653" s="460">
        <v>284</v>
      </c>
      <c r="D653" s="460">
        <v>2.84</v>
      </c>
    </row>
    <row r="654" spans="2:4">
      <c r="B654" s="459">
        <v>43899</v>
      </c>
      <c r="C654" s="460">
        <v>312</v>
      </c>
      <c r="D654" s="460">
        <v>3.12</v>
      </c>
    </row>
    <row r="655" spans="2:4">
      <c r="B655" s="459">
        <v>43896</v>
      </c>
      <c r="C655" s="460">
        <v>262</v>
      </c>
      <c r="D655" s="460">
        <v>2.62</v>
      </c>
    </row>
    <row r="656" spans="2:4">
      <c r="B656" s="459">
        <v>43895</v>
      </c>
      <c r="C656" s="460">
        <v>239</v>
      </c>
      <c r="D656" s="460">
        <v>2.39</v>
      </c>
    </row>
    <row r="657" spans="2:4">
      <c r="B657" s="459">
        <v>43894</v>
      </c>
      <c r="C657" s="460">
        <v>223</v>
      </c>
      <c r="D657" s="460">
        <v>2.23</v>
      </c>
    </row>
    <row r="658" spans="2:4">
      <c r="B658" s="459">
        <v>43893</v>
      </c>
      <c r="C658" s="460">
        <v>240</v>
      </c>
      <c r="D658" s="460">
        <v>2.4</v>
      </c>
    </row>
    <row r="659" spans="2:4">
      <c r="B659" s="459">
        <v>43892</v>
      </c>
      <c r="C659" s="460">
        <v>247</v>
      </c>
      <c r="D659" s="460">
        <v>2.4700000000000002</v>
      </c>
    </row>
    <row r="660" spans="2:4">
      <c r="B660" s="459">
        <v>43889</v>
      </c>
      <c r="C660" s="460">
        <v>252</v>
      </c>
      <c r="D660" s="460">
        <v>2.52</v>
      </c>
    </row>
    <row r="661" spans="2:4">
      <c r="B661" s="459">
        <v>43888</v>
      </c>
      <c r="C661" s="460">
        <v>233</v>
      </c>
      <c r="D661" s="460">
        <v>2.33</v>
      </c>
    </row>
    <row r="662" spans="2:4">
      <c r="B662" s="459">
        <v>43887</v>
      </c>
      <c r="C662" s="460">
        <v>218</v>
      </c>
      <c r="D662" s="460">
        <v>2.1800000000000002</v>
      </c>
    </row>
    <row r="663" spans="2:4">
      <c r="B663" s="459">
        <v>43886</v>
      </c>
      <c r="C663" s="460">
        <v>214</v>
      </c>
      <c r="D663" s="460">
        <v>2.14</v>
      </c>
    </row>
    <row r="664" spans="2:4">
      <c r="B664" s="459">
        <v>43885</v>
      </c>
      <c r="C664" s="460">
        <v>208</v>
      </c>
      <c r="D664" s="460">
        <v>2.08</v>
      </c>
    </row>
    <row r="665" spans="2:4">
      <c r="B665" s="459">
        <v>43882</v>
      </c>
      <c r="C665" s="460">
        <v>202</v>
      </c>
      <c r="D665" s="460">
        <v>2.02</v>
      </c>
    </row>
    <row r="666" spans="2:4">
      <c r="B666" s="459">
        <v>43881</v>
      </c>
      <c r="C666" s="460">
        <v>193</v>
      </c>
      <c r="D666" s="460">
        <v>1.93</v>
      </c>
    </row>
    <row r="667" spans="2:4">
      <c r="B667" s="459">
        <v>43880</v>
      </c>
      <c r="C667" s="460">
        <v>189</v>
      </c>
      <c r="D667" s="460">
        <v>1.89</v>
      </c>
    </row>
    <row r="668" spans="2:4">
      <c r="B668" s="459">
        <v>43879</v>
      </c>
      <c r="C668" s="460">
        <v>198</v>
      </c>
      <c r="D668" s="460">
        <v>1.98</v>
      </c>
    </row>
    <row r="669" spans="2:4">
      <c r="B669" s="459">
        <v>43878</v>
      </c>
      <c r="C669" s="460">
        <v>196</v>
      </c>
      <c r="D669" s="460">
        <v>1.96</v>
      </c>
    </row>
    <row r="670" spans="2:4">
      <c r="B670" s="459">
        <v>43875</v>
      </c>
      <c r="C670" s="460">
        <v>196</v>
      </c>
      <c r="D670" s="460">
        <v>1.96</v>
      </c>
    </row>
    <row r="671" spans="2:4">
      <c r="B671" s="459">
        <v>43874</v>
      </c>
      <c r="C671" s="460">
        <v>203</v>
      </c>
      <c r="D671" s="460">
        <v>2.0299999999999998</v>
      </c>
    </row>
    <row r="672" spans="2:4">
      <c r="B672" s="459">
        <v>43873</v>
      </c>
      <c r="C672" s="460">
        <v>203</v>
      </c>
      <c r="D672" s="460">
        <v>2.0299999999999998</v>
      </c>
    </row>
    <row r="673" spans="2:4">
      <c r="B673" s="459">
        <v>43872</v>
      </c>
      <c r="C673" s="460">
        <v>209</v>
      </c>
      <c r="D673" s="460">
        <v>2.09</v>
      </c>
    </row>
    <row r="674" spans="2:4">
      <c r="B674" s="459">
        <v>43871</v>
      </c>
      <c r="C674" s="460">
        <v>216</v>
      </c>
      <c r="D674" s="460">
        <v>2.16</v>
      </c>
    </row>
    <row r="675" spans="2:4">
      <c r="B675" s="459">
        <v>43868</v>
      </c>
      <c r="C675" s="460">
        <v>217</v>
      </c>
      <c r="D675" s="460">
        <v>2.17</v>
      </c>
    </row>
    <row r="676" spans="2:4">
      <c r="B676" s="459">
        <v>43867</v>
      </c>
      <c r="C676" s="460">
        <v>213</v>
      </c>
      <c r="D676" s="460">
        <v>2.13</v>
      </c>
    </row>
    <row r="677" spans="2:4">
      <c r="B677" s="459">
        <v>43866</v>
      </c>
      <c r="C677" s="460">
        <v>214</v>
      </c>
      <c r="D677" s="460">
        <v>2.14</v>
      </c>
    </row>
    <row r="678" spans="2:4">
      <c r="B678" s="459">
        <v>43865</v>
      </c>
      <c r="C678" s="460">
        <v>219</v>
      </c>
      <c r="D678" s="460">
        <v>2.19</v>
      </c>
    </row>
    <row r="679" spans="2:4">
      <c r="B679" s="459">
        <v>43864</v>
      </c>
      <c r="C679" s="460">
        <v>226</v>
      </c>
      <c r="D679" s="460">
        <v>2.2599999999999998</v>
      </c>
    </row>
    <row r="680" spans="2:4">
      <c r="B680" s="459">
        <v>43861</v>
      </c>
      <c r="C680" s="460">
        <v>225</v>
      </c>
      <c r="D680" s="460">
        <v>2.25</v>
      </c>
    </row>
    <row r="681" spans="2:4">
      <c r="B681" s="459">
        <v>43860</v>
      </c>
      <c r="C681" s="460">
        <v>224</v>
      </c>
      <c r="D681" s="460">
        <v>2.2400000000000002</v>
      </c>
    </row>
    <row r="682" spans="2:4">
      <c r="B682" s="459">
        <v>43859</v>
      </c>
      <c r="C682" s="460">
        <v>225</v>
      </c>
      <c r="D682" s="460">
        <v>2.25</v>
      </c>
    </row>
    <row r="683" spans="2:4">
      <c r="B683" s="459">
        <v>43858</v>
      </c>
      <c r="C683" s="460">
        <v>227</v>
      </c>
      <c r="D683" s="460">
        <v>2.27</v>
      </c>
    </row>
    <row r="684" spans="2:4">
      <c r="B684" s="459">
        <v>43857</v>
      </c>
      <c r="C684" s="460">
        <v>232</v>
      </c>
      <c r="D684" s="460">
        <v>2.3199999999999998</v>
      </c>
    </row>
    <row r="685" spans="2:4">
      <c r="B685" s="459">
        <v>43854</v>
      </c>
      <c r="C685" s="460">
        <v>225</v>
      </c>
      <c r="D685" s="460">
        <v>2.25</v>
      </c>
    </row>
    <row r="686" spans="2:4">
      <c r="B686" s="459">
        <v>43853</v>
      </c>
      <c r="C686" s="460">
        <v>220</v>
      </c>
      <c r="D686" s="460">
        <v>2.2000000000000002</v>
      </c>
    </row>
    <row r="687" spans="2:4">
      <c r="B687" s="459">
        <v>43852</v>
      </c>
      <c r="C687" s="460">
        <v>216</v>
      </c>
      <c r="D687" s="460">
        <v>2.16</v>
      </c>
    </row>
    <row r="688" spans="2:4">
      <c r="B688" s="459">
        <v>43851</v>
      </c>
      <c r="C688" s="460">
        <v>214</v>
      </c>
      <c r="D688" s="460">
        <v>2.14</v>
      </c>
    </row>
    <row r="689" spans="2:4">
      <c r="B689" s="459">
        <v>43850</v>
      </c>
      <c r="C689" s="460">
        <v>209</v>
      </c>
      <c r="D689" s="460">
        <v>2.09</v>
      </c>
    </row>
    <row r="690" spans="2:4">
      <c r="B690" s="459">
        <v>43847</v>
      </c>
      <c r="C690" s="460">
        <v>209</v>
      </c>
      <c r="D690" s="460">
        <v>2.09</v>
      </c>
    </row>
    <row r="691" spans="2:4">
      <c r="B691" s="459">
        <v>43846</v>
      </c>
      <c r="C691" s="460">
        <v>211</v>
      </c>
      <c r="D691" s="460">
        <v>2.11</v>
      </c>
    </row>
    <row r="692" spans="2:4">
      <c r="B692" s="459">
        <v>43845</v>
      </c>
      <c r="C692" s="460">
        <v>217</v>
      </c>
      <c r="D692" s="460">
        <v>2.17</v>
      </c>
    </row>
    <row r="693" spans="2:4">
      <c r="B693" s="459">
        <v>43844</v>
      </c>
      <c r="C693" s="460">
        <v>215</v>
      </c>
      <c r="D693" s="460">
        <v>2.15</v>
      </c>
    </row>
    <row r="694" spans="2:4">
      <c r="B694" s="459">
        <v>43843</v>
      </c>
      <c r="C694" s="460">
        <v>213</v>
      </c>
      <c r="D694" s="460">
        <v>2.13</v>
      </c>
    </row>
    <row r="695" spans="2:4">
      <c r="B695" s="459">
        <v>43840</v>
      </c>
      <c r="C695" s="460">
        <v>213</v>
      </c>
      <c r="D695" s="460">
        <v>2.13</v>
      </c>
    </row>
    <row r="696" spans="2:4">
      <c r="B696" s="459">
        <v>43839</v>
      </c>
      <c r="C696" s="460">
        <v>215</v>
      </c>
      <c r="D696" s="460">
        <v>2.15</v>
      </c>
    </row>
    <row r="697" spans="2:4">
      <c r="B697" s="459">
        <v>43838</v>
      </c>
      <c r="C697" s="460">
        <v>215</v>
      </c>
      <c r="D697" s="460">
        <v>2.15</v>
      </c>
    </row>
    <row r="698" spans="2:4">
      <c r="B698" s="459">
        <v>43837</v>
      </c>
      <c r="C698" s="460">
        <v>220</v>
      </c>
      <c r="D698" s="460">
        <v>2.2000000000000002</v>
      </c>
    </row>
    <row r="699" spans="2:4">
      <c r="B699" s="459">
        <v>43836</v>
      </c>
      <c r="C699" s="460">
        <v>222</v>
      </c>
      <c r="D699" s="460">
        <v>2.2200000000000002</v>
      </c>
    </row>
    <row r="700" spans="2:4">
      <c r="B700" s="459">
        <v>43833</v>
      </c>
      <c r="C700" s="460">
        <v>225</v>
      </c>
      <c r="D700" s="460">
        <v>2.25</v>
      </c>
    </row>
    <row r="701" spans="2:4">
      <c r="B701" s="459">
        <v>43832</v>
      </c>
      <c r="C701" s="460">
        <v>218</v>
      </c>
      <c r="D701" s="460">
        <v>2.1800000000000002</v>
      </c>
    </row>
    <row r="702" spans="2:4">
      <c r="B702" s="459">
        <v>43830</v>
      </c>
      <c r="C702" s="460">
        <v>214</v>
      </c>
      <c r="D702" s="460">
        <v>2.14</v>
      </c>
    </row>
    <row r="703" spans="2:4">
      <c r="B703" s="459">
        <v>43829</v>
      </c>
      <c r="C703" s="460">
        <v>215</v>
      </c>
      <c r="D703" s="460">
        <v>2.15</v>
      </c>
    </row>
    <row r="704" spans="2:4">
      <c r="B704" s="459">
        <v>43826</v>
      </c>
      <c r="C704" s="460">
        <v>215</v>
      </c>
      <c r="D704" s="460">
        <v>2.15</v>
      </c>
    </row>
    <row r="705" spans="2:4">
      <c r="B705" s="459">
        <v>43825</v>
      </c>
      <c r="C705" s="460">
        <v>214</v>
      </c>
      <c r="D705" s="460">
        <v>2.14</v>
      </c>
    </row>
    <row r="706" spans="2:4">
      <c r="B706" s="459">
        <v>43823</v>
      </c>
      <c r="C706" s="460">
        <v>215</v>
      </c>
      <c r="D706" s="460">
        <v>2.15</v>
      </c>
    </row>
    <row r="707" spans="2:4">
      <c r="B707" s="459">
        <v>43822</v>
      </c>
      <c r="C707" s="460">
        <v>212</v>
      </c>
      <c r="D707" s="460">
        <v>2.12</v>
      </c>
    </row>
    <row r="708" spans="2:4">
      <c r="B708" s="459">
        <v>43819</v>
      </c>
      <c r="C708" s="460">
        <v>214</v>
      </c>
      <c r="D708" s="460">
        <v>2.14</v>
      </c>
    </row>
    <row r="709" spans="2:4">
      <c r="B709" s="459">
        <v>43818</v>
      </c>
      <c r="C709" s="460">
        <v>213</v>
      </c>
      <c r="D709" s="460">
        <v>2.13</v>
      </c>
    </row>
    <row r="710" spans="2:4">
      <c r="B710" s="459">
        <v>43817</v>
      </c>
      <c r="C710" s="460">
        <v>208</v>
      </c>
      <c r="D710" s="460">
        <v>2.08</v>
      </c>
    </row>
    <row r="711" spans="2:4">
      <c r="B711" s="459">
        <v>43816</v>
      </c>
      <c r="C711" s="460">
        <v>211</v>
      </c>
      <c r="D711" s="460">
        <v>2.11</v>
      </c>
    </row>
    <row r="712" spans="2:4">
      <c r="B712" s="459">
        <v>43815</v>
      </c>
      <c r="C712" s="460">
        <v>212</v>
      </c>
      <c r="D712" s="460">
        <v>2.12</v>
      </c>
    </row>
    <row r="713" spans="2:4">
      <c r="B713" s="459">
        <v>43812</v>
      </c>
      <c r="C713" s="460">
        <v>218</v>
      </c>
      <c r="D713" s="460">
        <v>2.1800000000000002</v>
      </c>
    </row>
    <row r="714" spans="2:4">
      <c r="B714" s="459">
        <v>43811</v>
      </c>
      <c r="C714" s="460">
        <v>215</v>
      </c>
      <c r="D714" s="460">
        <v>2.15</v>
      </c>
    </row>
    <row r="715" spans="2:4">
      <c r="B715" s="459">
        <v>43810</v>
      </c>
      <c r="C715" s="460">
        <v>230</v>
      </c>
      <c r="D715" s="460">
        <v>2.2999999999999998</v>
      </c>
    </row>
    <row r="716" spans="2:4">
      <c r="B716" s="459">
        <v>43809</v>
      </c>
      <c r="C716" s="460">
        <v>228</v>
      </c>
      <c r="D716" s="460">
        <v>2.2799999999999998</v>
      </c>
    </row>
    <row r="717" spans="2:4">
      <c r="B717" s="459">
        <v>43808</v>
      </c>
      <c r="C717" s="460">
        <v>231</v>
      </c>
      <c r="D717" s="460">
        <v>2.31</v>
      </c>
    </row>
    <row r="718" spans="2:4">
      <c r="B718" s="459">
        <v>43805</v>
      </c>
      <c r="C718" s="460">
        <v>231</v>
      </c>
      <c r="D718" s="460">
        <v>2.31</v>
      </c>
    </row>
    <row r="719" spans="2:4">
      <c r="B719" s="459">
        <v>43804</v>
      </c>
      <c r="C719" s="460">
        <v>238</v>
      </c>
      <c r="D719" s="460">
        <v>2.38</v>
      </c>
    </row>
    <row r="720" spans="2:4">
      <c r="B720" s="459">
        <v>43803</v>
      </c>
      <c r="C720" s="460">
        <v>240</v>
      </c>
      <c r="D720" s="460">
        <v>2.4</v>
      </c>
    </row>
    <row r="721" spans="2:4">
      <c r="B721" s="459">
        <v>43802</v>
      </c>
      <c r="C721" s="460">
        <v>250</v>
      </c>
      <c r="D721" s="460">
        <v>2.5</v>
      </c>
    </row>
    <row r="722" spans="2:4">
      <c r="B722" s="459">
        <v>43801</v>
      </c>
      <c r="C722" s="460">
        <v>240</v>
      </c>
      <c r="D722" s="460">
        <v>2.4</v>
      </c>
    </row>
    <row r="723" spans="2:4">
      <c r="B723" s="459">
        <v>43798</v>
      </c>
      <c r="C723" s="460">
        <v>239</v>
      </c>
      <c r="D723" s="460">
        <v>2.39</v>
      </c>
    </row>
    <row r="724" spans="2:4">
      <c r="B724" s="459">
        <v>43797</v>
      </c>
      <c r="C724" s="460">
        <v>244</v>
      </c>
      <c r="D724" s="460">
        <v>2.44</v>
      </c>
    </row>
    <row r="725" spans="2:4">
      <c r="B725" s="459">
        <v>43796</v>
      </c>
      <c r="C725" s="460">
        <v>244</v>
      </c>
      <c r="D725" s="460">
        <v>2.44</v>
      </c>
    </row>
    <row r="726" spans="2:4">
      <c r="B726" s="459">
        <v>43795</v>
      </c>
      <c r="C726" s="460">
        <v>246</v>
      </c>
      <c r="D726" s="460">
        <v>2.46</v>
      </c>
    </row>
    <row r="727" spans="2:4">
      <c r="B727" s="459">
        <v>43794</v>
      </c>
      <c r="C727" s="460">
        <v>242</v>
      </c>
      <c r="D727" s="460">
        <v>2.42</v>
      </c>
    </row>
    <row r="728" spans="2:4">
      <c r="B728" s="459">
        <v>43791</v>
      </c>
      <c r="C728" s="460">
        <v>241</v>
      </c>
      <c r="D728" s="460">
        <v>2.41</v>
      </c>
    </row>
    <row r="729" spans="2:4">
      <c r="B729" s="459">
        <v>43790</v>
      </c>
      <c r="C729" s="460">
        <v>245</v>
      </c>
      <c r="D729" s="460">
        <v>2.4500000000000002</v>
      </c>
    </row>
    <row r="730" spans="2:4">
      <c r="B730" s="459">
        <v>43789</v>
      </c>
      <c r="C730" s="460">
        <v>249</v>
      </c>
      <c r="D730" s="460">
        <v>2.4900000000000002</v>
      </c>
    </row>
    <row r="731" spans="2:4">
      <c r="B731" s="459">
        <v>43788</v>
      </c>
      <c r="C731" s="460">
        <v>246</v>
      </c>
      <c r="D731" s="460">
        <v>2.46</v>
      </c>
    </row>
    <row r="732" spans="2:4">
      <c r="B732" s="459">
        <v>43787</v>
      </c>
      <c r="C732" s="460">
        <v>240</v>
      </c>
      <c r="D732" s="460">
        <v>2.4</v>
      </c>
    </row>
    <row r="733" spans="2:4">
      <c r="B733" s="459">
        <v>43784</v>
      </c>
      <c r="C733" s="460">
        <v>238</v>
      </c>
      <c r="D733" s="460">
        <v>2.38</v>
      </c>
    </row>
    <row r="734" spans="2:4">
      <c r="B734" s="459">
        <v>43783</v>
      </c>
      <c r="C734" s="460">
        <v>238</v>
      </c>
      <c r="D734" s="460">
        <v>2.38</v>
      </c>
    </row>
    <row r="735" spans="2:4">
      <c r="B735" s="459">
        <v>43782</v>
      </c>
      <c r="C735" s="460">
        <v>235</v>
      </c>
      <c r="D735" s="460">
        <v>2.35</v>
      </c>
    </row>
    <row r="736" spans="2:4">
      <c r="B736" s="459">
        <v>43781</v>
      </c>
      <c r="C736" s="460">
        <v>232</v>
      </c>
      <c r="D736" s="460">
        <v>2.3199999999999998</v>
      </c>
    </row>
    <row r="737" spans="2:4">
      <c r="B737" s="459">
        <v>43780</v>
      </c>
      <c r="C737" s="460">
        <v>229</v>
      </c>
      <c r="D737" s="460">
        <v>2.29</v>
      </c>
    </row>
    <row r="738" spans="2:4">
      <c r="B738" s="459">
        <v>43777</v>
      </c>
      <c r="C738" s="460">
        <v>229</v>
      </c>
      <c r="D738" s="460">
        <v>2.29</v>
      </c>
    </row>
    <row r="739" spans="2:4">
      <c r="B739" s="459">
        <v>43776</v>
      </c>
      <c r="C739" s="460">
        <v>230</v>
      </c>
      <c r="D739" s="460">
        <v>2.2999999999999998</v>
      </c>
    </row>
    <row r="740" spans="2:4">
      <c r="B740" s="459">
        <v>43775</v>
      </c>
      <c r="C740" s="460">
        <v>235</v>
      </c>
      <c r="D740" s="460">
        <v>2.35</v>
      </c>
    </row>
    <row r="741" spans="2:4">
      <c r="B741" s="459">
        <v>43774</v>
      </c>
      <c r="C741" s="460">
        <v>231</v>
      </c>
      <c r="D741" s="460">
        <v>2.31</v>
      </c>
    </row>
    <row r="742" spans="2:4">
      <c r="B742" s="459">
        <v>43773</v>
      </c>
      <c r="C742" s="460">
        <v>229</v>
      </c>
      <c r="D742" s="460">
        <v>2.29</v>
      </c>
    </row>
    <row r="743" spans="2:4">
      <c r="B743" s="459">
        <v>43770</v>
      </c>
      <c r="C743" s="460">
        <v>231</v>
      </c>
      <c r="D743" s="460">
        <v>2.31</v>
      </c>
    </row>
    <row r="744" spans="2:4">
      <c r="B744" s="459">
        <v>43769</v>
      </c>
      <c r="C744" s="460">
        <v>240</v>
      </c>
      <c r="D744" s="460">
        <v>2.4</v>
      </c>
    </row>
    <row r="745" spans="2:4">
      <c r="B745" s="459">
        <v>43768</v>
      </c>
      <c r="C745" s="460">
        <v>237</v>
      </c>
      <c r="D745" s="460">
        <v>2.37</v>
      </c>
    </row>
    <row r="746" spans="2:4">
      <c r="B746" s="459">
        <v>43767</v>
      </c>
      <c r="C746" s="460">
        <v>228</v>
      </c>
      <c r="D746" s="460">
        <v>2.2799999999999998</v>
      </c>
    </row>
    <row r="747" spans="2:4">
      <c r="B747" s="459">
        <v>43766</v>
      </c>
      <c r="C747" s="460">
        <v>227</v>
      </c>
      <c r="D747" s="460">
        <v>2.27</v>
      </c>
    </row>
    <row r="748" spans="2:4">
      <c r="B748" s="459">
        <v>43763</v>
      </c>
      <c r="C748" s="460">
        <v>231</v>
      </c>
      <c r="D748" s="460">
        <v>2.31</v>
      </c>
    </row>
    <row r="749" spans="2:4">
      <c r="B749" s="459">
        <v>43762</v>
      </c>
      <c r="C749" s="460">
        <v>235</v>
      </c>
      <c r="D749" s="460">
        <v>2.35</v>
      </c>
    </row>
    <row r="750" spans="2:4">
      <c r="B750" s="459">
        <v>43761</v>
      </c>
      <c r="C750" s="460">
        <v>237</v>
      </c>
      <c r="D750" s="460">
        <v>2.37</v>
      </c>
    </row>
    <row r="751" spans="2:4">
      <c r="B751" s="459">
        <v>43760</v>
      </c>
      <c r="C751" s="460">
        <v>237</v>
      </c>
      <c r="D751" s="460">
        <v>2.37</v>
      </c>
    </row>
    <row r="752" spans="2:4">
      <c r="B752" s="459">
        <v>43759</v>
      </c>
      <c r="C752" s="460">
        <v>235</v>
      </c>
      <c r="D752" s="460">
        <v>2.35</v>
      </c>
    </row>
    <row r="753" spans="2:4">
      <c r="B753" s="459">
        <v>43756</v>
      </c>
      <c r="C753" s="460">
        <v>238</v>
      </c>
      <c r="D753" s="460">
        <v>2.38</v>
      </c>
    </row>
    <row r="754" spans="2:4">
      <c r="B754" s="459">
        <v>43755</v>
      </c>
      <c r="C754" s="460">
        <v>238</v>
      </c>
      <c r="D754" s="460">
        <v>2.38</v>
      </c>
    </row>
    <row r="755" spans="2:4">
      <c r="B755" s="459">
        <v>43754</v>
      </c>
      <c r="C755" s="460">
        <v>239</v>
      </c>
      <c r="D755" s="460">
        <v>2.39</v>
      </c>
    </row>
    <row r="756" spans="2:4">
      <c r="B756" s="459">
        <v>43753</v>
      </c>
      <c r="C756" s="460">
        <v>237</v>
      </c>
      <c r="D756" s="460">
        <v>2.37</v>
      </c>
    </row>
    <row r="757" spans="2:4">
      <c r="B757" s="459">
        <v>43752</v>
      </c>
      <c r="C757" s="460">
        <v>240</v>
      </c>
      <c r="D757" s="460">
        <v>2.4</v>
      </c>
    </row>
    <row r="758" spans="2:4">
      <c r="B758" s="459">
        <v>43749</v>
      </c>
      <c r="C758" s="460">
        <v>240</v>
      </c>
      <c r="D758" s="460">
        <v>2.4</v>
      </c>
    </row>
    <row r="759" spans="2:4">
      <c r="B759" s="459">
        <v>43748</v>
      </c>
      <c r="C759" s="460">
        <v>247</v>
      </c>
      <c r="D759" s="460">
        <v>2.4700000000000002</v>
      </c>
    </row>
    <row r="760" spans="2:4">
      <c r="B760" s="459">
        <v>43747</v>
      </c>
      <c r="C760" s="460">
        <v>255</v>
      </c>
      <c r="D760" s="460">
        <v>2.5499999999999998</v>
      </c>
    </row>
    <row r="761" spans="2:4">
      <c r="B761" s="459">
        <v>43746</v>
      </c>
      <c r="C761" s="460">
        <v>262</v>
      </c>
      <c r="D761" s="460">
        <v>2.62</v>
      </c>
    </row>
    <row r="762" spans="2:4">
      <c r="B762" s="459">
        <v>43745</v>
      </c>
      <c r="C762" s="460">
        <v>259</v>
      </c>
      <c r="D762" s="460">
        <v>2.59</v>
      </c>
    </row>
    <row r="763" spans="2:4">
      <c r="B763" s="459">
        <v>43742</v>
      </c>
      <c r="C763" s="460">
        <v>264</v>
      </c>
      <c r="D763" s="460">
        <v>2.64</v>
      </c>
    </row>
    <row r="764" spans="2:4">
      <c r="B764" s="459">
        <v>43741</v>
      </c>
      <c r="C764" s="460">
        <v>264</v>
      </c>
      <c r="D764" s="460">
        <v>2.64</v>
      </c>
    </row>
    <row r="765" spans="2:4">
      <c r="B765" s="459">
        <v>43740</v>
      </c>
      <c r="C765" s="460">
        <v>259</v>
      </c>
      <c r="D765" s="460">
        <v>2.59</v>
      </c>
    </row>
    <row r="766" spans="2:4">
      <c r="B766" s="459">
        <v>43739</v>
      </c>
      <c r="C766" s="460">
        <v>252</v>
      </c>
      <c r="D766" s="460">
        <v>2.52</v>
      </c>
    </row>
    <row r="767" spans="2:4">
      <c r="B767" s="459">
        <v>43738</v>
      </c>
      <c r="C767" s="460">
        <v>247</v>
      </c>
      <c r="D767" s="460">
        <v>2.4700000000000002</v>
      </c>
    </row>
    <row r="768" spans="2:4">
      <c r="B768" s="459">
        <v>43735</v>
      </c>
      <c r="C768" s="460">
        <v>246</v>
      </c>
      <c r="D768" s="460">
        <v>2.46</v>
      </c>
    </row>
    <row r="769" spans="2:4">
      <c r="B769" s="459">
        <v>43734</v>
      </c>
      <c r="C769" s="460">
        <v>243</v>
      </c>
      <c r="D769" s="460">
        <v>2.4300000000000002</v>
      </c>
    </row>
    <row r="770" spans="2:4">
      <c r="B770" s="459">
        <v>43733</v>
      </c>
      <c r="C770" s="460">
        <v>240</v>
      </c>
      <c r="D770" s="460">
        <v>2.4</v>
      </c>
    </row>
    <row r="771" spans="2:4">
      <c r="B771" s="459">
        <v>43732</v>
      </c>
      <c r="C771" s="460">
        <v>243</v>
      </c>
      <c r="D771" s="460">
        <v>2.4300000000000002</v>
      </c>
    </row>
    <row r="772" spans="2:4">
      <c r="B772" s="459">
        <v>43731</v>
      </c>
      <c r="C772" s="460">
        <v>234</v>
      </c>
      <c r="D772" s="460">
        <v>2.34</v>
      </c>
    </row>
    <row r="773" spans="2:4">
      <c r="B773" s="459">
        <v>43728</v>
      </c>
      <c r="C773" s="460">
        <v>232</v>
      </c>
      <c r="D773" s="460">
        <v>2.3199999999999998</v>
      </c>
    </row>
    <row r="774" spans="2:4">
      <c r="B774" s="459">
        <v>43727</v>
      </c>
      <c r="C774" s="460">
        <v>227</v>
      </c>
      <c r="D774" s="460">
        <v>2.27</v>
      </c>
    </row>
    <row r="775" spans="2:4">
      <c r="B775" s="459">
        <v>43726</v>
      </c>
      <c r="C775" s="460">
        <v>225</v>
      </c>
      <c r="D775" s="460">
        <v>2.25</v>
      </c>
    </row>
    <row r="776" spans="2:4">
      <c r="B776" s="459">
        <v>43725</v>
      </c>
      <c r="C776" s="460">
        <v>227</v>
      </c>
      <c r="D776" s="460">
        <v>2.27</v>
      </c>
    </row>
    <row r="777" spans="2:4">
      <c r="B777" s="459">
        <v>43724</v>
      </c>
      <c r="C777" s="460">
        <v>224</v>
      </c>
      <c r="D777" s="460">
        <v>2.2400000000000002</v>
      </c>
    </row>
    <row r="778" spans="2:4">
      <c r="B778" s="459">
        <v>43721</v>
      </c>
      <c r="C778" s="460">
        <v>219</v>
      </c>
      <c r="D778" s="460">
        <v>2.19</v>
      </c>
    </row>
    <row r="779" spans="2:4">
      <c r="B779" s="459">
        <v>43720</v>
      </c>
      <c r="C779" s="460">
        <v>222</v>
      </c>
      <c r="D779" s="460">
        <v>2.2200000000000002</v>
      </c>
    </row>
    <row r="780" spans="2:4">
      <c r="B780" s="459">
        <v>43719</v>
      </c>
      <c r="C780" s="460">
        <v>228</v>
      </c>
      <c r="D780" s="460">
        <v>2.2799999999999998</v>
      </c>
    </row>
    <row r="781" spans="2:4">
      <c r="B781" s="459">
        <v>43718</v>
      </c>
      <c r="C781" s="460">
        <v>229</v>
      </c>
      <c r="D781" s="460">
        <v>2.29</v>
      </c>
    </row>
    <row r="782" spans="2:4">
      <c r="B782" s="459">
        <v>43717</v>
      </c>
      <c r="C782" s="460">
        <v>234</v>
      </c>
      <c r="D782" s="460">
        <v>2.34</v>
      </c>
    </row>
    <row r="783" spans="2:4">
      <c r="B783" s="459">
        <v>43714</v>
      </c>
      <c r="C783" s="460">
        <v>240</v>
      </c>
      <c r="D783" s="460">
        <v>2.4</v>
      </c>
    </row>
    <row r="784" spans="2:4">
      <c r="B784" s="459">
        <v>43713</v>
      </c>
      <c r="C784" s="460">
        <v>238</v>
      </c>
      <c r="D784" s="460">
        <v>2.38</v>
      </c>
    </row>
    <row r="785" spans="2:4">
      <c r="B785" s="459">
        <v>43712</v>
      </c>
      <c r="C785" s="460">
        <v>247</v>
      </c>
      <c r="D785" s="460">
        <v>2.4700000000000002</v>
      </c>
    </row>
    <row r="786" spans="2:4">
      <c r="B786" s="459">
        <v>43711</v>
      </c>
      <c r="C786" s="460">
        <v>249</v>
      </c>
      <c r="D786" s="460">
        <v>2.4900000000000002</v>
      </c>
    </row>
    <row r="787" spans="2:4">
      <c r="B787" s="459">
        <v>43710</v>
      </c>
      <c r="C787" s="460">
        <v>248</v>
      </c>
      <c r="D787" s="460">
        <v>2.48</v>
      </c>
    </row>
    <row r="788" spans="2:4">
      <c r="B788" s="459">
        <v>43707</v>
      </c>
      <c r="C788" s="460">
        <v>248</v>
      </c>
      <c r="D788" s="460">
        <v>2.48</v>
      </c>
    </row>
    <row r="789" spans="2:4">
      <c r="B789" s="459">
        <v>43706</v>
      </c>
      <c r="C789" s="460">
        <v>247</v>
      </c>
      <c r="D789" s="460">
        <v>2.4700000000000002</v>
      </c>
    </row>
    <row r="790" spans="2:4">
      <c r="B790" s="459">
        <v>43705</v>
      </c>
      <c r="C790" s="460">
        <v>252</v>
      </c>
      <c r="D790" s="460">
        <v>2.52</v>
      </c>
    </row>
    <row r="791" spans="2:4">
      <c r="B791" s="459">
        <v>43704</v>
      </c>
      <c r="C791" s="460">
        <v>250</v>
      </c>
      <c r="D791" s="460">
        <v>2.5</v>
      </c>
    </row>
    <row r="792" spans="2:4">
      <c r="B792" s="459">
        <v>43703</v>
      </c>
      <c r="C792" s="460">
        <v>245</v>
      </c>
      <c r="D792" s="460">
        <v>2.4500000000000002</v>
      </c>
    </row>
    <row r="793" spans="2:4">
      <c r="B793" s="459">
        <v>43700</v>
      </c>
      <c r="C793" s="460">
        <v>246</v>
      </c>
      <c r="D793" s="460">
        <v>2.46</v>
      </c>
    </row>
    <row r="794" spans="2:4">
      <c r="B794" s="459">
        <v>43699</v>
      </c>
      <c r="C794" s="460">
        <v>240</v>
      </c>
      <c r="D794" s="460">
        <v>2.4</v>
      </c>
    </row>
    <row r="795" spans="2:4">
      <c r="B795" s="459">
        <v>43698</v>
      </c>
      <c r="C795" s="460">
        <v>244</v>
      </c>
      <c r="D795" s="460">
        <v>2.44</v>
      </c>
    </row>
    <row r="796" spans="2:4">
      <c r="B796" s="459">
        <v>43697</v>
      </c>
      <c r="C796" s="460">
        <v>247</v>
      </c>
      <c r="D796" s="460">
        <v>2.4700000000000002</v>
      </c>
    </row>
    <row r="797" spans="2:4">
      <c r="B797" s="459">
        <v>43696</v>
      </c>
      <c r="C797" s="460">
        <v>243</v>
      </c>
      <c r="D797" s="460">
        <v>2.4300000000000002</v>
      </c>
    </row>
    <row r="798" spans="2:4">
      <c r="B798" s="459">
        <v>43693</v>
      </c>
      <c r="C798" s="460">
        <v>248</v>
      </c>
      <c r="D798" s="460">
        <v>2.48</v>
      </c>
    </row>
    <row r="799" spans="2:4">
      <c r="B799" s="459">
        <v>43692</v>
      </c>
      <c r="C799" s="460">
        <v>251</v>
      </c>
      <c r="D799" s="460">
        <v>2.5099999999999998</v>
      </c>
    </row>
    <row r="800" spans="2:4">
      <c r="B800" s="459">
        <v>43691</v>
      </c>
      <c r="C800" s="460">
        <v>244</v>
      </c>
      <c r="D800" s="460">
        <v>2.44</v>
      </c>
    </row>
    <row r="801" spans="2:4">
      <c r="B801" s="459">
        <v>43690</v>
      </c>
      <c r="C801" s="460">
        <v>236</v>
      </c>
      <c r="D801" s="460">
        <v>2.36</v>
      </c>
    </row>
    <row r="802" spans="2:4">
      <c r="B802" s="459">
        <v>43689</v>
      </c>
      <c r="C802" s="460">
        <v>239</v>
      </c>
      <c r="D802" s="460">
        <v>2.39</v>
      </c>
    </row>
    <row r="803" spans="2:4">
      <c r="B803" s="459">
        <v>43686</v>
      </c>
      <c r="C803" s="460">
        <v>226</v>
      </c>
      <c r="D803" s="460">
        <v>2.2599999999999998</v>
      </c>
    </row>
    <row r="804" spans="2:4">
      <c r="B804" s="459">
        <v>43685</v>
      </c>
      <c r="C804" s="460">
        <v>229</v>
      </c>
      <c r="D804" s="460">
        <v>2.29</v>
      </c>
    </row>
    <row r="805" spans="2:4">
      <c r="B805" s="459">
        <v>43684</v>
      </c>
      <c r="C805" s="460">
        <v>232</v>
      </c>
      <c r="D805" s="460">
        <v>2.3199999999999998</v>
      </c>
    </row>
    <row r="806" spans="2:4">
      <c r="B806" s="459">
        <v>43683</v>
      </c>
      <c r="C806" s="460">
        <v>233</v>
      </c>
      <c r="D806" s="460">
        <v>2.33</v>
      </c>
    </row>
    <row r="807" spans="2:4">
      <c r="B807" s="459">
        <v>43682</v>
      </c>
      <c r="C807" s="460">
        <v>235</v>
      </c>
      <c r="D807" s="460">
        <v>2.35</v>
      </c>
    </row>
    <row r="808" spans="2:4">
      <c r="B808" s="459">
        <v>43679</v>
      </c>
      <c r="C808" s="460">
        <v>222</v>
      </c>
      <c r="D808" s="460">
        <v>2.2200000000000002</v>
      </c>
    </row>
    <row r="809" spans="2:4">
      <c r="B809" s="459">
        <v>43678</v>
      </c>
      <c r="C809" s="460">
        <v>221</v>
      </c>
      <c r="D809" s="460">
        <v>2.21</v>
      </c>
    </row>
    <row r="810" spans="2:4">
      <c r="B810" s="459">
        <v>43677</v>
      </c>
      <c r="C810" s="460">
        <v>212</v>
      </c>
      <c r="D810" s="460">
        <v>2.12</v>
      </c>
    </row>
    <row r="811" spans="2:4">
      <c r="B811" s="459">
        <v>43676</v>
      </c>
      <c r="C811" s="460">
        <v>209</v>
      </c>
      <c r="D811" s="460">
        <v>2.09</v>
      </c>
    </row>
    <row r="812" spans="2:4">
      <c r="B812" s="459">
        <v>43675</v>
      </c>
      <c r="C812" s="460">
        <v>207</v>
      </c>
      <c r="D812" s="460">
        <v>2.0699999999999998</v>
      </c>
    </row>
    <row r="813" spans="2:4">
      <c r="B813" s="459">
        <v>43672</v>
      </c>
      <c r="C813" s="460">
        <v>207</v>
      </c>
      <c r="D813" s="460">
        <v>2.0699999999999998</v>
      </c>
    </row>
    <row r="814" spans="2:4">
      <c r="B814" s="459">
        <v>43671</v>
      </c>
      <c r="C814" s="460">
        <v>208</v>
      </c>
      <c r="D814" s="460">
        <v>2.08</v>
      </c>
    </row>
    <row r="815" spans="2:4">
      <c r="B815" s="459">
        <v>43670</v>
      </c>
      <c r="C815" s="460">
        <v>213</v>
      </c>
      <c r="D815" s="460">
        <v>2.13</v>
      </c>
    </row>
    <row r="816" spans="2:4">
      <c r="B816" s="459">
        <v>43669</v>
      </c>
      <c r="C816" s="460">
        <v>213</v>
      </c>
      <c r="D816" s="460">
        <v>2.13</v>
      </c>
    </row>
    <row r="817" spans="2:4">
      <c r="B817" s="459">
        <v>43668</v>
      </c>
      <c r="C817" s="460">
        <v>216</v>
      </c>
      <c r="D817" s="460">
        <v>2.16</v>
      </c>
    </row>
    <row r="818" spans="2:4">
      <c r="B818" s="459">
        <v>43665</v>
      </c>
      <c r="C818" s="460">
        <v>220</v>
      </c>
      <c r="D818" s="460">
        <v>2.2000000000000002</v>
      </c>
    </row>
    <row r="819" spans="2:4">
      <c r="B819" s="459">
        <v>43664</v>
      </c>
      <c r="C819" s="460">
        <v>222</v>
      </c>
      <c r="D819" s="460">
        <v>2.2200000000000002</v>
      </c>
    </row>
    <row r="820" spans="2:4">
      <c r="B820" s="459">
        <v>43663</v>
      </c>
      <c r="C820" s="460">
        <v>221</v>
      </c>
      <c r="D820" s="460">
        <v>2.21</v>
      </c>
    </row>
    <row r="821" spans="2:4">
      <c r="B821" s="459">
        <v>43662</v>
      </c>
      <c r="C821" s="460">
        <v>215</v>
      </c>
      <c r="D821" s="460">
        <v>2.15</v>
      </c>
    </row>
    <row r="822" spans="2:4">
      <c r="B822" s="459">
        <v>43661</v>
      </c>
      <c r="C822" s="460">
        <v>217</v>
      </c>
      <c r="D822" s="460">
        <v>2.17</v>
      </c>
    </row>
    <row r="823" spans="2:4">
      <c r="B823" s="459">
        <v>43658</v>
      </c>
      <c r="C823" s="460">
        <v>217</v>
      </c>
      <c r="D823" s="460">
        <v>2.17</v>
      </c>
    </row>
    <row r="824" spans="2:4">
      <c r="B824" s="459">
        <v>43657</v>
      </c>
      <c r="C824" s="460">
        <v>218</v>
      </c>
      <c r="D824" s="460">
        <v>2.1800000000000002</v>
      </c>
    </row>
    <row r="825" spans="2:4">
      <c r="B825" s="459">
        <v>43656</v>
      </c>
      <c r="C825" s="460">
        <v>224</v>
      </c>
      <c r="D825" s="460">
        <v>2.2400000000000002</v>
      </c>
    </row>
    <row r="826" spans="2:4">
      <c r="B826" s="459">
        <v>43655</v>
      </c>
      <c r="C826" s="460">
        <v>228</v>
      </c>
      <c r="D826" s="460">
        <v>2.2799999999999998</v>
      </c>
    </row>
    <row r="827" spans="2:4">
      <c r="B827" s="459">
        <v>43654</v>
      </c>
      <c r="C827" s="460">
        <v>232</v>
      </c>
      <c r="D827" s="460">
        <v>2.3199999999999998</v>
      </c>
    </row>
    <row r="828" spans="2:4">
      <c r="B828" s="459">
        <v>43651</v>
      </c>
      <c r="C828" s="460">
        <v>233</v>
      </c>
      <c r="D828" s="460">
        <v>2.33</v>
      </c>
    </row>
    <row r="829" spans="2:4">
      <c r="B829" s="459">
        <v>43650</v>
      </c>
      <c r="C829" s="460">
        <v>238</v>
      </c>
      <c r="D829" s="460">
        <v>2.38</v>
      </c>
    </row>
    <row r="830" spans="2:4">
      <c r="B830" s="459">
        <v>43649</v>
      </c>
      <c r="C830" s="460">
        <v>238</v>
      </c>
      <c r="D830" s="460">
        <v>2.38</v>
      </c>
    </row>
    <row r="831" spans="2:4">
      <c r="B831" s="459">
        <v>43648</v>
      </c>
      <c r="C831" s="460">
        <v>238</v>
      </c>
      <c r="D831" s="460">
        <v>2.38</v>
      </c>
    </row>
    <row r="832" spans="2:4">
      <c r="B832" s="459">
        <v>43647</v>
      </c>
      <c r="C832" s="460">
        <v>234</v>
      </c>
      <c r="D832" s="460">
        <v>2.34</v>
      </c>
    </row>
    <row r="833" spans="2:4">
      <c r="B833" s="459">
        <v>43644</v>
      </c>
      <c r="C833" s="460">
        <v>239</v>
      </c>
      <c r="D833" s="460">
        <v>2.39</v>
      </c>
    </row>
    <row r="834" spans="2:4">
      <c r="B834" s="459">
        <v>43643</v>
      </c>
      <c r="C834" s="460">
        <v>242</v>
      </c>
      <c r="D834" s="460">
        <v>2.42</v>
      </c>
    </row>
    <row r="835" spans="2:4">
      <c r="B835" s="459">
        <v>43642</v>
      </c>
      <c r="C835" s="460">
        <v>240</v>
      </c>
      <c r="D835" s="460">
        <v>2.4</v>
      </c>
    </row>
    <row r="836" spans="2:4">
      <c r="B836" s="459">
        <v>43641</v>
      </c>
      <c r="C836" s="460">
        <v>243</v>
      </c>
      <c r="D836" s="460">
        <v>2.4300000000000002</v>
      </c>
    </row>
    <row r="837" spans="2:4">
      <c r="B837" s="459">
        <v>43640</v>
      </c>
      <c r="C837" s="460">
        <v>239</v>
      </c>
      <c r="D837" s="460">
        <v>2.39</v>
      </c>
    </row>
    <row r="838" spans="2:4">
      <c r="B838" s="459">
        <v>43637</v>
      </c>
      <c r="C838" s="460">
        <v>236</v>
      </c>
      <c r="D838" s="460">
        <v>2.36</v>
      </c>
    </row>
    <row r="839" spans="2:4">
      <c r="B839" s="459">
        <v>43636</v>
      </c>
      <c r="C839" s="460">
        <v>237</v>
      </c>
      <c r="D839" s="460">
        <v>2.37</v>
      </c>
    </row>
    <row r="840" spans="2:4">
      <c r="B840" s="459">
        <v>43635</v>
      </c>
      <c r="C840" s="460">
        <v>246</v>
      </c>
      <c r="D840" s="460">
        <v>2.46</v>
      </c>
    </row>
    <row r="841" spans="2:4">
      <c r="B841" s="459">
        <v>43634</v>
      </c>
      <c r="C841" s="460">
        <v>247</v>
      </c>
      <c r="D841" s="460">
        <v>2.4700000000000002</v>
      </c>
    </row>
    <row r="842" spans="2:4">
      <c r="B842" s="459">
        <v>43633</v>
      </c>
      <c r="C842" s="460">
        <v>252</v>
      </c>
      <c r="D842" s="460">
        <v>2.52</v>
      </c>
    </row>
    <row r="843" spans="2:4">
      <c r="B843" s="459">
        <v>43630</v>
      </c>
      <c r="C843" s="460">
        <v>250</v>
      </c>
      <c r="D843" s="460">
        <v>2.5</v>
      </c>
    </row>
    <row r="844" spans="2:4">
      <c r="B844" s="459">
        <v>43629</v>
      </c>
      <c r="C844" s="460">
        <v>248</v>
      </c>
      <c r="D844" s="460">
        <v>2.48</v>
      </c>
    </row>
    <row r="845" spans="2:4">
      <c r="B845" s="459">
        <v>43628</v>
      </c>
      <c r="C845" s="460">
        <v>247</v>
      </c>
      <c r="D845" s="460">
        <v>2.4700000000000002</v>
      </c>
    </row>
    <row r="846" spans="2:4">
      <c r="B846" s="459">
        <v>43627</v>
      </c>
      <c r="C846" s="460">
        <v>248</v>
      </c>
      <c r="D846" s="460">
        <v>2.48</v>
      </c>
    </row>
    <row r="847" spans="2:4">
      <c r="B847" s="459">
        <v>43626</v>
      </c>
      <c r="C847" s="460">
        <v>250</v>
      </c>
      <c r="D847" s="460">
        <v>2.5</v>
      </c>
    </row>
    <row r="848" spans="2:4">
      <c r="B848" s="459">
        <v>43623</v>
      </c>
      <c r="C848" s="460">
        <v>254</v>
      </c>
      <c r="D848" s="460">
        <v>2.54</v>
      </c>
    </row>
    <row r="849" spans="2:4">
      <c r="B849" s="459">
        <v>43622</v>
      </c>
      <c r="C849" s="460">
        <v>255</v>
      </c>
      <c r="D849" s="460">
        <v>2.5499999999999998</v>
      </c>
    </row>
    <row r="850" spans="2:4">
      <c r="B850" s="459">
        <v>43621</v>
      </c>
      <c r="C850" s="460">
        <v>256</v>
      </c>
      <c r="D850" s="460">
        <v>2.56</v>
      </c>
    </row>
    <row r="851" spans="2:4">
      <c r="B851" s="459">
        <v>43620</v>
      </c>
      <c r="C851" s="460">
        <v>261</v>
      </c>
      <c r="D851" s="460">
        <v>2.61</v>
      </c>
    </row>
    <row r="852" spans="2:4">
      <c r="B852" s="459">
        <v>43619</v>
      </c>
      <c r="C852" s="460">
        <v>276</v>
      </c>
      <c r="D852" s="460">
        <v>2.76</v>
      </c>
    </row>
    <row r="853" spans="2:4">
      <c r="B853" s="459">
        <v>43616</v>
      </c>
      <c r="C853" s="460">
        <v>274</v>
      </c>
      <c r="D853" s="460">
        <v>2.74</v>
      </c>
    </row>
    <row r="854" spans="2:4">
      <c r="B854" s="459">
        <v>43615</v>
      </c>
      <c r="C854" s="460">
        <v>270</v>
      </c>
      <c r="D854" s="460">
        <v>2.7</v>
      </c>
    </row>
    <row r="855" spans="2:4">
      <c r="B855" s="459">
        <v>43614</v>
      </c>
      <c r="C855" s="460">
        <v>269</v>
      </c>
      <c r="D855" s="460">
        <v>2.69</v>
      </c>
    </row>
    <row r="856" spans="2:4">
      <c r="B856" s="459">
        <v>43613</v>
      </c>
      <c r="C856" s="460">
        <v>267</v>
      </c>
      <c r="D856" s="460">
        <v>2.67</v>
      </c>
    </row>
    <row r="857" spans="2:4">
      <c r="B857" s="459">
        <v>43612</v>
      </c>
      <c r="C857" s="460">
        <v>265</v>
      </c>
      <c r="D857" s="460">
        <v>2.65</v>
      </c>
    </row>
    <row r="858" spans="2:4">
      <c r="B858" s="459">
        <v>43609</v>
      </c>
      <c r="C858" s="460">
        <v>265</v>
      </c>
      <c r="D858" s="460">
        <v>2.65</v>
      </c>
    </row>
    <row r="859" spans="2:4">
      <c r="B859" s="459">
        <v>43608</v>
      </c>
      <c r="C859" s="460">
        <v>266</v>
      </c>
      <c r="D859" s="460">
        <v>2.66</v>
      </c>
    </row>
    <row r="860" spans="2:4">
      <c r="B860" s="459">
        <v>43607</v>
      </c>
      <c r="C860" s="460">
        <v>258</v>
      </c>
      <c r="D860" s="460">
        <v>2.58</v>
      </c>
    </row>
    <row r="861" spans="2:4">
      <c r="B861" s="459">
        <v>43606</v>
      </c>
      <c r="C861" s="460">
        <v>257</v>
      </c>
      <c r="D861" s="460">
        <v>2.57</v>
      </c>
    </row>
    <row r="862" spans="2:4">
      <c r="B862" s="459">
        <v>43605</v>
      </c>
      <c r="C862" s="460">
        <v>260</v>
      </c>
      <c r="D862" s="460">
        <v>2.6</v>
      </c>
    </row>
    <row r="863" spans="2:4">
      <c r="B863" s="459">
        <v>43602</v>
      </c>
      <c r="C863" s="460">
        <v>263</v>
      </c>
      <c r="D863" s="460">
        <v>2.63</v>
      </c>
    </row>
    <row r="864" spans="2:4">
      <c r="B864" s="459">
        <v>43601</v>
      </c>
      <c r="C864" s="460">
        <v>261</v>
      </c>
      <c r="D864" s="460">
        <v>2.61</v>
      </c>
    </row>
    <row r="865" spans="2:4">
      <c r="B865" s="459">
        <v>43600</v>
      </c>
      <c r="C865" s="460">
        <v>260</v>
      </c>
      <c r="D865" s="460">
        <v>2.6</v>
      </c>
    </row>
    <row r="866" spans="2:4">
      <c r="B866" s="459">
        <v>43599</v>
      </c>
      <c r="C866" s="460">
        <v>256</v>
      </c>
      <c r="D866" s="460">
        <v>2.56</v>
      </c>
    </row>
    <row r="867" spans="2:4">
      <c r="B867" s="459">
        <v>43598</v>
      </c>
      <c r="C867" s="460">
        <v>260</v>
      </c>
      <c r="D867" s="460">
        <v>2.6</v>
      </c>
    </row>
    <row r="868" spans="2:4">
      <c r="B868" s="459">
        <v>43595</v>
      </c>
      <c r="C868" s="460">
        <v>252</v>
      </c>
      <c r="D868" s="460">
        <v>2.52</v>
      </c>
    </row>
    <row r="869" spans="2:4">
      <c r="B869" s="459">
        <v>43594</v>
      </c>
      <c r="C869" s="460">
        <v>253</v>
      </c>
      <c r="D869" s="460">
        <v>2.5299999999999998</v>
      </c>
    </row>
    <row r="870" spans="2:4">
      <c r="B870" s="459">
        <v>43593</v>
      </c>
      <c r="C870" s="460">
        <v>250</v>
      </c>
      <c r="D870" s="460">
        <v>2.5</v>
      </c>
    </row>
    <row r="871" spans="2:4">
      <c r="B871" s="459">
        <v>43592</v>
      </c>
      <c r="C871" s="460">
        <v>255</v>
      </c>
      <c r="D871" s="460">
        <v>2.5499999999999998</v>
      </c>
    </row>
    <row r="872" spans="2:4">
      <c r="B872" s="459">
        <v>43591</v>
      </c>
      <c r="C872" s="460">
        <v>250</v>
      </c>
      <c r="D872" s="460">
        <v>2.5</v>
      </c>
    </row>
    <row r="873" spans="2:4">
      <c r="B873" s="459">
        <v>43588</v>
      </c>
      <c r="C873" s="460">
        <v>248</v>
      </c>
      <c r="D873" s="460">
        <v>2.48</v>
      </c>
    </row>
    <row r="874" spans="2:4">
      <c r="B874" s="459">
        <v>43587</v>
      </c>
      <c r="C874" s="460">
        <v>250</v>
      </c>
      <c r="D874" s="460">
        <v>2.5</v>
      </c>
    </row>
    <row r="875" spans="2:4">
      <c r="B875" s="459">
        <v>43586</v>
      </c>
      <c r="C875" s="460">
        <v>250</v>
      </c>
      <c r="D875" s="460">
        <v>2.5</v>
      </c>
    </row>
    <row r="876" spans="2:4">
      <c r="B876" s="459">
        <v>43585</v>
      </c>
      <c r="C876" s="460">
        <v>252</v>
      </c>
      <c r="D876" s="460">
        <v>2.52</v>
      </c>
    </row>
    <row r="877" spans="2:4">
      <c r="B877" s="459">
        <v>43584</v>
      </c>
      <c r="C877" s="460">
        <v>248</v>
      </c>
      <c r="D877" s="460">
        <v>2.48</v>
      </c>
    </row>
    <row r="878" spans="2:4">
      <c r="B878" s="459">
        <v>43581</v>
      </c>
      <c r="C878" s="460">
        <v>252</v>
      </c>
      <c r="D878" s="460">
        <v>2.52</v>
      </c>
    </row>
    <row r="879" spans="2:4">
      <c r="B879" s="459">
        <v>43580</v>
      </c>
      <c r="C879" s="460">
        <v>252</v>
      </c>
      <c r="D879" s="460">
        <v>2.52</v>
      </c>
    </row>
    <row r="880" spans="2:4">
      <c r="B880" s="459">
        <v>43579</v>
      </c>
      <c r="C880" s="460">
        <v>251</v>
      </c>
      <c r="D880" s="460">
        <v>2.5099999999999998</v>
      </c>
    </row>
    <row r="881" spans="2:4">
      <c r="B881" s="459">
        <v>43578</v>
      </c>
      <c r="C881" s="460">
        <v>247</v>
      </c>
      <c r="D881" s="460">
        <v>2.4700000000000002</v>
      </c>
    </row>
    <row r="882" spans="2:4">
      <c r="B882" s="459">
        <v>43577</v>
      </c>
      <c r="C882" s="460">
        <v>250</v>
      </c>
      <c r="D882" s="460">
        <v>2.5</v>
      </c>
    </row>
    <row r="883" spans="2:4">
      <c r="B883" s="459">
        <v>43574</v>
      </c>
      <c r="C883" s="460">
        <v>253</v>
      </c>
      <c r="D883" s="460">
        <v>2.5299999999999998</v>
      </c>
    </row>
    <row r="884" spans="2:4">
      <c r="B884" s="459">
        <v>43573</v>
      </c>
      <c r="C884" s="460">
        <v>253</v>
      </c>
      <c r="D884" s="460">
        <v>2.5299999999999998</v>
      </c>
    </row>
    <row r="885" spans="2:4">
      <c r="B885" s="459">
        <v>43572</v>
      </c>
      <c r="C885" s="460">
        <v>249</v>
      </c>
      <c r="D885" s="460">
        <v>2.4900000000000002</v>
      </c>
    </row>
    <row r="886" spans="2:4">
      <c r="B886" s="459">
        <v>43571</v>
      </c>
      <c r="C886" s="460">
        <v>248</v>
      </c>
      <c r="D886" s="460">
        <v>2.48</v>
      </c>
    </row>
    <row r="887" spans="2:4">
      <c r="B887" s="459">
        <v>43570</v>
      </c>
      <c r="C887" s="460">
        <v>254</v>
      </c>
      <c r="D887" s="460">
        <v>2.54</v>
      </c>
    </row>
    <row r="888" spans="2:4">
      <c r="B888" s="459">
        <v>43567</v>
      </c>
      <c r="C888" s="460">
        <v>252</v>
      </c>
      <c r="D888" s="460">
        <v>2.52</v>
      </c>
    </row>
    <row r="889" spans="2:4">
      <c r="B889" s="459">
        <v>43566</v>
      </c>
      <c r="C889" s="460">
        <v>253</v>
      </c>
      <c r="D889" s="460">
        <v>2.5299999999999998</v>
      </c>
    </row>
    <row r="890" spans="2:4">
      <c r="B890" s="459">
        <v>43565</v>
      </c>
      <c r="C890" s="460">
        <v>253</v>
      </c>
      <c r="D890" s="460">
        <v>2.5299999999999998</v>
      </c>
    </row>
    <row r="891" spans="2:4">
      <c r="B891" s="459">
        <v>43564</v>
      </c>
      <c r="C891" s="460">
        <v>251</v>
      </c>
      <c r="D891" s="460">
        <v>2.5099999999999998</v>
      </c>
    </row>
    <row r="892" spans="2:4">
      <c r="B892" s="459">
        <v>43563</v>
      </c>
      <c r="C892" s="460">
        <v>250</v>
      </c>
      <c r="D892" s="460">
        <v>2.5</v>
      </c>
    </row>
    <row r="893" spans="2:4">
      <c r="B893" s="459">
        <v>43560</v>
      </c>
      <c r="C893" s="460">
        <v>250</v>
      </c>
      <c r="D893" s="460">
        <v>2.5</v>
      </c>
    </row>
    <row r="894" spans="2:4">
      <c r="B894" s="459">
        <v>43559</v>
      </c>
      <c r="C894" s="460">
        <v>250</v>
      </c>
      <c r="D894" s="460">
        <v>2.5</v>
      </c>
    </row>
    <row r="895" spans="2:4">
      <c r="B895" s="459">
        <v>43558</v>
      </c>
      <c r="C895" s="460">
        <v>249</v>
      </c>
      <c r="D895" s="460">
        <v>2.4900000000000002</v>
      </c>
    </row>
    <row r="896" spans="2:4">
      <c r="B896" s="459">
        <v>43557</v>
      </c>
      <c r="C896" s="460">
        <v>253</v>
      </c>
      <c r="D896" s="460">
        <v>2.5299999999999998</v>
      </c>
    </row>
    <row r="897" spans="2:4">
      <c r="B897" s="459">
        <v>43556</v>
      </c>
      <c r="C897" s="460">
        <v>248</v>
      </c>
      <c r="D897" s="460">
        <v>2.48</v>
      </c>
    </row>
    <row r="898" spans="2:4">
      <c r="B898" s="459">
        <v>43553</v>
      </c>
      <c r="C898" s="460">
        <v>253</v>
      </c>
      <c r="D898" s="460">
        <v>2.5299999999999998</v>
      </c>
    </row>
    <row r="899" spans="2:4">
      <c r="B899" s="459">
        <v>43552</v>
      </c>
      <c r="C899" s="460">
        <v>258</v>
      </c>
      <c r="D899" s="460">
        <v>2.58</v>
      </c>
    </row>
    <row r="900" spans="2:4">
      <c r="B900" s="459">
        <v>43551</v>
      </c>
      <c r="C900" s="460">
        <v>262</v>
      </c>
      <c r="D900" s="460">
        <v>2.62</v>
      </c>
    </row>
    <row r="901" spans="2:4">
      <c r="B901" s="459">
        <v>43550</v>
      </c>
      <c r="C901" s="460">
        <v>255</v>
      </c>
      <c r="D901" s="460">
        <v>2.5499999999999998</v>
      </c>
    </row>
    <row r="902" spans="2:4">
      <c r="B902" s="459">
        <v>43549</v>
      </c>
      <c r="C902" s="460">
        <v>255</v>
      </c>
      <c r="D902" s="460">
        <v>2.5499999999999998</v>
      </c>
    </row>
    <row r="903" spans="2:4">
      <c r="B903" s="459">
        <v>43546</v>
      </c>
      <c r="C903" s="460">
        <v>255</v>
      </c>
      <c r="D903" s="460">
        <v>2.5499999999999998</v>
      </c>
    </row>
    <row r="904" spans="2:4">
      <c r="B904" s="459">
        <v>43545</v>
      </c>
      <c r="C904" s="460">
        <v>239</v>
      </c>
      <c r="D904" s="460">
        <v>2.39</v>
      </c>
    </row>
    <row r="905" spans="2:4">
      <c r="B905" s="459">
        <v>43544</v>
      </c>
      <c r="C905" s="460">
        <v>240</v>
      </c>
      <c r="D905" s="460">
        <v>2.4</v>
      </c>
    </row>
    <row r="906" spans="2:4">
      <c r="B906" s="459">
        <v>43543</v>
      </c>
      <c r="C906" s="460">
        <v>240</v>
      </c>
      <c r="D906" s="460">
        <v>2.4</v>
      </c>
    </row>
    <row r="907" spans="2:4">
      <c r="B907" s="459">
        <v>43542</v>
      </c>
      <c r="C907" s="460">
        <v>242</v>
      </c>
      <c r="D907" s="460">
        <v>2.42</v>
      </c>
    </row>
    <row r="908" spans="2:4">
      <c r="B908" s="459">
        <v>43539</v>
      </c>
      <c r="C908" s="460">
        <v>246</v>
      </c>
      <c r="D908" s="460">
        <v>2.46</v>
      </c>
    </row>
    <row r="909" spans="2:4">
      <c r="B909" s="459">
        <v>43538</v>
      </c>
      <c r="C909" s="460">
        <v>245</v>
      </c>
      <c r="D909" s="460">
        <v>2.4500000000000002</v>
      </c>
    </row>
    <row r="910" spans="2:4">
      <c r="B910" s="459">
        <v>43537</v>
      </c>
      <c r="C910" s="460">
        <v>249</v>
      </c>
      <c r="D910" s="460">
        <v>2.4900000000000002</v>
      </c>
    </row>
    <row r="911" spans="2:4">
      <c r="B911" s="459">
        <v>43536</v>
      </c>
      <c r="C911" s="460">
        <v>245</v>
      </c>
      <c r="D911" s="460">
        <v>2.4500000000000002</v>
      </c>
    </row>
    <row r="912" spans="2:4">
      <c r="B912" s="459">
        <v>43535</v>
      </c>
      <c r="C912" s="460">
        <v>243</v>
      </c>
      <c r="D912" s="460">
        <v>2.4300000000000002</v>
      </c>
    </row>
    <row r="913" spans="2:4">
      <c r="B913" s="459">
        <v>43532</v>
      </c>
      <c r="C913" s="460">
        <v>251</v>
      </c>
      <c r="D913" s="460">
        <v>2.5099999999999998</v>
      </c>
    </row>
    <row r="914" spans="2:4">
      <c r="B914" s="459">
        <v>43531</v>
      </c>
      <c r="C914" s="460">
        <v>249</v>
      </c>
      <c r="D914" s="460">
        <v>2.4900000000000002</v>
      </c>
    </row>
    <row r="915" spans="2:4">
      <c r="B915" s="459">
        <v>43530</v>
      </c>
      <c r="C915" s="460">
        <v>245</v>
      </c>
      <c r="D915" s="460">
        <v>2.4500000000000002</v>
      </c>
    </row>
    <row r="916" spans="2:4">
      <c r="B916" s="459">
        <v>43529</v>
      </c>
      <c r="C916" s="460">
        <v>242</v>
      </c>
      <c r="D916" s="460">
        <v>2.42</v>
      </c>
    </row>
    <row r="917" spans="2:4">
      <c r="B917" s="459">
        <v>43528</v>
      </c>
      <c r="C917" s="460">
        <v>240</v>
      </c>
      <c r="D917" s="460">
        <v>2.4</v>
      </c>
    </row>
    <row r="918" spans="2:4">
      <c r="B918" s="459">
        <v>43525</v>
      </c>
      <c r="C918" s="460">
        <v>236</v>
      </c>
      <c r="D918" s="460">
        <v>2.36</v>
      </c>
    </row>
    <row r="919" spans="2:4">
      <c r="B919" s="459">
        <v>43524</v>
      </c>
      <c r="C919" s="460">
        <v>235</v>
      </c>
      <c r="D919" s="460">
        <v>2.35</v>
      </c>
    </row>
    <row r="920" spans="2:4">
      <c r="B920" s="459">
        <v>43523</v>
      </c>
      <c r="C920" s="460">
        <v>236</v>
      </c>
      <c r="D920" s="460">
        <v>2.36</v>
      </c>
    </row>
    <row r="921" spans="2:4">
      <c r="B921" s="459">
        <v>43522</v>
      </c>
      <c r="C921" s="460">
        <v>239</v>
      </c>
      <c r="D921" s="460">
        <v>2.39</v>
      </c>
    </row>
    <row r="922" spans="2:4">
      <c r="B922" s="459">
        <v>43521</v>
      </c>
      <c r="C922" s="460">
        <v>240</v>
      </c>
      <c r="D922" s="460">
        <v>2.4</v>
      </c>
    </row>
    <row r="923" spans="2:4">
      <c r="B923" s="459">
        <v>43518</v>
      </c>
      <c r="C923" s="460">
        <v>241</v>
      </c>
      <c r="D923" s="460">
        <v>2.41</v>
      </c>
    </row>
    <row r="924" spans="2:4">
      <c r="B924" s="459">
        <v>43517</v>
      </c>
      <c r="C924" s="460">
        <v>242</v>
      </c>
      <c r="D924" s="460">
        <v>2.42</v>
      </c>
    </row>
    <row r="925" spans="2:4">
      <c r="B925" s="459">
        <v>43516</v>
      </c>
      <c r="C925" s="460">
        <v>241</v>
      </c>
      <c r="D925" s="460">
        <v>2.41</v>
      </c>
    </row>
    <row r="926" spans="2:4">
      <c r="B926" s="459">
        <v>43515</v>
      </c>
      <c r="C926" s="460">
        <v>241</v>
      </c>
      <c r="D926" s="460">
        <v>2.41</v>
      </c>
    </row>
    <row r="927" spans="2:4">
      <c r="B927" s="459">
        <v>43514</v>
      </c>
      <c r="C927" s="460">
        <v>241</v>
      </c>
      <c r="D927" s="460">
        <v>2.41</v>
      </c>
    </row>
    <row r="928" spans="2:4">
      <c r="B928" s="459">
        <v>43511</v>
      </c>
      <c r="C928" s="460">
        <v>241</v>
      </c>
      <c r="D928" s="460">
        <v>2.41</v>
      </c>
    </row>
    <row r="929" spans="2:4">
      <c r="B929" s="459">
        <v>43510</v>
      </c>
      <c r="C929" s="460">
        <v>240</v>
      </c>
      <c r="D929" s="460">
        <v>2.4</v>
      </c>
    </row>
    <row r="930" spans="2:4">
      <c r="B930" s="459">
        <v>43509</v>
      </c>
      <c r="C930" s="460">
        <v>242</v>
      </c>
      <c r="D930" s="460">
        <v>2.42</v>
      </c>
    </row>
    <row r="931" spans="2:4">
      <c r="B931" s="459">
        <v>43508</v>
      </c>
      <c r="C931" s="460">
        <v>244</v>
      </c>
      <c r="D931" s="460">
        <v>2.44</v>
      </c>
    </row>
    <row r="932" spans="2:4">
      <c r="B932" s="459">
        <v>43507</v>
      </c>
      <c r="C932" s="460">
        <v>250</v>
      </c>
      <c r="D932" s="460">
        <v>2.5</v>
      </c>
    </row>
    <row r="933" spans="2:4">
      <c r="B933" s="459">
        <v>43504</v>
      </c>
      <c r="C933" s="460">
        <v>249</v>
      </c>
      <c r="D933" s="460">
        <v>2.4900000000000002</v>
      </c>
    </row>
    <row r="934" spans="2:4">
      <c r="B934" s="459">
        <v>43503</v>
      </c>
      <c r="C934" s="460">
        <v>245</v>
      </c>
      <c r="D934" s="460">
        <v>2.4500000000000002</v>
      </c>
    </row>
    <row r="935" spans="2:4">
      <c r="B935" s="459">
        <v>43502</v>
      </c>
      <c r="C935" s="460">
        <v>239</v>
      </c>
      <c r="D935" s="460">
        <v>2.39</v>
      </c>
    </row>
    <row r="936" spans="2:4">
      <c r="B936" s="459">
        <v>43501</v>
      </c>
      <c r="C936" s="460">
        <v>232</v>
      </c>
      <c r="D936" s="460">
        <v>2.3199999999999998</v>
      </c>
    </row>
    <row r="937" spans="2:4">
      <c r="B937" s="459">
        <v>43500</v>
      </c>
      <c r="C937" s="460">
        <v>234</v>
      </c>
      <c r="D937" s="460">
        <v>2.34</v>
      </c>
    </row>
    <row r="938" spans="2:4">
      <c r="B938" s="459">
        <v>43497</v>
      </c>
      <c r="C938" s="460">
        <v>237</v>
      </c>
      <c r="D938" s="460">
        <v>2.37</v>
      </c>
    </row>
    <row r="939" spans="2:4">
      <c r="B939" s="459">
        <v>43496</v>
      </c>
      <c r="C939" s="460">
        <v>238</v>
      </c>
      <c r="D939" s="460">
        <v>2.38</v>
      </c>
    </row>
    <row r="940" spans="2:4">
      <c r="B940" s="459">
        <v>43495</v>
      </c>
      <c r="C940" s="460">
        <v>240</v>
      </c>
      <c r="D940" s="460">
        <v>2.4</v>
      </c>
    </row>
    <row r="941" spans="2:4">
      <c r="B941" s="459">
        <v>43494</v>
      </c>
      <c r="C941" s="460">
        <v>244</v>
      </c>
      <c r="D941" s="460">
        <v>2.44</v>
      </c>
    </row>
    <row r="942" spans="2:4">
      <c r="B942" s="459">
        <v>43493</v>
      </c>
      <c r="C942" s="460">
        <v>240</v>
      </c>
      <c r="D942" s="460">
        <v>2.4</v>
      </c>
    </row>
    <row r="943" spans="2:4">
      <c r="B943" s="459">
        <v>43490</v>
      </c>
      <c r="C943" s="460">
        <v>239</v>
      </c>
      <c r="D943" s="460">
        <v>2.39</v>
      </c>
    </row>
    <row r="944" spans="2:4">
      <c r="B944" s="459">
        <v>43489</v>
      </c>
      <c r="C944" s="460">
        <v>246</v>
      </c>
      <c r="D944" s="460">
        <v>2.46</v>
      </c>
    </row>
    <row r="945" spans="2:4">
      <c r="B945" s="459">
        <v>43488</v>
      </c>
      <c r="C945" s="460">
        <v>247</v>
      </c>
      <c r="D945" s="460">
        <v>2.4700000000000002</v>
      </c>
    </row>
    <row r="946" spans="2:4">
      <c r="B946" s="459">
        <v>43487</v>
      </c>
      <c r="C946" s="460">
        <v>252</v>
      </c>
      <c r="D946" s="460">
        <v>2.52</v>
      </c>
    </row>
    <row r="947" spans="2:4">
      <c r="B947" s="459">
        <v>43486</v>
      </c>
      <c r="C947" s="460">
        <v>245</v>
      </c>
      <c r="D947" s="460">
        <v>2.4500000000000002</v>
      </c>
    </row>
    <row r="948" spans="2:4">
      <c r="B948" s="459">
        <v>43483</v>
      </c>
      <c r="C948" s="460">
        <v>245</v>
      </c>
      <c r="D948" s="460">
        <v>2.4500000000000002</v>
      </c>
    </row>
    <row r="949" spans="2:4">
      <c r="B949" s="459">
        <v>43482</v>
      </c>
      <c r="C949" s="460">
        <v>255</v>
      </c>
      <c r="D949" s="460">
        <v>2.5499999999999998</v>
      </c>
    </row>
    <row r="950" spans="2:4">
      <c r="B950" s="459">
        <v>43481</v>
      </c>
      <c r="C950" s="460">
        <v>255</v>
      </c>
      <c r="D950" s="460">
        <v>2.5499999999999998</v>
      </c>
    </row>
    <row r="951" spans="2:4">
      <c r="B951" s="459">
        <v>43480</v>
      </c>
      <c r="C951" s="460">
        <v>255</v>
      </c>
      <c r="D951" s="460">
        <v>2.5499999999999998</v>
      </c>
    </row>
    <row r="952" spans="2:4">
      <c r="B952" s="459">
        <v>43479</v>
      </c>
      <c r="C952" s="460">
        <v>258</v>
      </c>
      <c r="D952" s="460">
        <v>2.58</v>
      </c>
    </row>
    <row r="953" spans="2:4">
      <c r="B953" s="459">
        <v>43476</v>
      </c>
      <c r="C953" s="460">
        <v>258</v>
      </c>
      <c r="D953" s="460">
        <v>2.58</v>
      </c>
    </row>
    <row r="954" spans="2:4">
      <c r="B954" s="459">
        <v>43475</v>
      </c>
      <c r="C954" s="460">
        <v>254</v>
      </c>
      <c r="D954" s="460">
        <v>2.54</v>
      </c>
    </row>
    <row r="955" spans="2:4">
      <c r="B955" s="459">
        <v>43474</v>
      </c>
      <c r="C955" s="460">
        <v>250</v>
      </c>
      <c r="D955" s="460">
        <v>2.5</v>
      </c>
    </row>
    <row r="956" spans="2:4">
      <c r="B956" s="459">
        <v>43473</v>
      </c>
      <c r="C956" s="460">
        <v>254</v>
      </c>
      <c r="D956" s="460">
        <v>2.54</v>
      </c>
    </row>
    <row r="957" spans="2:4">
      <c r="B957" s="459">
        <v>43472</v>
      </c>
      <c r="C957" s="460">
        <v>256</v>
      </c>
      <c r="D957" s="460">
        <v>2.56</v>
      </c>
    </row>
    <row r="958" spans="2:4">
      <c r="B958" s="459">
        <v>43469</v>
      </c>
      <c r="C958" s="460">
        <v>264</v>
      </c>
      <c r="D958" s="460">
        <v>2.64</v>
      </c>
    </row>
    <row r="959" spans="2:4">
      <c r="B959" s="459">
        <v>43468</v>
      </c>
      <c r="C959" s="460">
        <v>278</v>
      </c>
      <c r="D959" s="460">
        <v>2.78</v>
      </c>
    </row>
    <row r="960" spans="2:4">
      <c r="B960" s="459">
        <v>43467</v>
      </c>
      <c r="C960" s="460">
        <v>275</v>
      </c>
      <c r="D960" s="460">
        <v>2.75</v>
      </c>
    </row>
    <row r="961" spans="2:4">
      <c r="B961" s="459">
        <v>43465</v>
      </c>
      <c r="C961" s="460">
        <v>276</v>
      </c>
      <c r="D961" s="460">
        <v>2.76</v>
      </c>
    </row>
    <row r="962" spans="2:4">
      <c r="B962" s="459">
        <v>43462</v>
      </c>
      <c r="C962" s="460">
        <v>272</v>
      </c>
      <c r="D962" s="460">
        <v>2.72</v>
      </c>
    </row>
    <row r="963" spans="2:4">
      <c r="B963" s="459">
        <v>43461</v>
      </c>
      <c r="C963" s="460">
        <v>274</v>
      </c>
      <c r="D963" s="460">
        <v>2.74</v>
      </c>
    </row>
    <row r="964" spans="2:4">
      <c r="B964" s="459">
        <v>43460</v>
      </c>
      <c r="C964" s="460">
        <v>273</v>
      </c>
      <c r="D964" s="460">
        <v>2.73</v>
      </c>
    </row>
    <row r="965" spans="2:4">
      <c r="B965" s="459">
        <v>43458</v>
      </c>
      <c r="C965" s="460">
        <v>276</v>
      </c>
      <c r="D965" s="460">
        <v>2.76</v>
      </c>
    </row>
    <row r="966" spans="2:4">
      <c r="B966" s="459">
        <v>43455</v>
      </c>
      <c r="C966" s="460">
        <v>273</v>
      </c>
      <c r="D966" s="460">
        <v>2.73</v>
      </c>
    </row>
    <row r="967" spans="2:4">
      <c r="B967" s="459">
        <v>43454</v>
      </c>
      <c r="C967" s="460">
        <v>268</v>
      </c>
      <c r="D967" s="460">
        <v>2.68</v>
      </c>
    </row>
    <row r="968" spans="2:4">
      <c r="B968" s="459">
        <v>43453</v>
      </c>
      <c r="C968" s="460">
        <v>270</v>
      </c>
      <c r="D968" s="460">
        <v>2.7</v>
      </c>
    </row>
    <row r="969" spans="2:4">
      <c r="B969" s="459">
        <v>43452</v>
      </c>
      <c r="C969" s="460">
        <v>265</v>
      </c>
      <c r="D969" s="460">
        <v>2.65</v>
      </c>
    </row>
    <row r="970" spans="2:4">
      <c r="B970" s="459">
        <v>43451</v>
      </c>
      <c r="C970" s="460">
        <v>260</v>
      </c>
      <c r="D970" s="460">
        <v>2.6</v>
      </c>
    </row>
    <row r="971" spans="2:4">
      <c r="B971" s="459">
        <v>43448</v>
      </c>
      <c r="C971" s="460">
        <v>261</v>
      </c>
      <c r="D971" s="460">
        <v>2.61</v>
      </c>
    </row>
    <row r="972" spans="2:4">
      <c r="B972" s="459">
        <v>43447</v>
      </c>
      <c r="C972" s="460">
        <v>258</v>
      </c>
      <c r="D972" s="460">
        <v>2.58</v>
      </c>
    </row>
    <row r="973" spans="2:4">
      <c r="B973" s="459">
        <v>43446</v>
      </c>
      <c r="C973" s="460">
        <v>261</v>
      </c>
      <c r="D973" s="460">
        <v>2.61</v>
      </c>
    </row>
    <row r="974" spans="2:4">
      <c r="B974" s="459">
        <v>43445</v>
      </c>
      <c r="C974" s="460">
        <v>270</v>
      </c>
      <c r="D974" s="460">
        <v>2.7</v>
      </c>
    </row>
    <row r="975" spans="2:4">
      <c r="B975" s="459">
        <v>43444</v>
      </c>
      <c r="C975" s="460">
        <v>276</v>
      </c>
      <c r="D975" s="460">
        <v>2.76</v>
      </c>
    </row>
    <row r="976" spans="2:4">
      <c r="B976" s="459">
        <v>43441</v>
      </c>
      <c r="C976" s="460">
        <v>274</v>
      </c>
      <c r="D976" s="460">
        <v>2.74</v>
      </c>
    </row>
    <row r="977" spans="2:4">
      <c r="B977" s="459">
        <v>43440</v>
      </c>
      <c r="C977" s="460">
        <v>277</v>
      </c>
      <c r="D977" s="460">
        <v>2.77</v>
      </c>
    </row>
    <row r="978" spans="2:4">
      <c r="B978" s="459">
        <v>43439</v>
      </c>
      <c r="C978" s="460">
        <v>274</v>
      </c>
      <c r="D978" s="460">
        <v>2.74</v>
      </c>
    </row>
    <row r="979" spans="2:4">
      <c r="B979" s="459">
        <v>43438</v>
      </c>
      <c r="C979" s="460">
        <v>274</v>
      </c>
      <c r="D979" s="460">
        <v>2.74</v>
      </c>
    </row>
    <row r="980" spans="2:4">
      <c r="B980" s="459">
        <v>43437</v>
      </c>
      <c r="C980" s="460">
        <v>267</v>
      </c>
      <c r="D980" s="460">
        <v>2.67</v>
      </c>
    </row>
    <row r="981" spans="2:4">
      <c r="B981" s="459">
        <v>43434</v>
      </c>
      <c r="C981" s="460">
        <v>270</v>
      </c>
      <c r="D981" s="460">
        <v>2.7</v>
      </c>
    </row>
    <row r="982" spans="2:4">
      <c r="B982" s="459">
        <v>43433</v>
      </c>
      <c r="C982" s="460">
        <v>272</v>
      </c>
      <c r="D982" s="460">
        <v>2.72</v>
      </c>
    </row>
    <row r="983" spans="2:4">
      <c r="B983" s="459">
        <v>43432</v>
      </c>
      <c r="C983" s="460">
        <v>272</v>
      </c>
      <c r="D983" s="460">
        <v>2.72</v>
      </c>
    </row>
    <row r="984" spans="2:4">
      <c r="B984" s="459">
        <v>43431</v>
      </c>
      <c r="C984" s="460">
        <v>280</v>
      </c>
      <c r="D984" s="460">
        <v>2.8</v>
      </c>
    </row>
    <row r="985" spans="2:4">
      <c r="B985" s="459">
        <v>43430</v>
      </c>
      <c r="C985" s="460">
        <v>276</v>
      </c>
      <c r="D985" s="460">
        <v>2.76</v>
      </c>
    </row>
    <row r="986" spans="2:4">
      <c r="B986" s="459">
        <v>43427</v>
      </c>
      <c r="C986" s="460">
        <v>274</v>
      </c>
      <c r="D986" s="460">
        <v>2.74</v>
      </c>
    </row>
    <row r="987" spans="2:4">
      <c r="B987" s="459">
        <v>43426</v>
      </c>
      <c r="C987" s="460">
        <v>271</v>
      </c>
      <c r="D987" s="460">
        <v>2.71</v>
      </c>
    </row>
    <row r="988" spans="2:4">
      <c r="B988" s="459">
        <v>43425</v>
      </c>
      <c r="C988" s="460">
        <v>271</v>
      </c>
      <c r="D988" s="460">
        <v>2.71</v>
      </c>
    </row>
    <row r="989" spans="2:4">
      <c r="B989" s="459">
        <v>43424</v>
      </c>
      <c r="C989" s="460">
        <v>273</v>
      </c>
      <c r="D989" s="460">
        <v>2.73</v>
      </c>
    </row>
    <row r="990" spans="2:4">
      <c r="B990" s="459">
        <v>43423</v>
      </c>
      <c r="C990" s="460">
        <v>267</v>
      </c>
      <c r="D990" s="460">
        <v>2.67</v>
      </c>
    </row>
    <row r="991" spans="2:4">
      <c r="B991" s="459">
        <v>43420</v>
      </c>
      <c r="C991" s="460">
        <v>263</v>
      </c>
      <c r="D991" s="460">
        <v>2.63</v>
      </c>
    </row>
    <row r="992" spans="2:4">
      <c r="B992" s="459">
        <v>43419</v>
      </c>
      <c r="C992" s="460">
        <v>261</v>
      </c>
      <c r="D992" s="460">
        <v>2.61</v>
      </c>
    </row>
    <row r="993" spans="2:4">
      <c r="B993" s="459">
        <v>43418</v>
      </c>
      <c r="C993" s="460">
        <v>263</v>
      </c>
      <c r="D993" s="460">
        <v>2.63</v>
      </c>
    </row>
    <row r="994" spans="2:4">
      <c r="B994" s="459">
        <v>43417</v>
      </c>
      <c r="C994" s="460">
        <v>262</v>
      </c>
      <c r="D994" s="460">
        <v>2.62</v>
      </c>
    </row>
    <row r="995" spans="2:4">
      <c r="B995" s="459">
        <v>43416</v>
      </c>
      <c r="C995" s="460">
        <v>254</v>
      </c>
      <c r="D995" s="460">
        <v>2.54</v>
      </c>
    </row>
    <row r="996" spans="2:4">
      <c r="B996" s="459">
        <v>43413</v>
      </c>
      <c r="C996" s="460">
        <v>254</v>
      </c>
      <c r="D996" s="460">
        <v>2.54</v>
      </c>
    </row>
    <row r="997" spans="2:4">
      <c r="B997" s="459">
        <v>43412</v>
      </c>
      <c r="C997" s="460">
        <v>251</v>
      </c>
      <c r="D997" s="460">
        <v>2.5099999999999998</v>
      </c>
    </row>
    <row r="998" spans="2:4">
      <c r="B998" s="459">
        <v>43411</v>
      </c>
      <c r="C998" s="460">
        <v>247</v>
      </c>
      <c r="D998" s="460">
        <v>2.4700000000000002</v>
      </c>
    </row>
    <row r="999" spans="2:4">
      <c r="B999" s="459">
        <v>43410</v>
      </c>
      <c r="C999" s="460">
        <v>249</v>
      </c>
      <c r="D999" s="460">
        <v>2.4900000000000002</v>
      </c>
    </row>
    <row r="1000" spans="2:4">
      <c r="B1000" s="459">
        <v>43409</v>
      </c>
      <c r="C1000" s="460">
        <v>247</v>
      </c>
      <c r="D1000" s="460">
        <v>2.4700000000000002</v>
      </c>
    </row>
    <row r="1001" spans="2:4">
      <c r="B1001" s="459">
        <v>43406</v>
      </c>
      <c r="C1001" s="460">
        <v>248</v>
      </c>
      <c r="D1001" s="460">
        <v>2.48</v>
      </c>
    </row>
    <row r="1002" spans="2:4">
      <c r="B1002" s="459">
        <v>43405</v>
      </c>
      <c r="C1002" s="460">
        <v>254</v>
      </c>
      <c r="D1002" s="460">
        <v>2.54</v>
      </c>
    </row>
    <row r="1003" spans="2:4">
      <c r="B1003" s="459">
        <v>43404</v>
      </c>
      <c r="C1003" s="460">
        <v>260</v>
      </c>
      <c r="D1003" s="460">
        <v>2.6</v>
      </c>
    </row>
    <row r="1004" spans="2:4">
      <c r="B1004" s="459">
        <v>43403</v>
      </c>
      <c r="C1004" s="460">
        <v>263</v>
      </c>
      <c r="D1004" s="460">
        <v>2.63</v>
      </c>
    </row>
    <row r="1005" spans="2:4">
      <c r="B1005" s="459">
        <v>43402</v>
      </c>
      <c r="C1005" s="460">
        <v>267</v>
      </c>
      <c r="D1005" s="460">
        <v>2.67</v>
      </c>
    </row>
    <row r="1006" spans="2:4">
      <c r="B1006" s="459">
        <v>43399</v>
      </c>
      <c r="C1006" s="460">
        <v>266</v>
      </c>
      <c r="D1006" s="460">
        <v>2.66</v>
      </c>
    </row>
    <row r="1007" spans="2:4">
      <c r="B1007" s="459">
        <v>43398</v>
      </c>
      <c r="C1007" s="460">
        <v>264</v>
      </c>
      <c r="D1007" s="460">
        <v>2.64</v>
      </c>
    </row>
    <row r="1008" spans="2:4">
      <c r="B1008" s="459">
        <v>43397</v>
      </c>
      <c r="C1008" s="460">
        <v>269</v>
      </c>
      <c r="D1008" s="460">
        <v>2.69</v>
      </c>
    </row>
    <row r="1009" spans="2:4">
      <c r="B1009" s="459">
        <v>43396</v>
      </c>
      <c r="C1009" s="460">
        <v>260</v>
      </c>
      <c r="D1009" s="460">
        <v>2.6</v>
      </c>
    </row>
    <row r="1010" spans="2:4">
      <c r="B1010" s="459">
        <v>43395</v>
      </c>
      <c r="C1010" s="460">
        <v>260</v>
      </c>
      <c r="D1010" s="460">
        <v>2.6</v>
      </c>
    </row>
    <row r="1011" spans="2:4">
      <c r="B1011" s="459">
        <v>43392</v>
      </c>
      <c r="C1011" s="460">
        <v>262</v>
      </c>
      <c r="D1011" s="460">
        <v>2.62</v>
      </c>
    </row>
    <row r="1012" spans="2:4">
      <c r="B1012" s="459">
        <v>43391</v>
      </c>
      <c r="C1012" s="460">
        <v>264</v>
      </c>
      <c r="D1012" s="460">
        <v>2.64</v>
      </c>
    </row>
    <row r="1013" spans="2:4">
      <c r="B1013" s="459">
        <v>43390</v>
      </c>
      <c r="C1013" s="460">
        <v>255</v>
      </c>
      <c r="D1013" s="460">
        <v>2.5499999999999998</v>
      </c>
    </row>
    <row r="1014" spans="2:4">
      <c r="B1014" s="459">
        <v>43389</v>
      </c>
      <c r="C1014" s="460">
        <v>256</v>
      </c>
      <c r="D1014" s="460">
        <v>2.56</v>
      </c>
    </row>
    <row r="1015" spans="2:4">
      <c r="B1015" s="459">
        <v>43388</v>
      </c>
      <c r="C1015" s="460">
        <v>261</v>
      </c>
      <c r="D1015" s="460">
        <v>2.61</v>
      </c>
    </row>
    <row r="1016" spans="2:4">
      <c r="B1016" s="459">
        <v>43385</v>
      </c>
      <c r="C1016" s="460">
        <v>266</v>
      </c>
      <c r="D1016" s="460">
        <v>2.66</v>
      </c>
    </row>
    <row r="1017" spans="2:4">
      <c r="B1017" s="459">
        <v>43384</v>
      </c>
      <c r="C1017" s="460">
        <v>272</v>
      </c>
      <c r="D1017" s="460">
        <v>2.72</v>
      </c>
    </row>
    <row r="1018" spans="2:4">
      <c r="B1018" s="459">
        <v>43383</v>
      </c>
      <c r="C1018" s="460">
        <v>268</v>
      </c>
      <c r="D1018" s="460">
        <v>2.68</v>
      </c>
    </row>
    <row r="1019" spans="2:4">
      <c r="B1019" s="459">
        <v>43382</v>
      </c>
      <c r="C1019" s="460">
        <v>260</v>
      </c>
      <c r="D1019" s="460">
        <v>2.6</v>
      </c>
    </row>
    <row r="1020" spans="2:4">
      <c r="B1020" s="459">
        <v>43381</v>
      </c>
      <c r="C1020" s="460">
        <v>272</v>
      </c>
      <c r="D1020" s="460">
        <v>2.72</v>
      </c>
    </row>
    <row r="1021" spans="2:4">
      <c r="B1021" s="459">
        <v>43378</v>
      </c>
      <c r="C1021" s="460">
        <v>272</v>
      </c>
      <c r="D1021" s="460">
        <v>2.72</v>
      </c>
    </row>
    <row r="1022" spans="2:4">
      <c r="B1022" s="459">
        <v>43377</v>
      </c>
      <c r="C1022" s="460">
        <v>278</v>
      </c>
      <c r="D1022" s="460">
        <v>2.78</v>
      </c>
    </row>
    <row r="1023" spans="2:4">
      <c r="B1023" s="459">
        <v>43376</v>
      </c>
      <c r="C1023" s="460">
        <v>273</v>
      </c>
      <c r="D1023" s="460">
        <v>2.73</v>
      </c>
    </row>
    <row r="1024" spans="2:4">
      <c r="B1024" s="459">
        <v>43375</v>
      </c>
      <c r="C1024" s="460">
        <v>285</v>
      </c>
      <c r="D1024" s="460">
        <v>2.85</v>
      </c>
    </row>
    <row r="1025" spans="2:4">
      <c r="B1025" s="459">
        <v>43374</v>
      </c>
      <c r="C1025" s="460">
        <v>296</v>
      </c>
      <c r="D1025" s="460">
        <v>2.96</v>
      </c>
    </row>
    <row r="1026" spans="2:4">
      <c r="B1026" s="459">
        <v>43371</v>
      </c>
      <c r="C1026" s="460">
        <v>293</v>
      </c>
      <c r="D1026" s="460">
        <v>2.93</v>
      </c>
    </row>
    <row r="1027" spans="2:4">
      <c r="B1027" s="459">
        <v>43370</v>
      </c>
      <c r="C1027" s="460">
        <v>291</v>
      </c>
      <c r="D1027" s="460">
        <v>2.91</v>
      </c>
    </row>
    <row r="1028" spans="2:4">
      <c r="B1028" s="459">
        <v>43369</v>
      </c>
      <c r="C1028" s="460">
        <v>294</v>
      </c>
      <c r="D1028" s="460">
        <v>2.94</v>
      </c>
    </row>
    <row r="1029" spans="2:4">
      <c r="B1029" s="459">
        <v>43368</v>
      </c>
      <c r="C1029" s="460">
        <v>295</v>
      </c>
      <c r="D1029" s="460">
        <v>2.95</v>
      </c>
    </row>
    <row r="1030" spans="2:4">
      <c r="B1030" s="459">
        <v>43367</v>
      </c>
      <c r="C1030" s="460">
        <v>293</v>
      </c>
      <c r="D1030" s="460">
        <v>2.93</v>
      </c>
    </row>
    <row r="1031" spans="2:4">
      <c r="B1031" s="459">
        <v>43364</v>
      </c>
      <c r="C1031" s="460">
        <v>287</v>
      </c>
      <c r="D1031" s="460">
        <v>2.87</v>
      </c>
    </row>
    <row r="1032" spans="2:4">
      <c r="B1032" s="459">
        <v>43363</v>
      </c>
      <c r="C1032" s="460">
        <v>309</v>
      </c>
      <c r="D1032" s="460">
        <v>3.09</v>
      </c>
    </row>
    <row r="1033" spans="2:4">
      <c r="B1033" s="459">
        <v>43362</v>
      </c>
      <c r="C1033" s="460">
        <v>328</v>
      </c>
      <c r="D1033" s="460">
        <v>3.28</v>
      </c>
    </row>
    <row r="1034" spans="2:4">
      <c r="B1034" s="459">
        <v>43361</v>
      </c>
      <c r="C1034" s="460">
        <v>335</v>
      </c>
      <c r="D1034" s="460">
        <v>3.35</v>
      </c>
    </row>
    <row r="1035" spans="2:4">
      <c r="B1035" s="459">
        <v>43360</v>
      </c>
      <c r="C1035" s="460">
        <v>337</v>
      </c>
      <c r="D1035" s="460">
        <v>3.37</v>
      </c>
    </row>
    <row r="1036" spans="2:4">
      <c r="B1036" s="459">
        <v>43357</v>
      </c>
      <c r="C1036" s="460">
        <v>334</v>
      </c>
      <c r="D1036" s="460">
        <v>3.34</v>
      </c>
    </row>
    <row r="1037" spans="2:4">
      <c r="B1037" s="459">
        <v>43356</v>
      </c>
      <c r="C1037" s="460">
        <v>334</v>
      </c>
      <c r="D1037" s="460">
        <v>3.34</v>
      </c>
    </row>
    <row r="1038" spans="2:4">
      <c r="B1038" s="459">
        <v>43355</v>
      </c>
      <c r="C1038" s="460">
        <v>332</v>
      </c>
      <c r="D1038" s="460">
        <v>3.32</v>
      </c>
    </row>
    <row r="1039" spans="2:4">
      <c r="B1039" s="459">
        <v>43354</v>
      </c>
      <c r="C1039" s="460">
        <v>336</v>
      </c>
      <c r="D1039" s="460">
        <v>3.36</v>
      </c>
    </row>
    <row r="1040" spans="2:4">
      <c r="B1040" s="459">
        <v>43353</v>
      </c>
      <c r="C1040" s="460">
        <v>329</v>
      </c>
      <c r="D1040" s="460">
        <v>3.29</v>
      </c>
    </row>
    <row r="1041" spans="2:4">
      <c r="B1041" s="459">
        <v>43350</v>
      </c>
      <c r="C1041" s="460">
        <v>323</v>
      </c>
      <c r="D1041" s="460">
        <v>3.23</v>
      </c>
    </row>
    <row r="1042" spans="2:4">
      <c r="B1042" s="459">
        <v>43349</v>
      </c>
      <c r="C1042" s="460">
        <v>332</v>
      </c>
      <c r="D1042" s="460">
        <v>3.32</v>
      </c>
    </row>
    <row r="1043" spans="2:4">
      <c r="B1043" s="459">
        <v>43348</v>
      </c>
      <c r="C1043" s="460">
        <v>338</v>
      </c>
      <c r="D1043" s="460">
        <v>3.38</v>
      </c>
    </row>
    <row r="1044" spans="2:4">
      <c r="B1044" s="459">
        <v>43347</v>
      </c>
      <c r="C1044" s="460">
        <v>349</v>
      </c>
      <c r="D1044" s="460">
        <v>3.49</v>
      </c>
    </row>
    <row r="1045" spans="2:4">
      <c r="B1045" s="459">
        <v>43346</v>
      </c>
      <c r="C1045" s="460">
        <v>345</v>
      </c>
      <c r="D1045" s="460">
        <v>3.45</v>
      </c>
    </row>
    <row r="1046" spans="2:4">
      <c r="B1046" s="459">
        <v>43343</v>
      </c>
      <c r="C1046" s="460">
        <v>345</v>
      </c>
      <c r="D1046" s="460">
        <v>3.45</v>
      </c>
    </row>
    <row r="1047" spans="2:4">
      <c r="B1047" s="459">
        <v>43342</v>
      </c>
      <c r="C1047" s="460">
        <v>343</v>
      </c>
      <c r="D1047" s="460">
        <v>3.43</v>
      </c>
    </row>
    <row r="1048" spans="2:4">
      <c r="B1048" s="459">
        <v>43341</v>
      </c>
      <c r="C1048" s="460">
        <v>335</v>
      </c>
      <c r="D1048" s="460">
        <v>3.35</v>
      </c>
    </row>
    <row r="1049" spans="2:4">
      <c r="B1049" s="459">
        <v>43340</v>
      </c>
      <c r="C1049" s="460">
        <v>330</v>
      </c>
      <c r="D1049" s="460">
        <v>3.3</v>
      </c>
    </row>
    <row r="1050" spans="2:4">
      <c r="B1050" s="459">
        <v>43339</v>
      </c>
      <c r="C1050" s="460">
        <v>329</v>
      </c>
      <c r="D1050" s="460">
        <v>3.29</v>
      </c>
    </row>
    <row r="1051" spans="2:4">
      <c r="B1051" s="459">
        <v>43336</v>
      </c>
      <c r="C1051" s="460">
        <v>332</v>
      </c>
      <c r="D1051" s="460">
        <v>3.32</v>
      </c>
    </row>
    <row r="1052" spans="2:4">
      <c r="B1052" s="459">
        <v>43335</v>
      </c>
      <c r="C1052" s="460">
        <v>332</v>
      </c>
      <c r="D1052" s="460">
        <v>3.32</v>
      </c>
    </row>
    <row r="1053" spans="2:4">
      <c r="B1053" s="459">
        <v>43334</v>
      </c>
      <c r="C1053" s="460">
        <v>323</v>
      </c>
      <c r="D1053" s="460">
        <v>3.23</v>
      </c>
    </row>
    <row r="1054" spans="2:4">
      <c r="B1054" s="459">
        <v>43333</v>
      </c>
      <c r="C1054" s="460">
        <v>311</v>
      </c>
      <c r="D1054" s="460">
        <v>3.11</v>
      </c>
    </row>
    <row r="1055" spans="2:4">
      <c r="B1055" s="459">
        <v>43332</v>
      </c>
      <c r="C1055" s="460">
        <v>308</v>
      </c>
      <c r="D1055" s="460">
        <v>3.08</v>
      </c>
    </row>
    <row r="1056" spans="2:4">
      <c r="B1056" s="459">
        <v>43329</v>
      </c>
      <c r="C1056" s="460">
        <v>305</v>
      </c>
      <c r="D1056" s="460">
        <v>3.05</v>
      </c>
    </row>
    <row r="1057" spans="2:4">
      <c r="B1057" s="459">
        <v>43328</v>
      </c>
      <c r="C1057" s="460">
        <v>302</v>
      </c>
      <c r="D1057" s="460">
        <v>3.02</v>
      </c>
    </row>
    <row r="1058" spans="2:4">
      <c r="B1058" s="459">
        <v>43327</v>
      </c>
      <c r="C1058" s="460">
        <v>306</v>
      </c>
      <c r="D1058" s="460">
        <v>3.06</v>
      </c>
    </row>
    <row r="1059" spans="2:4">
      <c r="B1059" s="459">
        <v>43326</v>
      </c>
      <c r="C1059" s="460">
        <v>300</v>
      </c>
      <c r="D1059" s="460">
        <v>3</v>
      </c>
    </row>
    <row r="1060" spans="2:4">
      <c r="B1060" s="459">
        <v>43325</v>
      </c>
      <c r="C1060" s="460">
        <v>306</v>
      </c>
      <c r="D1060" s="460">
        <v>3.06</v>
      </c>
    </row>
    <row r="1061" spans="2:4">
      <c r="B1061" s="459">
        <v>43322</v>
      </c>
      <c r="C1061" s="460">
        <v>301</v>
      </c>
      <c r="D1061" s="460">
        <v>3.01</v>
      </c>
    </row>
    <row r="1062" spans="2:4">
      <c r="B1062" s="459">
        <v>43321</v>
      </c>
      <c r="C1062" s="460">
        <v>285</v>
      </c>
      <c r="D1062" s="460">
        <v>2.85</v>
      </c>
    </row>
    <row r="1063" spans="2:4">
      <c r="B1063" s="459">
        <v>43320</v>
      </c>
      <c r="C1063" s="460">
        <v>277</v>
      </c>
      <c r="D1063" s="460">
        <v>2.77</v>
      </c>
    </row>
    <row r="1064" spans="2:4">
      <c r="B1064" s="459">
        <v>43319</v>
      </c>
      <c r="C1064" s="460">
        <v>275</v>
      </c>
      <c r="D1064" s="460">
        <v>2.75</v>
      </c>
    </row>
    <row r="1065" spans="2:4">
      <c r="B1065" s="459">
        <v>43318</v>
      </c>
      <c r="C1065" s="460">
        <v>272</v>
      </c>
      <c r="D1065" s="460">
        <v>2.72</v>
      </c>
    </row>
    <row r="1066" spans="2:4">
      <c r="B1066" s="459">
        <v>43315</v>
      </c>
      <c r="C1066" s="460">
        <v>270</v>
      </c>
      <c r="D1066" s="460">
        <v>2.7</v>
      </c>
    </row>
    <row r="1067" spans="2:4">
      <c r="B1067" s="459">
        <v>43314</v>
      </c>
      <c r="C1067" s="460">
        <v>273</v>
      </c>
      <c r="D1067" s="460">
        <v>2.73</v>
      </c>
    </row>
    <row r="1068" spans="2:4">
      <c r="B1068" s="459">
        <v>43313</v>
      </c>
      <c r="C1068" s="460">
        <v>271</v>
      </c>
      <c r="D1068" s="460">
        <v>2.71</v>
      </c>
    </row>
    <row r="1069" spans="2:4">
      <c r="B1069" s="459">
        <v>43312</v>
      </c>
      <c r="C1069" s="460">
        <v>267</v>
      </c>
      <c r="D1069" s="460">
        <v>2.67</v>
      </c>
    </row>
    <row r="1070" spans="2:4">
      <c r="B1070" s="459">
        <v>43311</v>
      </c>
      <c r="C1070" s="460">
        <v>266</v>
      </c>
      <c r="D1070" s="460">
        <v>2.66</v>
      </c>
    </row>
    <row r="1071" spans="2:4">
      <c r="B1071" s="459">
        <v>43308</v>
      </c>
      <c r="C1071" s="460">
        <v>264</v>
      </c>
      <c r="D1071" s="460">
        <v>2.64</v>
      </c>
    </row>
    <row r="1072" spans="2:4">
      <c r="B1072" s="459">
        <v>43307</v>
      </c>
      <c r="C1072" s="460">
        <v>267</v>
      </c>
      <c r="D1072" s="460">
        <v>2.67</v>
      </c>
    </row>
    <row r="1073" spans="2:4">
      <c r="B1073" s="459">
        <v>43306</v>
      </c>
      <c r="C1073" s="460">
        <v>271</v>
      </c>
      <c r="D1073" s="460">
        <v>2.71</v>
      </c>
    </row>
    <row r="1074" spans="2:4">
      <c r="B1074" s="459">
        <v>43305</v>
      </c>
      <c r="C1074" s="460">
        <v>276</v>
      </c>
      <c r="D1074" s="460">
        <v>2.76</v>
      </c>
    </row>
    <row r="1075" spans="2:4">
      <c r="B1075" s="459">
        <v>43304</v>
      </c>
      <c r="C1075" s="460">
        <v>277</v>
      </c>
      <c r="D1075" s="460">
        <v>2.77</v>
      </c>
    </row>
    <row r="1076" spans="2:4">
      <c r="B1076" s="459">
        <v>43301</v>
      </c>
      <c r="C1076" s="460">
        <v>280</v>
      </c>
      <c r="D1076" s="460">
        <v>2.8</v>
      </c>
    </row>
    <row r="1077" spans="2:4">
      <c r="B1077" s="459">
        <v>43300</v>
      </c>
      <c r="C1077" s="460">
        <v>297</v>
      </c>
      <c r="D1077" s="460">
        <v>2.97</v>
      </c>
    </row>
    <row r="1078" spans="2:4">
      <c r="B1078" s="459">
        <v>43299</v>
      </c>
      <c r="C1078" s="460">
        <v>292</v>
      </c>
      <c r="D1078" s="460">
        <v>2.92</v>
      </c>
    </row>
    <row r="1079" spans="2:4">
      <c r="B1079" s="459">
        <v>43298</v>
      </c>
      <c r="C1079" s="460">
        <v>295</v>
      </c>
      <c r="D1079" s="460">
        <v>2.95</v>
      </c>
    </row>
    <row r="1080" spans="2:4">
      <c r="B1080" s="459">
        <v>43297</v>
      </c>
      <c r="C1080" s="460">
        <v>295</v>
      </c>
      <c r="D1080" s="460">
        <v>2.95</v>
      </c>
    </row>
    <row r="1081" spans="2:4">
      <c r="B1081" s="459">
        <v>43294</v>
      </c>
      <c r="C1081" s="460">
        <v>298</v>
      </c>
      <c r="D1081" s="460">
        <v>2.98</v>
      </c>
    </row>
    <row r="1082" spans="2:4">
      <c r="B1082" s="459">
        <v>43293</v>
      </c>
      <c r="C1082" s="460">
        <v>299</v>
      </c>
      <c r="D1082" s="460">
        <v>2.99</v>
      </c>
    </row>
    <row r="1083" spans="2:4">
      <c r="B1083" s="459">
        <v>43292</v>
      </c>
      <c r="C1083" s="460">
        <v>301</v>
      </c>
      <c r="D1083" s="460">
        <v>3.01</v>
      </c>
    </row>
    <row r="1084" spans="2:4">
      <c r="B1084" s="459">
        <v>43291</v>
      </c>
      <c r="C1084" s="460">
        <v>296</v>
      </c>
      <c r="D1084" s="460">
        <v>2.96</v>
      </c>
    </row>
    <row r="1085" spans="2:4">
      <c r="B1085" s="459">
        <v>43290</v>
      </c>
      <c r="C1085" s="460">
        <v>303</v>
      </c>
      <c r="D1085" s="460">
        <v>3.03</v>
      </c>
    </row>
    <row r="1086" spans="2:4">
      <c r="B1086" s="459">
        <v>43287</v>
      </c>
      <c r="C1086" s="460">
        <v>312</v>
      </c>
      <c r="D1086" s="460">
        <v>3.12</v>
      </c>
    </row>
    <row r="1087" spans="2:4">
      <c r="B1087" s="459">
        <v>43286</v>
      </c>
      <c r="C1087" s="460">
        <v>319</v>
      </c>
      <c r="D1087" s="460">
        <v>3.19</v>
      </c>
    </row>
    <row r="1088" spans="2:4">
      <c r="B1088" s="459">
        <v>43285</v>
      </c>
      <c r="C1088" s="460">
        <v>327</v>
      </c>
      <c r="D1088" s="460">
        <v>3.27</v>
      </c>
    </row>
    <row r="1089" spans="2:4">
      <c r="B1089" s="459">
        <v>43284</v>
      </c>
      <c r="C1089" s="460">
        <v>327</v>
      </c>
      <c r="D1089" s="460">
        <v>3.27</v>
      </c>
    </row>
    <row r="1090" spans="2:4">
      <c r="B1090" s="459">
        <v>43283</v>
      </c>
      <c r="C1090" s="460">
        <v>331</v>
      </c>
      <c r="D1090" s="460">
        <v>3.31</v>
      </c>
    </row>
    <row r="1091" spans="2:4">
      <c r="B1091" s="459">
        <v>43280</v>
      </c>
      <c r="C1091" s="460">
        <v>332</v>
      </c>
      <c r="D1091" s="460">
        <v>3.32</v>
      </c>
    </row>
    <row r="1092" spans="2:4">
      <c r="B1092" s="459">
        <v>43279</v>
      </c>
      <c r="C1092" s="460">
        <v>332</v>
      </c>
      <c r="D1092" s="460">
        <v>3.32</v>
      </c>
    </row>
    <row r="1093" spans="2:4">
      <c r="B1093" s="459">
        <v>43278</v>
      </c>
      <c r="C1093" s="460">
        <v>332</v>
      </c>
      <c r="D1093" s="460">
        <v>3.32</v>
      </c>
    </row>
    <row r="1094" spans="2:4">
      <c r="B1094" s="459">
        <v>43277</v>
      </c>
      <c r="C1094" s="460">
        <v>320</v>
      </c>
      <c r="D1094" s="460">
        <v>3.2</v>
      </c>
    </row>
    <row r="1095" spans="2:4">
      <c r="B1095" s="459">
        <v>43276</v>
      </c>
      <c r="C1095" s="460">
        <v>323</v>
      </c>
      <c r="D1095" s="460">
        <v>3.23</v>
      </c>
    </row>
    <row r="1096" spans="2:4">
      <c r="B1096" s="459">
        <v>43273</v>
      </c>
      <c r="C1096" s="460">
        <v>318</v>
      </c>
      <c r="D1096" s="460">
        <v>3.18</v>
      </c>
    </row>
    <row r="1097" spans="2:4">
      <c r="B1097" s="459">
        <v>43272</v>
      </c>
      <c r="C1097" s="460">
        <v>325</v>
      </c>
      <c r="D1097" s="460">
        <v>3.25</v>
      </c>
    </row>
    <row r="1098" spans="2:4">
      <c r="B1098" s="459">
        <v>43271</v>
      </c>
      <c r="C1098" s="460">
        <v>333</v>
      </c>
      <c r="D1098" s="460">
        <v>3.33</v>
      </c>
    </row>
    <row r="1099" spans="2:4">
      <c r="B1099" s="459">
        <v>43270</v>
      </c>
      <c r="C1099" s="460">
        <v>345</v>
      </c>
      <c r="D1099" s="460">
        <v>3.45</v>
      </c>
    </row>
    <row r="1100" spans="2:4">
      <c r="B1100" s="459">
        <v>43269</v>
      </c>
      <c r="C1100" s="460">
        <v>343</v>
      </c>
      <c r="D1100" s="460">
        <v>3.43</v>
      </c>
    </row>
    <row r="1101" spans="2:4">
      <c r="B1101" s="459">
        <v>43266</v>
      </c>
      <c r="C1101" s="460">
        <v>333</v>
      </c>
      <c r="D1101" s="460">
        <v>3.33</v>
      </c>
    </row>
    <row r="1102" spans="2:4">
      <c r="B1102" s="459">
        <v>43265</v>
      </c>
      <c r="C1102" s="460">
        <v>334</v>
      </c>
      <c r="D1102" s="460">
        <v>3.34</v>
      </c>
    </row>
    <row r="1103" spans="2:4">
      <c r="B1103" s="459">
        <v>43264</v>
      </c>
      <c r="C1103" s="460">
        <v>330</v>
      </c>
      <c r="D1103" s="460">
        <v>3.3</v>
      </c>
    </row>
    <row r="1104" spans="2:4">
      <c r="B1104" s="459">
        <v>43263</v>
      </c>
      <c r="C1104" s="460">
        <v>332</v>
      </c>
      <c r="D1104" s="460">
        <v>3.32</v>
      </c>
    </row>
    <row r="1105" spans="2:4">
      <c r="B1105" s="459">
        <v>43262</v>
      </c>
      <c r="C1105" s="460">
        <v>330</v>
      </c>
      <c r="D1105" s="460">
        <v>3.3</v>
      </c>
    </row>
    <row r="1106" spans="2:4">
      <c r="B1106" s="459">
        <v>43259</v>
      </c>
      <c r="C1106" s="460">
        <v>325</v>
      </c>
      <c r="D1106" s="460">
        <v>3.25</v>
      </c>
    </row>
    <row r="1107" spans="2:4">
      <c r="B1107" s="459">
        <v>43258</v>
      </c>
      <c r="C1107" s="460">
        <v>330</v>
      </c>
      <c r="D1107" s="460">
        <v>3.3</v>
      </c>
    </row>
    <row r="1108" spans="2:4">
      <c r="B1108" s="459">
        <v>43257</v>
      </c>
      <c r="C1108" s="460">
        <v>311</v>
      </c>
      <c r="D1108" s="460">
        <v>3.11</v>
      </c>
    </row>
    <row r="1109" spans="2:4">
      <c r="B1109" s="459">
        <v>43256</v>
      </c>
      <c r="C1109" s="460">
        <v>304</v>
      </c>
      <c r="D1109" s="460">
        <v>3.04</v>
      </c>
    </row>
    <row r="1110" spans="2:4">
      <c r="B1110" s="459">
        <v>43255</v>
      </c>
      <c r="C1110" s="460">
        <v>300</v>
      </c>
      <c r="D1110" s="460">
        <v>3</v>
      </c>
    </row>
    <row r="1111" spans="2:4">
      <c r="B1111" s="459">
        <v>43252</v>
      </c>
      <c r="C1111" s="460">
        <v>309</v>
      </c>
      <c r="D1111" s="460">
        <v>3.09</v>
      </c>
    </row>
    <row r="1112" spans="2:4">
      <c r="B1112" s="459">
        <v>43251</v>
      </c>
      <c r="C1112" s="460">
        <v>307</v>
      </c>
      <c r="D1112" s="460">
        <v>3.07</v>
      </c>
    </row>
    <row r="1113" spans="2:4">
      <c r="B1113" s="459">
        <v>43250</v>
      </c>
      <c r="C1113" s="460">
        <v>295</v>
      </c>
      <c r="D1113" s="460">
        <v>2.95</v>
      </c>
    </row>
    <row r="1114" spans="2:4">
      <c r="B1114" s="459">
        <v>43249</v>
      </c>
      <c r="C1114" s="460">
        <v>297</v>
      </c>
      <c r="D1114" s="460">
        <v>2.97</v>
      </c>
    </row>
    <row r="1115" spans="2:4">
      <c r="B1115" s="459">
        <v>43248</v>
      </c>
      <c r="C1115" s="460">
        <v>271</v>
      </c>
      <c r="D1115" s="460">
        <v>2.71</v>
      </c>
    </row>
    <row r="1116" spans="2:4">
      <c r="B1116" s="459">
        <v>43245</v>
      </c>
      <c r="C1116" s="460">
        <v>271</v>
      </c>
      <c r="D1116" s="460">
        <v>2.71</v>
      </c>
    </row>
    <row r="1117" spans="2:4">
      <c r="B1117" s="459">
        <v>43244</v>
      </c>
      <c r="C1117" s="460">
        <v>268</v>
      </c>
      <c r="D1117" s="460">
        <v>2.68</v>
      </c>
    </row>
    <row r="1118" spans="2:4">
      <c r="B1118" s="459">
        <v>43243</v>
      </c>
      <c r="C1118" s="460">
        <v>265</v>
      </c>
      <c r="D1118" s="460">
        <v>2.65</v>
      </c>
    </row>
    <row r="1119" spans="2:4">
      <c r="B1119" s="459">
        <v>43242</v>
      </c>
      <c r="C1119" s="460">
        <v>265</v>
      </c>
      <c r="D1119" s="460">
        <v>2.65</v>
      </c>
    </row>
    <row r="1120" spans="2:4">
      <c r="B1120" s="459">
        <v>43241</v>
      </c>
      <c r="C1120" s="460">
        <v>270</v>
      </c>
      <c r="D1120" s="460">
        <v>2.7</v>
      </c>
    </row>
    <row r="1121" spans="2:4">
      <c r="B1121" s="459">
        <v>43238</v>
      </c>
      <c r="C1121" s="460">
        <v>274</v>
      </c>
      <c r="D1121" s="460">
        <v>2.74</v>
      </c>
    </row>
    <row r="1122" spans="2:4">
      <c r="B1122" s="459">
        <v>43237</v>
      </c>
      <c r="C1122" s="460">
        <v>261</v>
      </c>
      <c r="D1122" s="460">
        <v>2.61</v>
      </c>
    </row>
    <row r="1123" spans="2:4">
      <c r="B1123" s="459">
        <v>43236</v>
      </c>
      <c r="C1123" s="460">
        <v>257</v>
      </c>
      <c r="D1123" s="460">
        <v>2.57</v>
      </c>
    </row>
    <row r="1124" spans="2:4">
      <c r="B1124" s="459">
        <v>43235</v>
      </c>
      <c r="C1124" s="460">
        <v>260</v>
      </c>
      <c r="D1124" s="460">
        <v>2.6</v>
      </c>
    </row>
    <row r="1125" spans="2:4">
      <c r="B1125" s="459">
        <v>43234</v>
      </c>
      <c r="C1125" s="460">
        <v>255</v>
      </c>
      <c r="D1125" s="460">
        <v>2.5499999999999998</v>
      </c>
    </row>
    <row r="1126" spans="2:4">
      <c r="B1126" s="459">
        <v>43231</v>
      </c>
      <c r="C1126" s="460">
        <v>254</v>
      </c>
      <c r="D1126" s="460">
        <v>2.54</v>
      </c>
    </row>
    <row r="1127" spans="2:4">
      <c r="B1127" s="459">
        <v>43230</v>
      </c>
      <c r="C1127" s="460">
        <v>252</v>
      </c>
      <c r="D1127" s="460">
        <v>2.52</v>
      </c>
    </row>
    <row r="1128" spans="2:4">
      <c r="B1128" s="459">
        <v>43229</v>
      </c>
      <c r="C1128" s="460">
        <v>264</v>
      </c>
      <c r="D1128" s="460">
        <v>2.64</v>
      </c>
    </row>
    <row r="1129" spans="2:4">
      <c r="B1129" s="459">
        <v>43228</v>
      </c>
      <c r="C1129" s="460">
        <v>269</v>
      </c>
      <c r="D1129" s="460">
        <v>2.69</v>
      </c>
    </row>
    <row r="1130" spans="2:4">
      <c r="B1130" s="459">
        <v>43227</v>
      </c>
      <c r="C1130" s="460">
        <v>262</v>
      </c>
      <c r="D1130" s="460">
        <v>2.62</v>
      </c>
    </row>
    <row r="1131" spans="2:4">
      <c r="B1131" s="459">
        <v>43224</v>
      </c>
      <c r="C1131" s="460">
        <v>261</v>
      </c>
      <c r="D1131" s="460">
        <v>2.61</v>
      </c>
    </row>
    <row r="1132" spans="2:4">
      <c r="B1132" s="459">
        <v>43223</v>
      </c>
      <c r="C1132" s="460">
        <v>263</v>
      </c>
      <c r="D1132" s="460">
        <v>2.63</v>
      </c>
    </row>
    <row r="1133" spans="2:4">
      <c r="B1133" s="459">
        <v>43222</v>
      </c>
      <c r="C1133" s="460">
        <v>256</v>
      </c>
      <c r="D1133" s="460">
        <v>2.56</v>
      </c>
    </row>
    <row r="1134" spans="2:4">
      <c r="B1134" s="459">
        <v>43221</v>
      </c>
      <c r="C1134" s="460">
        <v>250</v>
      </c>
      <c r="D1134" s="460">
        <v>2.5</v>
      </c>
    </row>
    <row r="1135" spans="2:4">
      <c r="B1135" s="459">
        <v>43220</v>
      </c>
      <c r="C1135" s="460">
        <v>250</v>
      </c>
      <c r="D1135" s="460">
        <v>2.5</v>
      </c>
    </row>
    <row r="1136" spans="2:4">
      <c r="B1136" s="459">
        <v>43217</v>
      </c>
      <c r="C1136" s="460">
        <v>249</v>
      </c>
      <c r="D1136" s="460">
        <v>2.4900000000000002</v>
      </c>
    </row>
    <row r="1137" spans="2:4">
      <c r="B1137" s="459">
        <v>43216</v>
      </c>
      <c r="C1137" s="460">
        <v>244</v>
      </c>
      <c r="D1137" s="460">
        <v>2.44</v>
      </c>
    </row>
    <row r="1138" spans="2:4">
      <c r="B1138" s="459">
        <v>43215</v>
      </c>
      <c r="C1138" s="460">
        <v>243</v>
      </c>
      <c r="D1138" s="460">
        <v>2.4300000000000002</v>
      </c>
    </row>
    <row r="1139" spans="2:4">
      <c r="B1139" s="459">
        <v>43214</v>
      </c>
      <c r="C1139" s="460">
        <v>242</v>
      </c>
      <c r="D1139" s="460">
        <v>2.42</v>
      </c>
    </row>
    <row r="1140" spans="2:4">
      <c r="B1140" s="459">
        <v>43213</v>
      </c>
      <c r="C1140" s="460">
        <v>243</v>
      </c>
      <c r="D1140" s="460">
        <v>2.4300000000000002</v>
      </c>
    </row>
    <row r="1141" spans="2:4">
      <c r="B1141" s="459">
        <v>43210</v>
      </c>
      <c r="C1141" s="460">
        <v>243</v>
      </c>
      <c r="D1141" s="460">
        <v>2.4300000000000002</v>
      </c>
    </row>
    <row r="1142" spans="2:4">
      <c r="B1142" s="459">
        <v>43209</v>
      </c>
      <c r="C1142" s="460">
        <v>245</v>
      </c>
      <c r="D1142" s="460">
        <v>2.4500000000000002</v>
      </c>
    </row>
    <row r="1143" spans="2:4">
      <c r="B1143" s="459">
        <v>43208</v>
      </c>
      <c r="C1143" s="460">
        <v>244</v>
      </c>
      <c r="D1143" s="460">
        <v>2.44</v>
      </c>
    </row>
    <row r="1144" spans="2:4">
      <c r="B1144" s="459">
        <v>43207</v>
      </c>
      <c r="C1144" s="460">
        <v>247</v>
      </c>
      <c r="D1144" s="460">
        <v>2.4700000000000002</v>
      </c>
    </row>
    <row r="1145" spans="2:4">
      <c r="B1145" s="459">
        <v>43206</v>
      </c>
      <c r="C1145" s="460">
        <v>248</v>
      </c>
      <c r="D1145" s="460">
        <v>2.48</v>
      </c>
    </row>
    <row r="1146" spans="2:4">
      <c r="B1146" s="459">
        <v>43203</v>
      </c>
      <c r="C1146" s="460">
        <v>245</v>
      </c>
      <c r="D1146" s="460">
        <v>2.4500000000000002</v>
      </c>
    </row>
    <row r="1147" spans="2:4">
      <c r="B1147" s="459">
        <v>43202</v>
      </c>
      <c r="C1147" s="460">
        <v>244</v>
      </c>
      <c r="D1147" s="460">
        <v>2.44</v>
      </c>
    </row>
    <row r="1148" spans="2:4">
      <c r="B1148" s="459">
        <v>43201</v>
      </c>
      <c r="C1148" s="460">
        <v>246</v>
      </c>
      <c r="D1148" s="460">
        <v>2.46</v>
      </c>
    </row>
    <row r="1149" spans="2:4">
      <c r="B1149" s="459">
        <v>43200</v>
      </c>
      <c r="C1149" s="460">
        <v>246</v>
      </c>
      <c r="D1149" s="460">
        <v>2.46</v>
      </c>
    </row>
    <row r="1150" spans="2:4">
      <c r="B1150" s="459">
        <v>43199</v>
      </c>
      <c r="C1150" s="460">
        <v>247</v>
      </c>
      <c r="D1150" s="460">
        <v>2.4700000000000002</v>
      </c>
    </row>
    <row r="1151" spans="2:4">
      <c r="B1151" s="459">
        <v>43196</v>
      </c>
      <c r="C1151" s="460">
        <v>247</v>
      </c>
      <c r="D1151" s="460">
        <v>2.4700000000000002</v>
      </c>
    </row>
    <row r="1152" spans="2:4">
      <c r="B1152" s="459">
        <v>43195</v>
      </c>
      <c r="C1152" s="460">
        <v>239</v>
      </c>
      <c r="D1152" s="460">
        <v>2.39</v>
      </c>
    </row>
    <row r="1153" spans="2:4">
      <c r="B1153" s="459">
        <v>43194</v>
      </c>
      <c r="C1153" s="460">
        <v>244</v>
      </c>
      <c r="D1153" s="460">
        <v>2.44</v>
      </c>
    </row>
    <row r="1154" spans="2:4">
      <c r="B1154" s="459">
        <v>43193</v>
      </c>
      <c r="C1154" s="460">
        <v>243</v>
      </c>
      <c r="D1154" s="460">
        <v>2.4300000000000002</v>
      </c>
    </row>
    <row r="1155" spans="2:4">
      <c r="B1155" s="459">
        <v>43192</v>
      </c>
      <c r="C1155" s="460">
        <v>251</v>
      </c>
      <c r="D1155" s="460">
        <v>2.5099999999999998</v>
      </c>
    </row>
    <row r="1156" spans="2:4">
      <c r="B1156" s="459">
        <v>43188</v>
      </c>
      <c r="C1156" s="460">
        <v>248</v>
      </c>
      <c r="D1156" s="460">
        <v>2.48</v>
      </c>
    </row>
    <row r="1157" spans="2:4">
      <c r="B1157" s="459">
        <v>43187</v>
      </c>
      <c r="C1157" s="460">
        <v>250</v>
      </c>
      <c r="D1157" s="460">
        <v>2.5</v>
      </c>
    </row>
    <row r="1158" spans="2:4">
      <c r="B1158" s="459">
        <v>43186</v>
      </c>
      <c r="C1158" s="460">
        <v>251</v>
      </c>
      <c r="D1158" s="460">
        <v>2.5099999999999998</v>
      </c>
    </row>
    <row r="1159" spans="2:4">
      <c r="B1159" s="459">
        <v>43185</v>
      </c>
      <c r="C1159" s="460">
        <v>248</v>
      </c>
      <c r="D1159" s="460">
        <v>2.48</v>
      </c>
    </row>
    <row r="1160" spans="2:4">
      <c r="B1160" s="459">
        <v>43182</v>
      </c>
      <c r="C1160" s="460">
        <v>252</v>
      </c>
      <c r="D1160" s="460">
        <v>2.52</v>
      </c>
    </row>
    <row r="1161" spans="2:4">
      <c r="B1161" s="459">
        <v>43181</v>
      </c>
      <c r="C1161" s="460">
        <v>250</v>
      </c>
      <c r="D1161" s="460">
        <v>2.5</v>
      </c>
    </row>
    <row r="1162" spans="2:4">
      <c r="B1162" s="459">
        <v>43180</v>
      </c>
      <c r="C1162" s="460">
        <v>246</v>
      </c>
      <c r="D1162" s="460">
        <v>2.46</v>
      </c>
    </row>
    <row r="1163" spans="2:4">
      <c r="B1163" s="459">
        <v>43179</v>
      </c>
      <c r="C1163" s="460">
        <v>246</v>
      </c>
      <c r="D1163" s="460">
        <v>2.46</v>
      </c>
    </row>
    <row r="1164" spans="2:4">
      <c r="B1164" s="459">
        <v>43178</v>
      </c>
      <c r="C1164" s="460">
        <v>249</v>
      </c>
      <c r="D1164" s="460">
        <v>2.4900000000000002</v>
      </c>
    </row>
    <row r="1165" spans="2:4">
      <c r="B1165" s="459">
        <v>43175</v>
      </c>
      <c r="C1165" s="460">
        <v>244</v>
      </c>
      <c r="D1165" s="460">
        <v>2.44</v>
      </c>
    </row>
    <row r="1166" spans="2:4">
      <c r="B1166" s="459">
        <v>43174</v>
      </c>
      <c r="C1166" s="460">
        <v>247</v>
      </c>
      <c r="D1166" s="460">
        <v>2.4700000000000002</v>
      </c>
    </row>
    <row r="1167" spans="2:4">
      <c r="B1167" s="459">
        <v>43173</v>
      </c>
      <c r="C1167" s="460">
        <v>245</v>
      </c>
      <c r="D1167" s="460">
        <v>2.4500000000000002</v>
      </c>
    </row>
    <row r="1168" spans="2:4">
      <c r="B1168" s="459">
        <v>43172</v>
      </c>
      <c r="C1168" s="460">
        <v>243</v>
      </c>
      <c r="D1168" s="460">
        <v>2.4300000000000002</v>
      </c>
    </row>
    <row r="1169" spans="2:4">
      <c r="B1169" s="459">
        <v>43171</v>
      </c>
      <c r="C1169" s="460">
        <v>235</v>
      </c>
      <c r="D1169" s="460">
        <v>2.35</v>
      </c>
    </row>
    <row r="1170" spans="2:4">
      <c r="B1170" s="459">
        <v>43168</v>
      </c>
      <c r="C1170" s="460">
        <v>233</v>
      </c>
      <c r="D1170" s="460">
        <v>2.33</v>
      </c>
    </row>
    <row r="1171" spans="2:4">
      <c r="B1171" s="459">
        <v>43167</v>
      </c>
      <c r="C1171" s="460">
        <v>242</v>
      </c>
      <c r="D1171" s="460">
        <v>2.42</v>
      </c>
    </row>
    <row r="1172" spans="2:4">
      <c r="B1172" s="459">
        <v>43166</v>
      </c>
      <c r="C1172" s="460">
        <v>239</v>
      </c>
      <c r="D1172" s="460">
        <v>2.39</v>
      </c>
    </row>
    <row r="1173" spans="2:4">
      <c r="B1173" s="459">
        <v>43165</v>
      </c>
      <c r="C1173" s="460">
        <v>235</v>
      </c>
      <c r="D1173" s="460">
        <v>2.35</v>
      </c>
    </row>
    <row r="1174" spans="2:4">
      <c r="B1174" s="459">
        <v>43164</v>
      </c>
      <c r="C1174" s="460">
        <v>237</v>
      </c>
      <c r="D1174" s="460">
        <v>2.37</v>
      </c>
    </row>
    <row r="1175" spans="2:4">
      <c r="B1175" s="459">
        <v>43161</v>
      </c>
      <c r="C1175" s="460">
        <v>240</v>
      </c>
      <c r="D1175" s="460">
        <v>2.4</v>
      </c>
    </row>
    <row r="1176" spans="2:4">
      <c r="B1176" s="459">
        <v>43160</v>
      </c>
      <c r="C1176" s="460">
        <v>243</v>
      </c>
      <c r="D1176" s="460">
        <v>2.4300000000000002</v>
      </c>
    </row>
    <row r="1177" spans="2:4">
      <c r="B1177" s="459">
        <v>43159</v>
      </c>
      <c r="C1177" s="460">
        <v>236</v>
      </c>
      <c r="D1177" s="460">
        <v>2.36</v>
      </c>
    </row>
    <row r="1178" spans="2:4">
      <c r="B1178" s="459">
        <v>43158</v>
      </c>
      <c r="C1178" s="460">
        <v>229</v>
      </c>
      <c r="D1178" s="460">
        <v>2.29</v>
      </c>
    </row>
    <row r="1179" spans="2:4">
      <c r="B1179" s="459">
        <v>43157</v>
      </c>
      <c r="C1179" s="460">
        <v>231</v>
      </c>
      <c r="D1179" s="460">
        <v>2.31</v>
      </c>
    </row>
    <row r="1180" spans="2:4">
      <c r="B1180" s="459">
        <v>43154</v>
      </c>
      <c r="C1180" s="460">
        <v>236</v>
      </c>
      <c r="D1180" s="460">
        <v>2.36</v>
      </c>
    </row>
    <row r="1181" spans="2:4">
      <c r="B1181" s="459">
        <v>43153</v>
      </c>
      <c r="C1181" s="460">
        <v>238</v>
      </c>
      <c r="D1181" s="460">
        <v>2.38</v>
      </c>
    </row>
    <row r="1182" spans="2:4">
      <c r="B1182" s="459">
        <v>43152</v>
      </c>
      <c r="C1182" s="460">
        <v>233</v>
      </c>
      <c r="D1182" s="460">
        <v>2.33</v>
      </c>
    </row>
    <row r="1183" spans="2:4">
      <c r="B1183" s="459">
        <v>43151</v>
      </c>
      <c r="C1183" s="460">
        <v>235</v>
      </c>
      <c r="D1183" s="460">
        <v>2.35</v>
      </c>
    </row>
    <row r="1184" spans="2:4">
      <c r="B1184" s="459">
        <v>43147</v>
      </c>
      <c r="C1184" s="460">
        <v>228</v>
      </c>
      <c r="D1184" s="460">
        <v>2.2799999999999998</v>
      </c>
    </row>
    <row r="1185" spans="2:4">
      <c r="B1185" s="459">
        <v>43146</v>
      </c>
      <c r="C1185" s="460">
        <v>233</v>
      </c>
      <c r="D1185" s="460">
        <v>2.33</v>
      </c>
    </row>
    <row r="1186" spans="2:4">
      <c r="B1186" s="459">
        <v>43145</v>
      </c>
      <c r="C1186" s="460">
        <v>249</v>
      </c>
      <c r="D1186" s="460">
        <v>2.4900000000000002</v>
      </c>
    </row>
    <row r="1187" spans="2:4">
      <c r="B1187" s="459">
        <v>43144</v>
      </c>
      <c r="C1187" s="460">
        <v>255</v>
      </c>
      <c r="D1187" s="460">
        <v>2.5499999999999998</v>
      </c>
    </row>
    <row r="1188" spans="2:4">
      <c r="B1188" s="459">
        <v>43143</v>
      </c>
      <c r="C1188" s="460">
        <v>245</v>
      </c>
      <c r="D1188" s="460">
        <v>2.4500000000000002</v>
      </c>
    </row>
    <row r="1189" spans="2:4">
      <c r="B1189" s="459">
        <v>43140</v>
      </c>
      <c r="C1189" s="460">
        <v>256</v>
      </c>
      <c r="D1189" s="460">
        <v>2.56</v>
      </c>
    </row>
    <row r="1190" spans="2:4">
      <c r="B1190" s="459">
        <v>43139</v>
      </c>
      <c r="C1190" s="460">
        <v>241</v>
      </c>
      <c r="D1190" s="460">
        <v>2.41</v>
      </c>
    </row>
    <row r="1191" spans="2:4">
      <c r="B1191" s="459">
        <v>43138</v>
      </c>
      <c r="C1191" s="460">
        <v>226</v>
      </c>
      <c r="D1191" s="460">
        <v>2.2599999999999998</v>
      </c>
    </row>
    <row r="1192" spans="2:4">
      <c r="B1192" s="459">
        <v>43137</v>
      </c>
      <c r="C1192" s="460">
        <v>235</v>
      </c>
      <c r="D1192" s="460">
        <v>2.35</v>
      </c>
    </row>
    <row r="1193" spans="2:4">
      <c r="B1193" s="459">
        <v>43136</v>
      </c>
      <c r="C1193" s="460">
        <v>243</v>
      </c>
      <c r="D1193" s="460">
        <v>2.4300000000000002</v>
      </c>
    </row>
    <row r="1194" spans="2:4">
      <c r="B1194" s="459">
        <v>43133</v>
      </c>
      <c r="C1194" s="460">
        <v>229</v>
      </c>
      <c r="D1194" s="460">
        <v>2.29</v>
      </c>
    </row>
    <row r="1195" spans="2:4">
      <c r="B1195" s="459">
        <v>43132</v>
      </c>
      <c r="C1195" s="460">
        <v>227</v>
      </c>
      <c r="D1195" s="460">
        <v>2.27</v>
      </c>
    </row>
    <row r="1196" spans="2:4">
      <c r="B1196" s="459">
        <v>43131</v>
      </c>
      <c r="C1196" s="460">
        <v>227</v>
      </c>
      <c r="D1196" s="460">
        <v>2.27</v>
      </c>
    </row>
    <row r="1197" spans="2:4">
      <c r="B1197" s="459">
        <v>43130</v>
      </c>
      <c r="C1197" s="460">
        <v>224</v>
      </c>
      <c r="D1197" s="460">
        <v>2.2400000000000002</v>
      </c>
    </row>
    <row r="1198" spans="2:4">
      <c r="B1198" s="459">
        <v>43129</v>
      </c>
      <c r="C1198" s="460">
        <v>224</v>
      </c>
      <c r="D1198" s="460">
        <v>2.2400000000000002</v>
      </c>
    </row>
    <row r="1199" spans="2:4">
      <c r="B1199" s="459">
        <v>43126</v>
      </c>
      <c r="C1199" s="460">
        <v>222</v>
      </c>
      <c r="D1199" s="460">
        <v>2.2200000000000002</v>
      </c>
    </row>
    <row r="1200" spans="2:4">
      <c r="B1200" s="459">
        <v>43125</v>
      </c>
      <c r="C1200" s="460">
        <v>225</v>
      </c>
      <c r="D1200" s="460">
        <v>2.25</v>
      </c>
    </row>
    <row r="1201" spans="2:4">
      <c r="B1201" s="459">
        <v>43124</v>
      </c>
      <c r="C1201" s="460">
        <v>226</v>
      </c>
      <c r="D1201" s="460">
        <v>2.2599999999999998</v>
      </c>
    </row>
    <row r="1202" spans="2:4">
      <c r="B1202" s="459">
        <v>43123</v>
      </c>
      <c r="C1202" s="460">
        <v>233</v>
      </c>
      <c r="D1202" s="460">
        <v>2.33</v>
      </c>
    </row>
    <row r="1203" spans="2:4">
      <c r="B1203" s="459">
        <v>43122</v>
      </c>
      <c r="C1203" s="460">
        <v>231</v>
      </c>
      <c r="D1203" s="460">
        <v>2.31</v>
      </c>
    </row>
    <row r="1204" spans="2:4">
      <c r="B1204" s="459">
        <v>43119</v>
      </c>
      <c r="C1204" s="460">
        <v>231</v>
      </c>
      <c r="D1204" s="460">
        <v>2.31</v>
      </c>
    </row>
    <row r="1205" spans="2:4">
      <c r="B1205" s="459">
        <v>43118</v>
      </c>
      <c r="C1205" s="460">
        <v>231</v>
      </c>
      <c r="D1205" s="460">
        <v>2.31</v>
      </c>
    </row>
    <row r="1206" spans="2:4">
      <c r="B1206" s="459">
        <v>43117</v>
      </c>
      <c r="C1206" s="460">
        <v>228</v>
      </c>
      <c r="D1206" s="460">
        <v>2.2799999999999998</v>
      </c>
    </row>
    <row r="1207" spans="2:4">
      <c r="B1207" s="459">
        <v>43116</v>
      </c>
      <c r="C1207" s="460">
        <v>226</v>
      </c>
      <c r="D1207" s="460">
        <v>2.2599999999999998</v>
      </c>
    </row>
    <row r="1208" spans="2:4">
      <c r="B1208" s="459">
        <v>43115</v>
      </c>
      <c r="C1208" s="460">
        <v>225</v>
      </c>
      <c r="D1208" s="460">
        <v>2.25</v>
      </c>
    </row>
    <row r="1209" spans="2:4">
      <c r="B1209" s="459">
        <v>43112</v>
      </c>
      <c r="C1209" s="460">
        <v>225</v>
      </c>
      <c r="D1209" s="460">
        <v>2.25</v>
      </c>
    </row>
    <row r="1210" spans="2:4">
      <c r="B1210" s="459">
        <v>43111</v>
      </c>
      <c r="C1210" s="460">
        <v>223</v>
      </c>
      <c r="D1210" s="460">
        <v>2.23</v>
      </c>
    </row>
    <row r="1211" spans="2:4">
      <c r="B1211" s="459">
        <v>43110</v>
      </c>
      <c r="C1211" s="460">
        <v>222</v>
      </c>
      <c r="D1211" s="460">
        <v>2.2200000000000002</v>
      </c>
    </row>
    <row r="1212" spans="2:4">
      <c r="B1212" s="459">
        <v>43109</v>
      </c>
      <c r="C1212" s="460">
        <v>218</v>
      </c>
      <c r="D1212" s="460">
        <v>2.1800000000000002</v>
      </c>
    </row>
    <row r="1213" spans="2:4">
      <c r="B1213" s="459">
        <v>43108</v>
      </c>
      <c r="C1213" s="460">
        <v>222</v>
      </c>
      <c r="D1213" s="460">
        <v>2.2200000000000002</v>
      </c>
    </row>
    <row r="1214" spans="2:4">
      <c r="B1214" s="459">
        <v>43105</v>
      </c>
      <c r="C1214" s="460">
        <v>221</v>
      </c>
      <c r="D1214" s="460">
        <v>2.21</v>
      </c>
    </row>
    <row r="1215" spans="2:4">
      <c r="B1215" s="459">
        <v>43104</v>
      </c>
      <c r="C1215" s="460">
        <v>225</v>
      </c>
      <c r="D1215" s="460">
        <v>2.25</v>
      </c>
    </row>
    <row r="1216" spans="2:4">
      <c r="B1216" s="459">
        <v>43103</v>
      </c>
      <c r="C1216" s="460">
        <v>228</v>
      </c>
      <c r="D1216" s="460">
        <v>2.2799999999999998</v>
      </c>
    </row>
    <row r="1217" spans="2:4">
      <c r="B1217" s="459">
        <v>43102</v>
      </c>
      <c r="C1217" s="460">
        <v>234</v>
      </c>
      <c r="D1217" s="460">
        <v>2.34</v>
      </c>
    </row>
    <row r="1218" spans="2:4">
      <c r="B1218" s="459">
        <v>43098</v>
      </c>
      <c r="C1218" s="460">
        <v>240</v>
      </c>
      <c r="D1218" s="460">
        <v>2.4</v>
      </c>
    </row>
    <row r="1219" spans="2:4">
      <c r="B1219" s="459">
        <v>43097</v>
      </c>
      <c r="C1219" s="460">
        <v>239</v>
      </c>
      <c r="D1219" s="460">
        <v>2.39</v>
      </c>
    </row>
    <row r="1220" spans="2:4">
      <c r="B1220" s="459">
        <v>43096</v>
      </c>
      <c r="C1220" s="460">
        <v>240</v>
      </c>
      <c r="D1220" s="460">
        <v>2.4</v>
      </c>
    </row>
    <row r="1221" spans="2:4">
      <c r="B1221" s="459">
        <v>43095</v>
      </c>
      <c r="C1221" s="460">
        <v>237</v>
      </c>
      <c r="D1221" s="460">
        <v>2.37</v>
      </c>
    </row>
    <row r="1222" spans="2:4">
      <c r="B1222" s="459">
        <v>43091</v>
      </c>
      <c r="C1222" s="460">
        <v>235</v>
      </c>
      <c r="D1222" s="460">
        <v>2.35</v>
      </c>
    </row>
    <row r="1223" spans="2:4">
      <c r="B1223" s="459">
        <v>43090</v>
      </c>
      <c r="C1223" s="460">
        <v>233</v>
      </c>
      <c r="D1223" s="460">
        <v>2.33</v>
      </c>
    </row>
    <row r="1224" spans="2:4">
      <c r="B1224" s="459">
        <v>43089</v>
      </c>
      <c r="C1224" s="460">
        <v>231</v>
      </c>
      <c r="D1224" s="460">
        <v>2.31</v>
      </c>
    </row>
    <row r="1225" spans="2:4">
      <c r="B1225" s="459">
        <v>43088</v>
      </c>
      <c r="C1225" s="460">
        <v>234</v>
      </c>
      <c r="D1225" s="460">
        <v>2.34</v>
      </c>
    </row>
    <row r="1226" spans="2:4">
      <c r="B1226" s="459">
        <v>43087</v>
      </c>
      <c r="C1226" s="460">
        <v>238</v>
      </c>
      <c r="D1226" s="460">
        <v>2.38</v>
      </c>
    </row>
    <row r="1227" spans="2:4">
      <c r="B1227" s="459">
        <v>43084</v>
      </c>
      <c r="C1227" s="460">
        <v>244</v>
      </c>
      <c r="D1227" s="460">
        <v>2.44</v>
      </c>
    </row>
    <row r="1228" spans="2:4">
      <c r="B1228" s="459">
        <v>43083</v>
      </c>
      <c r="C1228" s="460">
        <v>245</v>
      </c>
      <c r="D1228" s="460">
        <v>2.4500000000000002</v>
      </c>
    </row>
    <row r="1229" spans="2:4">
      <c r="B1229" s="459">
        <v>43082</v>
      </c>
      <c r="C1229" s="460">
        <v>243</v>
      </c>
      <c r="D1229" s="460">
        <v>2.4300000000000002</v>
      </c>
    </row>
    <row r="1230" spans="2:4">
      <c r="B1230" s="459">
        <v>43081</v>
      </c>
      <c r="C1230" s="460">
        <v>239</v>
      </c>
      <c r="D1230" s="460">
        <v>2.39</v>
      </c>
    </row>
    <row r="1231" spans="2:4">
      <c r="B1231" s="459">
        <v>43080</v>
      </c>
      <c r="C1231" s="460">
        <v>239</v>
      </c>
      <c r="D1231" s="460">
        <v>2.39</v>
      </c>
    </row>
    <row r="1232" spans="2:4">
      <c r="B1232" s="459">
        <v>43077</v>
      </c>
      <c r="C1232" s="460">
        <v>240</v>
      </c>
      <c r="D1232" s="460">
        <v>2.4</v>
      </c>
    </row>
    <row r="1233" spans="2:4">
      <c r="B1233" s="459">
        <v>43076</v>
      </c>
      <c r="C1233" s="460">
        <v>242</v>
      </c>
      <c r="D1233" s="460">
        <v>2.42</v>
      </c>
    </row>
    <row r="1234" spans="2:4">
      <c r="B1234" s="459">
        <v>43075</v>
      </c>
      <c r="C1234" s="460">
        <v>238</v>
      </c>
      <c r="D1234" s="460">
        <v>2.38</v>
      </c>
    </row>
    <row r="1235" spans="2:4">
      <c r="B1235" s="459">
        <v>43074</v>
      </c>
      <c r="C1235" s="460">
        <v>236</v>
      </c>
      <c r="D1235" s="460">
        <v>2.36</v>
      </c>
    </row>
    <row r="1236" spans="2:4">
      <c r="B1236" s="459">
        <v>43073</v>
      </c>
      <c r="C1236" s="460">
        <v>242</v>
      </c>
      <c r="D1236" s="460">
        <v>2.42</v>
      </c>
    </row>
    <row r="1237" spans="2:4">
      <c r="B1237" s="459">
        <v>43070</v>
      </c>
      <c r="C1237" s="460">
        <v>244</v>
      </c>
      <c r="D1237" s="460">
        <v>2.44</v>
      </c>
    </row>
    <row r="1238" spans="2:4">
      <c r="B1238" s="459">
        <v>43069</v>
      </c>
      <c r="C1238" s="460">
        <v>241</v>
      </c>
      <c r="D1238" s="460">
        <v>2.41</v>
      </c>
    </row>
    <row r="1239" spans="2:4">
      <c r="B1239" s="459">
        <v>43068</v>
      </c>
      <c r="C1239" s="460">
        <v>240</v>
      </c>
      <c r="D1239" s="460">
        <v>2.4</v>
      </c>
    </row>
    <row r="1240" spans="2:4">
      <c r="B1240" s="459">
        <v>43067</v>
      </c>
      <c r="C1240" s="460">
        <v>239</v>
      </c>
      <c r="D1240" s="460">
        <v>2.39</v>
      </c>
    </row>
    <row r="1241" spans="2:4">
      <c r="B1241" s="459">
        <v>43066</v>
      </c>
      <c r="C1241" s="460">
        <v>242</v>
      </c>
      <c r="D1241" s="460">
        <v>2.42</v>
      </c>
    </row>
    <row r="1242" spans="2:4">
      <c r="B1242" s="459">
        <v>43063</v>
      </c>
      <c r="C1242" s="460">
        <v>243</v>
      </c>
      <c r="D1242" s="460">
        <v>2.4300000000000002</v>
      </c>
    </row>
    <row r="1243" spans="2:4">
      <c r="B1243" s="459">
        <v>43062</v>
      </c>
      <c r="C1243" s="460">
        <v>246</v>
      </c>
      <c r="D1243" s="460">
        <v>2.46</v>
      </c>
    </row>
    <row r="1244" spans="2:4">
      <c r="B1244" s="459">
        <v>43061</v>
      </c>
      <c r="C1244" s="460">
        <v>246</v>
      </c>
      <c r="D1244" s="460">
        <v>2.46</v>
      </c>
    </row>
    <row r="1245" spans="2:4">
      <c r="B1245" s="459">
        <v>43060</v>
      </c>
      <c r="C1245" s="460">
        <v>247</v>
      </c>
      <c r="D1245" s="460">
        <v>2.4700000000000002</v>
      </c>
    </row>
    <row r="1246" spans="2:4">
      <c r="B1246" s="459">
        <v>43059</v>
      </c>
      <c r="C1246" s="460">
        <v>248</v>
      </c>
      <c r="D1246" s="460">
        <v>2.48</v>
      </c>
    </row>
    <row r="1247" spans="2:4">
      <c r="B1247" s="459">
        <v>43056</v>
      </c>
      <c r="C1247" s="460">
        <v>246</v>
      </c>
      <c r="D1247" s="460">
        <v>2.46</v>
      </c>
    </row>
    <row r="1248" spans="2:4">
      <c r="B1248" s="459">
        <v>43055</v>
      </c>
      <c r="C1248" s="460">
        <v>251</v>
      </c>
      <c r="D1248" s="460">
        <v>2.5099999999999998</v>
      </c>
    </row>
    <row r="1249" spans="2:4">
      <c r="B1249" s="459">
        <v>43054</v>
      </c>
      <c r="C1249" s="460">
        <v>260</v>
      </c>
      <c r="D1249" s="460">
        <v>2.6</v>
      </c>
    </row>
    <row r="1250" spans="2:4">
      <c r="B1250" s="459">
        <v>43053</v>
      </c>
      <c r="C1250" s="460">
        <v>256</v>
      </c>
      <c r="D1250" s="460">
        <v>2.56</v>
      </c>
    </row>
    <row r="1251" spans="2:4">
      <c r="B1251" s="459">
        <v>43052</v>
      </c>
      <c r="C1251" s="460">
        <v>251</v>
      </c>
      <c r="D1251" s="460">
        <v>2.5099999999999998</v>
      </c>
    </row>
    <row r="1252" spans="2:4">
      <c r="B1252" s="459">
        <v>43049</v>
      </c>
      <c r="C1252" s="460">
        <v>253</v>
      </c>
      <c r="D1252" s="460">
        <v>2.5299999999999998</v>
      </c>
    </row>
    <row r="1253" spans="2:4">
      <c r="B1253" s="459">
        <v>43048</v>
      </c>
      <c r="C1253" s="460">
        <v>255</v>
      </c>
      <c r="D1253" s="460">
        <v>2.5499999999999998</v>
      </c>
    </row>
    <row r="1254" spans="2:4">
      <c r="B1254" s="459">
        <v>43047</v>
      </c>
      <c r="C1254" s="460">
        <v>253</v>
      </c>
      <c r="D1254" s="460">
        <v>2.5299999999999998</v>
      </c>
    </row>
    <row r="1255" spans="2:4">
      <c r="B1255" s="459">
        <v>43046</v>
      </c>
      <c r="C1255" s="460">
        <v>253</v>
      </c>
      <c r="D1255" s="460">
        <v>2.5299999999999998</v>
      </c>
    </row>
    <row r="1256" spans="2:4">
      <c r="B1256" s="459">
        <v>43045</v>
      </c>
      <c r="C1256" s="460">
        <v>247</v>
      </c>
      <c r="D1256" s="460">
        <v>2.4700000000000002</v>
      </c>
    </row>
    <row r="1257" spans="2:4">
      <c r="B1257" s="459">
        <v>43042</v>
      </c>
      <c r="C1257" s="460">
        <v>249</v>
      </c>
      <c r="D1257" s="460">
        <v>2.4900000000000002</v>
      </c>
    </row>
    <row r="1258" spans="2:4">
      <c r="B1258" s="459">
        <v>43041</v>
      </c>
      <c r="C1258" s="460">
        <v>245</v>
      </c>
      <c r="D1258" s="460">
        <v>2.4500000000000002</v>
      </c>
    </row>
    <row r="1259" spans="2:4">
      <c r="B1259" s="459">
        <v>43040</v>
      </c>
      <c r="C1259" s="460">
        <v>244</v>
      </c>
      <c r="D1259" s="460">
        <v>2.44</v>
      </c>
    </row>
    <row r="1260" spans="2:4">
      <c r="B1260" s="459">
        <v>43039</v>
      </c>
      <c r="C1260" s="460">
        <v>243</v>
      </c>
      <c r="D1260" s="460">
        <v>2.4300000000000002</v>
      </c>
    </row>
    <row r="1261" spans="2:4">
      <c r="B1261" s="459">
        <v>43038</v>
      </c>
      <c r="C1261" s="460">
        <v>239</v>
      </c>
      <c r="D1261" s="460">
        <v>2.39</v>
      </c>
    </row>
    <row r="1262" spans="2:4">
      <c r="B1262" s="459">
        <v>43035</v>
      </c>
      <c r="C1262" s="460">
        <v>238</v>
      </c>
      <c r="D1262" s="460">
        <v>2.38</v>
      </c>
    </row>
    <row r="1263" spans="2:4">
      <c r="B1263" s="459">
        <v>43034</v>
      </c>
      <c r="C1263" s="460">
        <v>242</v>
      </c>
      <c r="D1263" s="460">
        <v>2.42</v>
      </c>
    </row>
    <row r="1264" spans="2:4">
      <c r="B1264" s="459">
        <v>43033</v>
      </c>
      <c r="C1264" s="460">
        <v>234</v>
      </c>
      <c r="D1264" s="460">
        <v>2.34</v>
      </c>
    </row>
    <row r="1265" spans="2:4">
      <c r="B1265" s="459">
        <v>43032</v>
      </c>
      <c r="C1265" s="460">
        <v>234</v>
      </c>
      <c r="D1265" s="460">
        <v>2.34</v>
      </c>
    </row>
    <row r="1266" spans="2:4">
      <c r="B1266" s="459">
        <v>43031</v>
      </c>
      <c r="C1266" s="460">
        <v>233</v>
      </c>
      <c r="D1266" s="460">
        <v>2.33</v>
      </c>
    </row>
    <row r="1267" spans="2:4">
      <c r="B1267" s="459">
        <v>43028</v>
      </c>
      <c r="C1267" s="460">
        <v>233</v>
      </c>
      <c r="D1267" s="460">
        <v>2.33</v>
      </c>
    </row>
    <row r="1268" spans="2:4">
      <c r="B1268" s="459">
        <v>43027</v>
      </c>
      <c r="C1268" s="460">
        <v>236</v>
      </c>
      <c r="D1268" s="460">
        <v>2.36</v>
      </c>
    </row>
    <row r="1269" spans="2:4">
      <c r="B1269" s="459">
        <v>43026</v>
      </c>
      <c r="C1269" s="460">
        <v>236</v>
      </c>
      <c r="D1269" s="460">
        <v>2.36</v>
      </c>
    </row>
    <row r="1270" spans="2:4">
      <c r="B1270" s="459">
        <v>43025</v>
      </c>
      <c r="C1270" s="460">
        <v>240</v>
      </c>
      <c r="D1270" s="460">
        <v>2.4</v>
      </c>
    </row>
    <row r="1271" spans="2:4">
      <c r="B1271" s="459">
        <v>43024</v>
      </c>
      <c r="C1271" s="460">
        <v>242</v>
      </c>
      <c r="D1271" s="460">
        <v>2.42</v>
      </c>
    </row>
    <row r="1272" spans="2:4">
      <c r="B1272" s="459">
        <v>43021</v>
      </c>
      <c r="C1272" s="460">
        <v>244</v>
      </c>
      <c r="D1272" s="460">
        <v>2.44</v>
      </c>
    </row>
    <row r="1273" spans="2:4">
      <c r="B1273" s="459">
        <v>43020</v>
      </c>
      <c r="C1273" s="460">
        <v>245</v>
      </c>
      <c r="D1273" s="460">
        <v>2.4500000000000002</v>
      </c>
    </row>
    <row r="1274" spans="2:4">
      <c r="B1274" s="459">
        <v>43019</v>
      </c>
      <c r="C1274" s="460">
        <v>247</v>
      </c>
      <c r="D1274" s="460">
        <v>2.4700000000000002</v>
      </c>
    </row>
    <row r="1275" spans="2:4">
      <c r="B1275" s="459">
        <v>43018</v>
      </c>
      <c r="C1275" s="460">
        <v>248</v>
      </c>
      <c r="D1275" s="460">
        <v>2.48</v>
      </c>
    </row>
    <row r="1276" spans="2:4">
      <c r="B1276" s="459">
        <v>43017</v>
      </c>
      <c r="C1276" s="460">
        <v>244</v>
      </c>
      <c r="D1276" s="460">
        <v>2.44</v>
      </c>
    </row>
    <row r="1277" spans="2:4">
      <c r="B1277" s="459">
        <v>43014</v>
      </c>
      <c r="C1277" s="460">
        <v>244</v>
      </c>
      <c r="D1277" s="460">
        <v>2.44</v>
      </c>
    </row>
    <row r="1278" spans="2:4">
      <c r="B1278" s="459">
        <v>43013</v>
      </c>
      <c r="C1278" s="460">
        <v>241</v>
      </c>
      <c r="D1278" s="460">
        <v>2.41</v>
      </c>
    </row>
    <row r="1279" spans="2:4">
      <c r="B1279" s="459">
        <v>43012</v>
      </c>
      <c r="C1279" s="460">
        <v>245</v>
      </c>
      <c r="D1279" s="460">
        <v>2.4500000000000002</v>
      </c>
    </row>
    <row r="1280" spans="2:4">
      <c r="B1280" s="459">
        <v>43011</v>
      </c>
      <c r="C1280" s="460">
        <v>245</v>
      </c>
      <c r="D1280" s="460">
        <v>2.4500000000000002</v>
      </c>
    </row>
    <row r="1281" spans="2:4">
      <c r="B1281" s="459">
        <v>43010</v>
      </c>
      <c r="C1281" s="460">
        <v>246</v>
      </c>
      <c r="D1281" s="460">
        <v>2.46</v>
      </c>
    </row>
    <row r="1282" spans="2:4">
      <c r="B1282" s="459">
        <v>43007</v>
      </c>
      <c r="C1282" s="460">
        <v>247</v>
      </c>
      <c r="D1282" s="460">
        <v>2.4700000000000002</v>
      </c>
    </row>
    <row r="1283" spans="2:4">
      <c r="B1283" s="459">
        <v>43006</v>
      </c>
      <c r="C1283" s="460">
        <v>253</v>
      </c>
      <c r="D1283" s="460">
        <v>2.5299999999999998</v>
      </c>
    </row>
    <row r="1284" spans="2:4">
      <c r="B1284" s="459">
        <v>43005</v>
      </c>
      <c r="C1284" s="460">
        <v>256</v>
      </c>
      <c r="D1284" s="460">
        <v>2.56</v>
      </c>
    </row>
    <row r="1285" spans="2:4">
      <c r="B1285" s="459">
        <v>43004</v>
      </c>
      <c r="C1285" s="460">
        <v>256</v>
      </c>
      <c r="D1285" s="460">
        <v>2.56</v>
      </c>
    </row>
    <row r="1286" spans="2:4">
      <c r="B1286" s="459">
        <v>43003</v>
      </c>
      <c r="C1286" s="460">
        <v>257</v>
      </c>
      <c r="D1286" s="460">
        <v>2.57</v>
      </c>
    </row>
    <row r="1287" spans="2:4">
      <c r="B1287" s="459">
        <v>43000</v>
      </c>
      <c r="C1287" s="460">
        <v>253</v>
      </c>
      <c r="D1287" s="460">
        <v>2.5299999999999998</v>
      </c>
    </row>
    <row r="1288" spans="2:4">
      <c r="B1288" s="459">
        <v>42999</v>
      </c>
      <c r="C1288" s="460">
        <v>255</v>
      </c>
      <c r="D1288" s="460">
        <v>2.5499999999999998</v>
      </c>
    </row>
    <row r="1289" spans="2:4">
      <c r="B1289" s="459">
        <v>42998</v>
      </c>
      <c r="C1289" s="460">
        <v>254</v>
      </c>
      <c r="D1289" s="460">
        <v>2.54</v>
      </c>
    </row>
    <row r="1290" spans="2:4">
      <c r="B1290" s="459">
        <v>42997</v>
      </c>
      <c r="C1290" s="460">
        <v>252</v>
      </c>
      <c r="D1290" s="460">
        <v>2.52</v>
      </c>
    </row>
    <row r="1291" spans="2:4">
      <c r="B1291" s="459">
        <v>42996</v>
      </c>
      <c r="C1291" s="460">
        <v>252</v>
      </c>
      <c r="D1291" s="460">
        <v>2.52</v>
      </c>
    </row>
    <row r="1292" spans="2:4">
      <c r="B1292" s="459">
        <v>42993</v>
      </c>
      <c r="C1292" s="460">
        <v>255</v>
      </c>
      <c r="D1292" s="460">
        <v>2.5499999999999998</v>
      </c>
    </row>
    <row r="1293" spans="2:4">
      <c r="B1293" s="459">
        <v>42992</v>
      </c>
      <c r="C1293" s="460">
        <v>256</v>
      </c>
      <c r="D1293" s="460">
        <v>2.56</v>
      </c>
    </row>
    <row r="1294" spans="2:4">
      <c r="B1294" s="459">
        <v>42991</v>
      </c>
      <c r="C1294" s="460">
        <v>257</v>
      </c>
      <c r="D1294" s="460">
        <v>2.57</v>
      </c>
    </row>
    <row r="1295" spans="2:4">
      <c r="B1295" s="459">
        <v>42990</v>
      </c>
      <c r="C1295" s="460">
        <v>260</v>
      </c>
      <c r="D1295" s="460">
        <v>2.6</v>
      </c>
    </row>
    <row r="1296" spans="2:4">
      <c r="B1296" s="459">
        <v>42989</v>
      </c>
      <c r="C1296" s="460">
        <v>259</v>
      </c>
      <c r="D1296" s="460">
        <v>2.59</v>
      </c>
    </row>
    <row r="1297" spans="2:4">
      <c r="B1297" s="459">
        <v>42986</v>
      </c>
      <c r="C1297" s="460">
        <v>264</v>
      </c>
      <c r="D1297" s="460">
        <v>2.64</v>
      </c>
    </row>
    <row r="1298" spans="2:4">
      <c r="B1298" s="459">
        <v>42985</v>
      </c>
      <c r="C1298" s="460">
        <v>265</v>
      </c>
      <c r="D1298" s="460">
        <v>2.65</v>
      </c>
    </row>
    <row r="1299" spans="2:4">
      <c r="B1299" s="459">
        <v>42984</v>
      </c>
      <c r="C1299" s="460">
        <v>267</v>
      </c>
      <c r="D1299" s="460">
        <v>2.67</v>
      </c>
    </row>
    <row r="1300" spans="2:4">
      <c r="B1300" s="459">
        <v>42983</v>
      </c>
      <c r="C1300" s="460">
        <v>268</v>
      </c>
      <c r="D1300" s="460">
        <v>2.68</v>
      </c>
    </row>
    <row r="1301" spans="2:4">
      <c r="B1301" s="459">
        <v>42982</v>
      </c>
      <c r="C1301" s="460">
        <v>265</v>
      </c>
      <c r="D1301" s="460">
        <v>2.65</v>
      </c>
    </row>
    <row r="1302" spans="2:4">
      <c r="B1302" s="459">
        <v>42979</v>
      </c>
      <c r="C1302" s="460">
        <v>265</v>
      </c>
      <c r="D1302" s="460">
        <v>2.65</v>
      </c>
    </row>
    <row r="1303" spans="2:4">
      <c r="B1303" s="459">
        <v>42978</v>
      </c>
      <c r="C1303" s="460">
        <v>272</v>
      </c>
      <c r="D1303" s="460">
        <v>2.72</v>
      </c>
    </row>
    <row r="1304" spans="2:4">
      <c r="B1304" s="459">
        <v>42977</v>
      </c>
      <c r="C1304" s="460">
        <v>272</v>
      </c>
      <c r="D1304" s="460">
        <v>2.72</v>
      </c>
    </row>
    <row r="1305" spans="2:4">
      <c r="B1305" s="459">
        <v>42976</v>
      </c>
      <c r="C1305" s="460">
        <v>274</v>
      </c>
      <c r="D1305" s="460">
        <v>2.74</v>
      </c>
    </row>
    <row r="1306" spans="2:4">
      <c r="B1306" s="459">
        <v>42975</v>
      </c>
      <c r="C1306" s="460">
        <v>273</v>
      </c>
      <c r="D1306" s="460">
        <v>2.73</v>
      </c>
    </row>
    <row r="1307" spans="2:4">
      <c r="B1307" s="459">
        <v>42972</v>
      </c>
      <c r="C1307" s="460">
        <v>270</v>
      </c>
      <c r="D1307" s="460">
        <v>2.7</v>
      </c>
    </row>
    <row r="1308" spans="2:4">
      <c r="B1308" s="459">
        <v>42971</v>
      </c>
      <c r="C1308" s="460">
        <v>269</v>
      </c>
      <c r="D1308" s="460">
        <v>2.69</v>
      </c>
    </row>
    <row r="1309" spans="2:4">
      <c r="B1309" s="459">
        <v>42970</v>
      </c>
      <c r="C1309" s="460">
        <v>274</v>
      </c>
      <c r="D1309" s="460">
        <v>2.74</v>
      </c>
    </row>
    <row r="1310" spans="2:4">
      <c r="B1310" s="459">
        <v>42969</v>
      </c>
      <c r="C1310" s="460">
        <v>276</v>
      </c>
      <c r="D1310" s="460">
        <v>2.76</v>
      </c>
    </row>
    <row r="1311" spans="2:4">
      <c r="B1311" s="459">
        <v>42968</v>
      </c>
      <c r="C1311" s="460">
        <v>279</v>
      </c>
      <c r="D1311" s="460">
        <v>2.79</v>
      </c>
    </row>
    <row r="1312" spans="2:4">
      <c r="B1312" s="459">
        <v>42965</v>
      </c>
      <c r="C1312" s="460">
        <v>277</v>
      </c>
      <c r="D1312" s="460">
        <v>2.77</v>
      </c>
    </row>
    <row r="1313" spans="2:4">
      <c r="B1313" s="459">
        <v>42964</v>
      </c>
      <c r="C1313" s="460">
        <v>279</v>
      </c>
      <c r="D1313" s="460">
        <v>2.79</v>
      </c>
    </row>
    <row r="1314" spans="2:4">
      <c r="B1314" s="459">
        <v>42963</v>
      </c>
      <c r="C1314" s="460">
        <v>271</v>
      </c>
      <c r="D1314" s="460">
        <v>2.71</v>
      </c>
    </row>
    <row r="1315" spans="2:4">
      <c r="B1315" s="459">
        <v>42962</v>
      </c>
      <c r="C1315" s="460">
        <v>269</v>
      </c>
      <c r="D1315" s="460">
        <v>2.69</v>
      </c>
    </row>
    <row r="1316" spans="2:4">
      <c r="B1316" s="459">
        <v>42961</v>
      </c>
      <c r="C1316" s="460">
        <v>276</v>
      </c>
      <c r="D1316" s="460">
        <v>2.76</v>
      </c>
    </row>
    <row r="1317" spans="2:4">
      <c r="B1317" s="459">
        <v>42958</v>
      </c>
      <c r="C1317" s="460">
        <v>281</v>
      </c>
      <c r="D1317" s="460">
        <v>2.81</v>
      </c>
    </row>
    <row r="1318" spans="2:4">
      <c r="B1318" s="459">
        <v>42957</v>
      </c>
      <c r="C1318" s="460">
        <v>281</v>
      </c>
      <c r="D1318" s="460">
        <v>2.81</v>
      </c>
    </row>
    <row r="1319" spans="2:4">
      <c r="B1319" s="459">
        <v>42956</v>
      </c>
      <c r="C1319" s="460">
        <v>269</v>
      </c>
      <c r="D1319" s="460">
        <v>2.69</v>
      </c>
    </row>
    <row r="1320" spans="2:4">
      <c r="B1320" s="459">
        <v>42955</v>
      </c>
      <c r="C1320" s="460">
        <v>262</v>
      </c>
      <c r="D1320" s="460">
        <v>2.62</v>
      </c>
    </row>
    <row r="1321" spans="2:4">
      <c r="B1321" s="459">
        <v>42954</v>
      </c>
      <c r="C1321" s="460">
        <v>263</v>
      </c>
      <c r="D1321" s="460">
        <v>2.63</v>
      </c>
    </row>
    <row r="1322" spans="2:4">
      <c r="B1322" s="459">
        <v>42951</v>
      </c>
      <c r="C1322" s="460">
        <v>262</v>
      </c>
      <c r="D1322" s="460">
        <v>2.62</v>
      </c>
    </row>
    <row r="1323" spans="2:4">
      <c r="B1323" s="459">
        <v>42950</v>
      </c>
      <c r="C1323" s="460">
        <v>264</v>
      </c>
      <c r="D1323" s="460">
        <v>2.64</v>
      </c>
    </row>
    <row r="1324" spans="2:4">
      <c r="B1324" s="459">
        <v>42949</v>
      </c>
      <c r="C1324" s="460">
        <v>268</v>
      </c>
      <c r="D1324" s="460">
        <v>2.68</v>
      </c>
    </row>
    <row r="1325" spans="2:4">
      <c r="B1325" s="459">
        <v>42948</v>
      </c>
      <c r="C1325" s="460">
        <v>267</v>
      </c>
      <c r="D1325" s="460">
        <v>2.67</v>
      </c>
    </row>
    <row r="1326" spans="2:4">
      <c r="B1326" s="459">
        <v>42947</v>
      </c>
      <c r="C1326" s="460">
        <v>268</v>
      </c>
      <c r="D1326" s="460">
        <v>2.68</v>
      </c>
    </row>
    <row r="1327" spans="2:4">
      <c r="B1327" s="459">
        <v>42944</v>
      </c>
      <c r="C1327" s="460">
        <v>271</v>
      </c>
      <c r="D1327" s="460">
        <v>2.71</v>
      </c>
    </row>
    <row r="1328" spans="2:4">
      <c r="B1328" s="459">
        <v>42943</v>
      </c>
      <c r="C1328" s="460">
        <v>268</v>
      </c>
      <c r="D1328" s="460">
        <v>2.68</v>
      </c>
    </row>
    <row r="1329" spans="2:4">
      <c r="B1329" s="459">
        <v>42942</v>
      </c>
      <c r="C1329" s="460">
        <v>269</v>
      </c>
      <c r="D1329" s="460">
        <v>2.69</v>
      </c>
    </row>
    <row r="1330" spans="2:4">
      <c r="B1330" s="459">
        <v>42941</v>
      </c>
      <c r="C1330" s="460">
        <v>272</v>
      </c>
      <c r="D1330" s="460">
        <v>2.72</v>
      </c>
    </row>
    <row r="1331" spans="2:4">
      <c r="B1331" s="459">
        <v>42940</v>
      </c>
      <c r="C1331" s="460">
        <v>270</v>
      </c>
      <c r="D1331" s="460">
        <v>2.7</v>
      </c>
    </row>
    <row r="1332" spans="2:4">
      <c r="B1332" s="459">
        <v>42937</v>
      </c>
      <c r="C1332" s="460">
        <v>264</v>
      </c>
      <c r="D1332" s="460">
        <v>2.64</v>
      </c>
    </row>
    <row r="1333" spans="2:4">
      <c r="B1333" s="459">
        <v>42936</v>
      </c>
      <c r="C1333" s="460">
        <v>266</v>
      </c>
      <c r="D1333" s="460">
        <v>2.66</v>
      </c>
    </row>
    <row r="1334" spans="2:4">
      <c r="B1334" s="459">
        <v>42935</v>
      </c>
      <c r="C1334" s="460">
        <v>271</v>
      </c>
      <c r="D1334" s="460">
        <v>2.71</v>
      </c>
    </row>
    <row r="1335" spans="2:4">
      <c r="B1335" s="459">
        <v>42934</v>
      </c>
      <c r="C1335" s="460">
        <v>273</v>
      </c>
      <c r="D1335" s="460">
        <v>2.73</v>
      </c>
    </row>
    <row r="1336" spans="2:4">
      <c r="B1336" s="459">
        <v>42933</v>
      </c>
      <c r="C1336" s="460">
        <v>273</v>
      </c>
      <c r="D1336" s="460">
        <v>2.73</v>
      </c>
    </row>
    <row r="1337" spans="2:4">
      <c r="B1337" s="459">
        <v>42930</v>
      </c>
      <c r="C1337" s="460">
        <v>274</v>
      </c>
      <c r="D1337" s="460">
        <v>2.74</v>
      </c>
    </row>
    <row r="1338" spans="2:4">
      <c r="B1338" s="459">
        <v>42929</v>
      </c>
      <c r="C1338" s="460">
        <v>277</v>
      </c>
      <c r="D1338" s="460">
        <v>2.77</v>
      </c>
    </row>
    <row r="1339" spans="2:4">
      <c r="B1339" s="459">
        <v>42928</v>
      </c>
      <c r="C1339" s="460">
        <v>277</v>
      </c>
      <c r="D1339" s="460">
        <v>2.77</v>
      </c>
    </row>
    <row r="1340" spans="2:4">
      <c r="B1340" s="459">
        <v>42927</v>
      </c>
      <c r="C1340" s="460">
        <v>282</v>
      </c>
      <c r="D1340" s="460">
        <v>2.82</v>
      </c>
    </row>
    <row r="1341" spans="2:4">
      <c r="B1341" s="459">
        <v>42926</v>
      </c>
      <c r="C1341" s="460">
        <v>286</v>
      </c>
      <c r="D1341" s="460">
        <v>2.86</v>
      </c>
    </row>
    <row r="1342" spans="2:4">
      <c r="B1342" s="459">
        <v>42923</v>
      </c>
      <c r="C1342" s="460">
        <v>293</v>
      </c>
      <c r="D1342" s="460">
        <v>2.93</v>
      </c>
    </row>
    <row r="1343" spans="2:4">
      <c r="B1343" s="459">
        <v>42922</v>
      </c>
      <c r="C1343" s="460">
        <v>297</v>
      </c>
      <c r="D1343" s="460">
        <v>2.97</v>
      </c>
    </row>
    <row r="1344" spans="2:4">
      <c r="B1344" s="459">
        <v>42921</v>
      </c>
      <c r="C1344" s="460">
        <v>291</v>
      </c>
      <c r="D1344" s="460">
        <v>2.91</v>
      </c>
    </row>
    <row r="1345" spans="2:4">
      <c r="B1345" s="459">
        <v>42919</v>
      </c>
      <c r="C1345" s="460">
        <v>286</v>
      </c>
      <c r="D1345" s="460">
        <v>2.86</v>
      </c>
    </row>
    <row r="1346" spans="2:4">
      <c r="B1346" s="459">
        <v>42916</v>
      </c>
      <c r="C1346" s="460">
        <v>289</v>
      </c>
      <c r="D1346" s="460">
        <v>2.89</v>
      </c>
    </row>
    <row r="1347" spans="2:4">
      <c r="B1347" s="459">
        <v>42915</v>
      </c>
      <c r="C1347" s="460">
        <v>294</v>
      </c>
      <c r="D1347" s="460">
        <v>2.94</v>
      </c>
    </row>
    <row r="1348" spans="2:4">
      <c r="B1348" s="459">
        <v>42914</v>
      </c>
      <c r="C1348" s="460">
        <v>290</v>
      </c>
      <c r="D1348" s="460">
        <v>2.9</v>
      </c>
    </row>
    <row r="1349" spans="2:4">
      <c r="B1349" s="459">
        <v>42913</v>
      </c>
      <c r="C1349" s="460">
        <v>298</v>
      </c>
      <c r="D1349" s="460">
        <v>2.98</v>
      </c>
    </row>
    <row r="1350" spans="2:4">
      <c r="B1350" s="459">
        <v>42912</v>
      </c>
      <c r="C1350" s="460">
        <v>290</v>
      </c>
      <c r="D1350" s="460">
        <v>2.9</v>
      </c>
    </row>
    <row r="1351" spans="2:4">
      <c r="B1351" s="459">
        <v>42909</v>
      </c>
      <c r="C1351" s="460">
        <v>294</v>
      </c>
      <c r="D1351" s="460">
        <v>2.94</v>
      </c>
    </row>
    <row r="1352" spans="2:4">
      <c r="B1352" s="459">
        <v>42908</v>
      </c>
      <c r="C1352" s="460">
        <v>298</v>
      </c>
      <c r="D1352" s="460">
        <v>2.98</v>
      </c>
    </row>
    <row r="1353" spans="2:4">
      <c r="B1353" s="459">
        <v>42907</v>
      </c>
      <c r="C1353" s="460">
        <v>302</v>
      </c>
      <c r="D1353" s="460">
        <v>3.02</v>
      </c>
    </row>
    <row r="1354" spans="2:4">
      <c r="B1354" s="459">
        <v>42906</v>
      </c>
      <c r="C1354" s="460">
        <v>299</v>
      </c>
      <c r="D1354" s="460">
        <v>2.99</v>
      </c>
    </row>
    <row r="1355" spans="2:4">
      <c r="B1355" s="459">
        <v>42905</v>
      </c>
      <c r="C1355" s="460">
        <v>289</v>
      </c>
      <c r="D1355" s="460">
        <v>2.89</v>
      </c>
    </row>
    <row r="1356" spans="2:4">
      <c r="B1356" s="459">
        <v>42902</v>
      </c>
      <c r="C1356" s="460">
        <v>286</v>
      </c>
      <c r="D1356" s="460">
        <v>2.86</v>
      </c>
    </row>
    <row r="1357" spans="2:4">
      <c r="B1357" s="459">
        <v>42901</v>
      </c>
      <c r="C1357" s="460">
        <v>286</v>
      </c>
      <c r="D1357" s="460">
        <v>2.86</v>
      </c>
    </row>
    <row r="1358" spans="2:4">
      <c r="B1358" s="459">
        <v>42900</v>
      </c>
      <c r="C1358" s="460">
        <v>281</v>
      </c>
      <c r="D1358" s="460">
        <v>2.81</v>
      </c>
    </row>
    <row r="1359" spans="2:4">
      <c r="B1359" s="459">
        <v>42899</v>
      </c>
      <c r="C1359" s="460">
        <v>282</v>
      </c>
      <c r="D1359" s="460">
        <v>2.82</v>
      </c>
    </row>
    <row r="1360" spans="2:4">
      <c r="B1360" s="459">
        <v>42898</v>
      </c>
      <c r="C1360" s="460">
        <v>286</v>
      </c>
      <c r="D1360" s="460">
        <v>2.86</v>
      </c>
    </row>
    <row r="1361" spans="2:4">
      <c r="B1361" s="459">
        <v>42895</v>
      </c>
      <c r="C1361" s="460">
        <v>285</v>
      </c>
      <c r="D1361" s="460">
        <v>2.85</v>
      </c>
    </row>
    <row r="1362" spans="2:4">
      <c r="B1362" s="459">
        <v>42894</v>
      </c>
      <c r="C1362" s="460">
        <v>285</v>
      </c>
      <c r="D1362" s="460">
        <v>2.85</v>
      </c>
    </row>
    <row r="1363" spans="2:4">
      <c r="B1363" s="459">
        <v>42893</v>
      </c>
      <c r="C1363" s="460">
        <v>288</v>
      </c>
      <c r="D1363" s="460">
        <v>2.88</v>
      </c>
    </row>
    <row r="1364" spans="2:4">
      <c r="B1364" s="459">
        <v>42892</v>
      </c>
      <c r="C1364" s="460">
        <v>285</v>
      </c>
      <c r="D1364" s="460">
        <v>2.85</v>
      </c>
    </row>
    <row r="1365" spans="2:4">
      <c r="B1365" s="459">
        <v>42891</v>
      </c>
      <c r="C1365" s="460">
        <v>283</v>
      </c>
      <c r="D1365" s="460">
        <v>2.83</v>
      </c>
    </row>
    <row r="1366" spans="2:4">
      <c r="B1366" s="459">
        <v>42888</v>
      </c>
      <c r="C1366" s="460">
        <v>283</v>
      </c>
      <c r="D1366" s="460">
        <v>2.83</v>
      </c>
    </row>
    <row r="1367" spans="2:4">
      <c r="B1367" s="459">
        <v>42887</v>
      </c>
      <c r="C1367" s="460">
        <v>284</v>
      </c>
      <c r="D1367" s="460">
        <v>2.84</v>
      </c>
    </row>
    <row r="1368" spans="2:4">
      <c r="B1368" s="459">
        <v>42886</v>
      </c>
      <c r="C1368" s="460">
        <v>284</v>
      </c>
      <c r="D1368" s="460">
        <v>2.84</v>
      </c>
    </row>
    <row r="1369" spans="2:4">
      <c r="B1369" s="459">
        <v>42885</v>
      </c>
      <c r="C1369" s="460">
        <v>284</v>
      </c>
      <c r="D1369" s="460">
        <v>2.84</v>
      </c>
    </row>
    <row r="1370" spans="2:4">
      <c r="B1370" s="459">
        <v>42884</v>
      </c>
      <c r="C1370" s="460">
        <v>286</v>
      </c>
      <c r="D1370" s="460">
        <v>2.86</v>
      </c>
    </row>
    <row r="1371" spans="2:4">
      <c r="B1371" s="459">
        <v>42881</v>
      </c>
      <c r="C1371" s="460">
        <v>283</v>
      </c>
      <c r="D1371" s="460">
        <v>2.83</v>
      </c>
    </row>
    <row r="1372" spans="2:4">
      <c r="B1372" s="459">
        <v>42880</v>
      </c>
      <c r="C1372" s="460">
        <v>286</v>
      </c>
      <c r="D1372" s="460">
        <v>2.86</v>
      </c>
    </row>
    <row r="1373" spans="2:4">
      <c r="B1373" s="459">
        <v>42879</v>
      </c>
      <c r="C1373" s="460">
        <v>281</v>
      </c>
      <c r="D1373" s="460">
        <v>2.81</v>
      </c>
    </row>
    <row r="1374" spans="2:4">
      <c r="B1374" s="459">
        <v>42878</v>
      </c>
      <c r="C1374" s="460">
        <v>280</v>
      </c>
      <c r="D1374" s="460">
        <v>2.8</v>
      </c>
    </row>
    <row r="1375" spans="2:4">
      <c r="B1375" s="459">
        <v>42877</v>
      </c>
      <c r="C1375" s="460">
        <v>288</v>
      </c>
      <c r="D1375" s="460">
        <v>2.88</v>
      </c>
    </row>
    <row r="1376" spans="2:4">
      <c r="B1376" s="459">
        <v>42874</v>
      </c>
      <c r="C1376" s="460">
        <v>282</v>
      </c>
      <c r="D1376" s="460">
        <v>2.82</v>
      </c>
    </row>
    <row r="1377" spans="2:4">
      <c r="B1377" s="459">
        <v>42873</v>
      </c>
      <c r="C1377" s="460">
        <v>300</v>
      </c>
      <c r="D1377" s="460">
        <v>3</v>
      </c>
    </row>
    <row r="1378" spans="2:4">
      <c r="B1378" s="459">
        <v>42872</v>
      </c>
      <c r="C1378" s="460">
        <v>258</v>
      </c>
      <c r="D1378" s="460">
        <v>2.58</v>
      </c>
    </row>
    <row r="1379" spans="2:4">
      <c r="B1379" s="459">
        <v>42871</v>
      </c>
      <c r="C1379" s="460">
        <v>250</v>
      </c>
      <c r="D1379" s="460">
        <v>2.5</v>
      </c>
    </row>
    <row r="1380" spans="2:4">
      <c r="B1380" s="459">
        <v>42870</v>
      </c>
      <c r="C1380" s="460">
        <v>251</v>
      </c>
      <c r="D1380" s="460">
        <v>2.5099999999999998</v>
      </c>
    </row>
    <row r="1381" spans="2:4">
      <c r="B1381" s="459">
        <v>42867</v>
      </c>
      <c r="C1381" s="460">
        <v>255</v>
      </c>
      <c r="D1381" s="460">
        <v>2.5499999999999998</v>
      </c>
    </row>
    <row r="1382" spans="2:4">
      <c r="B1382" s="459">
        <v>42866</v>
      </c>
      <c r="C1382" s="460">
        <v>255</v>
      </c>
      <c r="D1382" s="460">
        <v>2.5499999999999998</v>
      </c>
    </row>
    <row r="1383" spans="2:4">
      <c r="B1383" s="459">
        <v>42865</v>
      </c>
      <c r="C1383" s="460">
        <v>257</v>
      </c>
      <c r="D1383" s="460">
        <v>2.57</v>
      </c>
    </row>
    <row r="1384" spans="2:4">
      <c r="B1384" s="459">
        <v>42864</v>
      </c>
      <c r="C1384" s="460">
        <v>264</v>
      </c>
      <c r="D1384" s="460">
        <v>2.64</v>
      </c>
    </row>
    <row r="1385" spans="2:4">
      <c r="B1385" s="459">
        <v>42863</v>
      </c>
      <c r="C1385" s="460">
        <v>262</v>
      </c>
      <c r="D1385" s="460">
        <v>2.62</v>
      </c>
    </row>
    <row r="1386" spans="2:4">
      <c r="B1386" s="459">
        <v>42860</v>
      </c>
      <c r="C1386" s="460">
        <v>262</v>
      </c>
      <c r="D1386" s="460">
        <v>2.62</v>
      </c>
    </row>
    <row r="1387" spans="2:4">
      <c r="B1387" s="459">
        <v>42859</v>
      </c>
      <c r="C1387" s="460">
        <v>264</v>
      </c>
      <c r="D1387" s="460">
        <v>2.64</v>
      </c>
    </row>
    <row r="1388" spans="2:4">
      <c r="B1388" s="459">
        <v>42858</v>
      </c>
      <c r="C1388" s="460">
        <v>256</v>
      </c>
      <c r="D1388" s="460">
        <v>2.56</v>
      </c>
    </row>
    <row r="1389" spans="2:4">
      <c r="B1389" s="459">
        <v>42857</v>
      </c>
      <c r="C1389" s="460">
        <v>258</v>
      </c>
      <c r="D1389" s="460">
        <v>2.58</v>
      </c>
    </row>
    <row r="1390" spans="2:4">
      <c r="B1390" s="459">
        <v>42856</v>
      </c>
      <c r="C1390" s="460">
        <v>260</v>
      </c>
      <c r="D1390" s="460">
        <v>2.6</v>
      </c>
    </row>
    <row r="1391" spans="2:4">
      <c r="B1391" s="459">
        <v>42853</v>
      </c>
      <c r="C1391" s="460">
        <v>263</v>
      </c>
      <c r="D1391" s="460">
        <v>2.63</v>
      </c>
    </row>
    <row r="1392" spans="2:4">
      <c r="B1392" s="459">
        <v>42852</v>
      </c>
      <c r="C1392" s="460">
        <v>264</v>
      </c>
      <c r="D1392" s="460">
        <v>2.64</v>
      </c>
    </row>
    <row r="1393" spans="2:4">
      <c r="B1393" s="459">
        <v>42851</v>
      </c>
      <c r="C1393" s="460">
        <v>268</v>
      </c>
      <c r="D1393" s="460">
        <v>2.68</v>
      </c>
    </row>
    <row r="1394" spans="2:4">
      <c r="B1394" s="459">
        <v>42850</v>
      </c>
      <c r="C1394" s="460">
        <v>263</v>
      </c>
      <c r="D1394" s="460">
        <v>2.63</v>
      </c>
    </row>
    <row r="1395" spans="2:4">
      <c r="B1395" s="459">
        <v>42849</v>
      </c>
      <c r="C1395" s="460">
        <v>263</v>
      </c>
      <c r="D1395" s="460">
        <v>2.63</v>
      </c>
    </row>
    <row r="1396" spans="2:4">
      <c r="B1396" s="459">
        <v>42846</v>
      </c>
      <c r="C1396" s="460">
        <v>272</v>
      </c>
      <c r="D1396" s="460">
        <v>2.72</v>
      </c>
    </row>
    <row r="1397" spans="2:4">
      <c r="B1397" s="459">
        <v>42845</v>
      </c>
      <c r="C1397" s="460">
        <v>275</v>
      </c>
      <c r="D1397" s="460">
        <v>2.75</v>
      </c>
    </row>
    <row r="1398" spans="2:4">
      <c r="B1398" s="459">
        <v>42844</v>
      </c>
      <c r="C1398" s="460">
        <v>273</v>
      </c>
      <c r="D1398" s="460">
        <v>2.73</v>
      </c>
    </row>
    <row r="1399" spans="2:4">
      <c r="B1399" s="459">
        <v>42843</v>
      </c>
      <c r="C1399" s="460">
        <v>275</v>
      </c>
      <c r="D1399" s="460">
        <v>2.75</v>
      </c>
    </row>
    <row r="1400" spans="2:4">
      <c r="B1400" s="459">
        <v>42842</v>
      </c>
      <c r="C1400" s="460">
        <v>270</v>
      </c>
      <c r="D1400" s="460">
        <v>2.7</v>
      </c>
    </row>
    <row r="1401" spans="2:4">
      <c r="B1401" s="459">
        <v>42838</v>
      </c>
      <c r="C1401" s="460">
        <v>271</v>
      </c>
      <c r="D1401" s="460">
        <v>2.71</v>
      </c>
    </row>
    <row r="1402" spans="2:4">
      <c r="B1402" s="459">
        <v>42837</v>
      </c>
      <c r="C1402" s="460">
        <v>271</v>
      </c>
      <c r="D1402" s="460">
        <v>2.71</v>
      </c>
    </row>
    <row r="1403" spans="2:4">
      <c r="B1403" s="459">
        <v>42836</v>
      </c>
      <c r="C1403" s="460">
        <v>272</v>
      </c>
      <c r="D1403" s="460">
        <v>2.72</v>
      </c>
    </row>
    <row r="1404" spans="2:4">
      <c r="B1404" s="459">
        <v>42835</v>
      </c>
      <c r="C1404" s="460">
        <v>267</v>
      </c>
      <c r="D1404" s="460">
        <v>2.67</v>
      </c>
    </row>
    <row r="1405" spans="2:4">
      <c r="B1405" s="459">
        <v>42832</v>
      </c>
      <c r="C1405" s="460">
        <v>271</v>
      </c>
      <c r="D1405" s="460">
        <v>2.71</v>
      </c>
    </row>
    <row r="1406" spans="2:4">
      <c r="B1406" s="459">
        <v>42831</v>
      </c>
      <c r="C1406" s="460">
        <v>269</v>
      </c>
      <c r="D1406" s="460">
        <v>2.69</v>
      </c>
    </row>
    <row r="1407" spans="2:4">
      <c r="B1407" s="459">
        <v>42830</v>
      </c>
      <c r="C1407" s="460">
        <v>263</v>
      </c>
      <c r="D1407" s="460">
        <v>2.63</v>
      </c>
    </row>
    <row r="1408" spans="2:4">
      <c r="B1408" s="459">
        <v>42829</v>
      </c>
      <c r="C1408" s="460">
        <v>265</v>
      </c>
      <c r="D1408" s="460">
        <v>2.65</v>
      </c>
    </row>
    <row r="1409" spans="2:4">
      <c r="B1409" s="459">
        <v>42828</v>
      </c>
      <c r="C1409" s="460">
        <v>270</v>
      </c>
      <c r="D1409" s="460">
        <v>2.7</v>
      </c>
    </row>
    <row r="1410" spans="2:4">
      <c r="B1410" s="459">
        <v>42825</v>
      </c>
      <c r="C1410" s="460">
        <v>270</v>
      </c>
      <c r="D1410" s="460">
        <v>2.7</v>
      </c>
    </row>
    <row r="1411" spans="2:4">
      <c r="B1411" s="459">
        <v>42824</v>
      </c>
      <c r="C1411" s="460">
        <v>274</v>
      </c>
      <c r="D1411" s="460">
        <v>2.74</v>
      </c>
    </row>
    <row r="1412" spans="2:4">
      <c r="B1412" s="459">
        <v>42823</v>
      </c>
      <c r="C1412" s="460">
        <v>275</v>
      </c>
      <c r="D1412" s="460">
        <v>2.75</v>
      </c>
    </row>
    <row r="1413" spans="2:4">
      <c r="B1413" s="459">
        <v>42822</v>
      </c>
      <c r="C1413" s="460">
        <v>278</v>
      </c>
      <c r="D1413" s="460">
        <v>2.78</v>
      </c>
    </row>
    <row r="1414" spans="2:4">
      <c r="B1414" s="459">
        <v>42821</v>
      </c>
      <c r="C1414" s="460">
        <v>279</v>
      </c>
      <c r="D1414" s="460">
        <v>2.79</v>
      </c>
    </row>
    <row r="1415" spans="2:4">
      <c r="B1415" s="459">
        <v>42818</v>
      </c>
      <c r="C1415" s="460">
        <v>278</v>
      </c>
      <c r="D1415" s="460">
        <v>2.78</v>
      </c>
    </row>
    <row r="1416" spans="2:4">
      <c r="B1416" s="459">
        <v>42817</v>
      </c>
      <c r="C1416" s="460">
        <v>280</v>
      </c>
      <c r="D1416" s="460">
        <v>2.8</v>
      </c>
    </row>
    <row r="1417" spans="2:4">
      <c r="B1417" s="459">
        <v>42816</v>
      </c>
      <c r="C1417" s="460">
        <v>280</v>
      </c>
      <c r="D1417" s="460">
        <v>2.8</v>
      </c>
    </row>
    <row r="1418" spans="2:4">
      <c r="B1418" s="459">
        <v>42815</v>
      </c>
      <c r="C1418" s="460">
        <v>277</v>
      </c>
      <c r="D1418" s="460">
        <v>2.77</v>
      </c>
    </row>
    <row r="1419" spans="2:4">
      <c r="B1419" s="459">
        <v>42814</v>
      </c>
      <c r="C1419" s="460">
        <v>269</v>
      </c>
      <c r="D1419" s="460">
        <v>2.69</v>
      </c>
    </row>
    <row r="1420" spans="2:4">
      <c r="B1420" s="459">
        <v>42811</v>
      </c>
      <c r="C1420" s="460">
        <v>272</v>
      </c>
      <c r="D1420" s="460">
        <v>2.72</v>
      </c>
    </row>
    <row r="1421" spans="2:4">
      <c r="B1421" s="459">
        <v>42810</v>
      </c>
      <c r="C1421" s="460">
        <v>274</v>
      </c>
      <c r="D1421" s="460">
        <v>2.74</v>
      </c>
    </row>
    <row r="1422" spans="2:4">
      <c r="B1422" s="459">
        <v>42809</v>
      </c>
      <c r="C1422" s="460">
        <v>282</v>
      </c>
      <c r="D1422" s="460">
        <v>2.82</v>
      </c>
    </row>
    <row r="1423" spans="2:4">
      <c r="B1423" s="459">
        <v>42808</v>
      </c>
      <c r="C1423" s="460">
        <v>291</v>
      </c>
      <c r="D1423" s="460">
        <v>2.91</v>
      </c>
    </row>
    <row r="1424" spans="2:4">
      <c r="B1424" s="459">
        <v>42807</v>
      </c>
      <c r="C1424" s="460">
        <v>286</v>
      </c>
      <c r="D1424" s="460">
        <v>2.86</v>
      </c>
    </row>
    <row r="1425" spans="2:4">
      <c r="B1425" s="459">
        <v>42804</v>
      </c>
      <c r="C1425" s="460">
        <v>280</v>
      </c>
      <c r="D1425" s="460">
        <v>2.8</v>
      </c>
    </row>
    <row r="1426" spans="2:4">
      <c r="B1426" s="459">
        <v>42803</v>
      </c>
      <c r="C1426" s="460">
        <v>290</v>
      </c>
      <c r="D1426" s="460">
        <v>2.9</v>
      </c>
    </row>
    <row r="1427" spans="2:4">
      <c r="B1427" s="459">
        <v>42802</v>
      </c>
      <c r="C1427" s="460">
        <v>287</v>
      </c>
      <c r="D1427" s="460">
        <v>2.87</v>
      </c>
    </row>
    <row r="1428" spans="2:4">
      <c r="B1428" s="459">
        <v>42801</v>
      </c>
      <c r="C1428" s="460">
        <v>274</v>
      </c>
      <c r="D1428" s="460">
        <v>2.74</v>
      </c>
    </row>
    <row r="1429" spans="2:4">
      <c r="B1429" s="459">
        <v>42800</v>
      </c>
      <c r="C1429" s="460">
        <v>272</v>
      </c>
      <c r="D1429" s="460">
        <v>2.72</v>
      </c>
    </row>
    <row r="1430" spans="2:4">
      <c r="B1430" s="459">
        <v>42797</v>
      </c>
      <c r="C1430" s="460">
        <v>273</v>
      </c>
      <c r="D1430" s="460">
        <v>2.73</v>
      </c>
    </row>
    <row r="1431" spans="2:4">
      <c r="B1431" s="459">
        <v>42796</v>
      </c>
      <c r="C1431" s="460">
        <v>280</v>
      </c>
      <c r="D1431" s="460">
        <v>2.8</v>
      </c>
    </row>
    <row r="1432" spans="2:4">
      <c r="B1432" s="459">
        <v>42795</v>
      </c>
      <c r="C1432" s="460">
        <v>275</v>
      </c>
      <c r="D1432" s="460">
        <v>2.75</v>
      </c>
    </row>
    <row r="1433" spans="2:4">
      <c r="B1433" s="459">
        <v>42794</v>
      </c>
      <c r="C1433" s="460">
        <v>286</v>
      </c>
      <c r="D1433" s="460">
        <v>2.86</v>
      </c>
    </row>
    <row r="1434" spans="2:4">
      <c r="B1434" s="459">
        <v>42793</v>
      </c>
      <c r="C1434" s="460">
        <v>277</v>
      </c>
      <c r="D1434" s="460">
        <v>2.77</v>
      </c>
    </row>
    <row r="1435" spans="2:4">
      <c r="B1435" s="459">
        <v>42790</v>
      </c>
      <c r="C1435" s="460">
        <v>277</v>
      </c>
      <c r="D1435" s="460">
        <v>2.77</v>
      </c>
    </row>
    <row r="1436" spans="2:4">
      <c r="B1436" s="459">
        <v>42789</v>
      </c>
      <c r="C1436" s="460">
        <v>272</v>
      </c>
      <c r="D1436" s="460">
        <v>2.72</v>
      </c>
    </row>
    <row r="1437" spans="2:4">
      <c r="B1437" s="459">
        <v>42788</v>
      </c>
      <c r="C1437" s="460">
        <v>277</v>
      </c>
      <c r="D1437" s="460">
        <v>2.77</v>
      </c>
    </row>
    <row r="1438" spans="2:4">
      <c r="B1438" s="459">
        <v>42787</v>
      </c>
      <c r="C1438" s="460">
        <v>279</v>
      </c>
      <c r="D1438" s="460">
        <v>2.79</v>
      </c>
    </row>
    <row r="1439" spans="2:4">
      <c r="B1439" s="459">
        <v>42786</v>
      </c>
      <c r="C1439" s="460">
        <v>282</v>
      </c>
      <c r="D1439" s="460">
        <v>2.82</v>
      </c>
    </row>
    <row r="1440" spans="2:4">
      <c r="B1440" s="459">
        <v>42783</v>
      </c>
      <c r="C1440" s="460">
        <v>282</v>
      </c>
      <c r="D1440" s="460">
        <v>2.82</v>
      </c>
    </row>
    <row r="1441" spans="2:4">
      <c r="B1441" s="459">
        <v>42782</v>
      </c>
      <c r="C1441" s="460">
        <v>280</v>
      </c>
      <c r="D1441" s="460">
        <v>2.8</v>
      </c>
    </row>
    <row r="1442" spans="2:4">
      <c r="B1442" s="459">
        <v>42781</v>
      </c>
      <c r="C1442" s="460">
        <v>271</v>
      </c>
      <c r="D1442" s="460">
        <v>2.71</v>
      </c>
    </row>
    <row r="1443" spans="2:4">
      <c r="B1443" s="459">
        <v>42780</v>
      </c>
      <c r="C1443" s="460">
        <v>266</v>
      </c>
      <c r="D1443" s="460">
        <v>2.66</v>
      </c>
    </row>
    <row r="1444" spans="2:4">
      <c r="B1444" s="459">
        <v>42779</v>
      </c>
      <c r="C1444" s="460">
        <v>268</v>
      </c>
      <c r="D1444" s="460">
        <v>2.68</v>
      </c>
    </row>
    <row r="1445" spans="2:4">
      <c r="B1445" s="459">
        <v>42776</v>
      </c>
      <c r="C1445" s="460">
        <v>272</v>
      </c>
      <c r="D1445" s="460">
        <v>2.72</v>
      </c>
    </row>
    <row r="1446" spans="2:4">
      <c r="B1446" s="459">
        <v>42775</v>
      </c>
      <c r="C1446" s="460">
        <v>280</v>
      </c>
      <c r="D1446" s="460">
        <v>2.8</v>
      </c>
    </row>
    <row r="1447" spans="2:4">
      <c r="B1447" s="459">
        <v>42774</v>
      </c>
      <c r="C1447" s="460">
        <v>284</v>
      </c>
      <c r="D1447" s="460">
        <v>2.84</v>
      </c>
    </row>
    <row r="1448" spans="2:4">
      <c r="B1448" s="459">
        <v>42773</v>
      </c>
      <c r="C1448" s="460">
        <v>287</v>
      </c>
      <c r="D1448" s="460">
        <v>2.87</v>
      </c>
    </row>
    <row r="1449" spans="2:4">
      <c r="B1449" s="459">
        <v>42772</v>
      </c>
      <c r="C1449" s="460">
        <v>277</v>
      </c>
      <c r="D1449" s="460">
        <v>2.77</v>
      </c>
    </row>
    <row r="1450" spans="2:4">
      <c r="B1450" s="459">
        <v>42769</v>
      </c>
      <c r="C1450" s="460">
        <v>276</v>
      </c>
      <c r="D1450" s="460">
        <v>2.76</v>
      </c>
    </row>
    <row r="1451" spans="2:4">
      <c r="B1451" s="459">
        <v>42768</v>
      </c>
      <c r="C1451" s="460">
        <v>281</v>
      </c>
      <c r="D1451" s="460">
        <v>2.81</v>
      </c>
    </row>
    <row r="1452" spans="2:4">
      <c r="B1452" s="459">
        <v>42767</v>
      </c>
      <c r="C1452" s="460">
        <v>285</v>
      </c>
      <c r="D1452" s="460">
        <v>2.85</v>
      </c>
    </row>
    <row r="1453" spans="2:4">
      <c r="B1453" s="459">
        <v>42766</v>
      </c>
      <c r="C1453" s="460">
        <v>289</v>
      </c>
      <c r="D1453" s="460">
        <v>2.89</v>
      </c>
    </row>
    <row r="1454" spans="2:4">
      <c r="B1454" s="459">
        <v>42765</v>
      </c>
      <c r="C1454" s="460">
        <v>291</v>
      </c>
      <c r="D1454" s="460">
        <v>2.91</v>
      </c>
    </row>
    <row r="1455" spans="2:4">
      <c r="B1455" s="459">
        <v>42762</v>
      </c>
      <c r="C1455" s="460">
        <v>284</v>
      </c>
      <c r="D1455" s="460">
        <v>2.84</v>
      </c>
    </row>
    <row r="1456" spans="2:4">
      <c r="B1456" s="459">
        <v>42761</v>
      </c>
      <c r="C1456" s="460">
        <v>296</v>
      </c>
      <c r="D1456" s="460">
        <v>2.96</v>
      </c>
    </row>
    <row r="1457" spans="2:4">
      <c r="B1457" s="459">
        <v>42760</v>
      </c>
      <c r="C1457" s="460">
        <v>296</v>
      </c>
      <c r="D1457" s="460">
        <v>2.96</v>
      </c>
    </row>
    <row r="1458" spans="2:4">
      <c r="B1458" s="459">
        <v>42759</v>
      </c>
      <c r="C1458" s="460">
        <v>293</v>
      </c>
      <c r="D1458" s="460">
        <v>2.93</v>
      </c>
    </row>
    <row r="1459" spans="2:4">
      <c r="B1459" s="459">
        <v>42758</v>
      </c>
      <c r="C1459" s="460">
        <v>295</v>
      </c>
      <c r="D1459" s="460">
        <v>2.95</v>
      </c>
    </row>
    <row r="1460" spans="2:4">
      <c r="B1460" s="459">
        <v>42755</v>
      </c>
      <c r="C1460" s="460">
        <v>294</v>
      </c>
      <c r="D1460" s="460">
        <v>2.94</v>
      </c>
    </row>
    <row r="1461" spans="2:4">
      <c r="B1461" s="459">
        <v>42754</v>
      </c>
      <c r="C1461" s="460">
        <v>296</v>
      </c>
      <c r="D1461" s="460">
        <v>2.96</v>
      </c>
    </row>
    <row r="1462" spans="2:4">
      <c r="B1462" s="459">
        <v>42753</v>
      </c>
      <c r="C1462" s="460">
        <v>291</v>
      </c>
      <c r="D1462" s="460">
        <v>2.91</v>
      </c>
    </row>
    <row r="1463" spans="2:4">
      <c r="B1463" s="459">
        <v>42752</v>
      </c>
      <c r="C1463" s="460">
        <v>282</v>
      </c>
      <c r="D1463" s="460">
        <v>2.82</v>
      </c>
    </row>
    <row r="1464" spans="2:4">
      <c r="B1464" s="459">
        <v>42751</v>
      </c>
      <c r="C1464" s="460">
        <v>288</v>
      </c>
      <c r="D1464" s="460">
        <v>2.88</v>
      </c>
    </row>
    <row r="1465" spans="2:4">
      <c r="B1465" s="459">
        <v>42748</v>
      </c>
      <c r="C1465" s="460">
        <v>288</v>
      </c>
      <c r="D1465" s="460">
        <v>2.88</v>
      </c>
    </row>
    <row r="1466" spans="2:4">
      <c r="B1466" s="459">
        <v>42747</v>
      </c>
      <c r="C1466" s="460">
        <v>298</v>
      </c>
      <c r="D1466" s="460">
        <v>2.98</v>
      </c>
    </row>
    <row r="1467" spans="2:4">
      <c r="B1467" s="459">
        <v>42746</v>
      </c>
      <c r="C1467" s="460">
        <v>305</v>
      </c>
      <c r="D1467" s="460">
        <v>3.05</v>
      </c>
    </row>
    <row r="1468" spans="2:4">
      <c r="B1468" s="459">
        <v>42745</v>
      </c>
      <c r="C1468" s="460">
        <v>305</v>
      </c>
      <c r="D1468" s="460">
        <v>3.05</v>
      </c>
    </row>
    <row r="1469" spans="2:4">
      <c r="B1469" s="459">
        <v>42744</v>
      </c>
      <c r="C1469" s="460">
        <v>302</v>
      </c>
      <c r="D1469" s="460">
        <v>3.02</v>
      </c>
    </row>
    <row r="1470" spans="2:4">
      <c r="B1470" s="459">
        <v>42741</v>
      </c>
      <c r="C1470" s="460">
        <v>301</v>
      </c>
      <c r="D1470" s="460">
        <v>3.01</v>
      </c>
    </row>
    <row r="1471" spans="2:4">
      <c r="B1471" s="459">
        <v>42740</v>
      </c>
      <c r="C1471" s="460">
        <v>302</v>
      </c>
      <c r="D1471" s="460">
        <v>3.02</v>
      </c>
    </row>
    <row r="1472" spans="2:4">
      <c r="B1472" s="459">
        <v>42739</v>
      </c>
      <c r="C1472" s="460">
        <v>311</v>
      </c>
      <c r="D1472" s="460">
        <v>3.11</v>
      </c>
    </row>
    <row r="1473" spans="2:4">
      <c r="B1473" s="459">
        <v>42738</v>
      </c>
      <c r="C1473" s="460">
        <v>325</v>
      </c>
      <c r="D1473" s="460">
        <v>3.25</v>
      </c>
    </row>
    <row r="1474" spans="2:4">
      <c r="B1474" s="459">
        <v>42737</v>
      </c>
      <c r="C1474" s="460">
        <v>328</v>
      </c>
      <c r="D1474" s="460">
        <v>3.28</v>
      </c>
    </row>
    <row r="1475" spans="2:4">
      <c r="B1475" s="459">
        <v>42734</v>
      </c>
      <c r="C1475" s="460">
        <v>328</v>
      </c>
      <c r="D1475" s="460">
        <v>3.28</v>
      </c>
    </row>
    <row r="1476" spans="2:4">
      <c r="B1476" s="459">
        <v>42733</v>
      </c>
      <c r="C1476" s="460">
        <v>325</v>
      </c>
      <c r="D1476" s="460">
        <v>3.25</v>
      </c>
    </row>
    <row r="1477" spans="2:4">
      <c r="B1477" s="459">
        <v>42732</v>
      </c>
      <c r="C1477" s="460">
        <v>325</v>
      </c>
      <c r="D1477" s="460">
        <v>3.25</v>
      </c>
    </row>
    <row r="1478" spans="2:4">
      <c r="B1478" s="459">
        <v>42731</v>
      </c>
      <c r="C1478" s="460">
        <v>322</v>
      </c>
      <c r="D1478" s="460">
        <v>3.22</v>
      </c>
    </row>
    <row r="1479" spans="2:4">
      <c r="B1479" s="459">
        <v>42730</v>
      </c>
      <c r="C1479" s="460">
        <v>325</v>
      </c>
      <c r="D1479" s="460">
        <v>3.25</v>
      </c>
    </row>
    <row r="1480" spans="2:4">
      <c r="B1480" s="459">
        <v>42727</v>
      </c>
      <c r="C1480" s="460">
        <v>325</v>
      </c>
      <c r="D1480" s="460">
        <v>3.25</v>
      </c>
    </row>
    <row r="1481" spans="2:4">
      <c r="B1481" s="459">
        <v>42726</v>
      </c>
      <c r="C1481" s="460">
        <v>326</v>
      </c>
      <c r="D1481" s="460">
        <v>3.26</v>
      </c>
    </row>
    <row r="1482" spans="2:4">
      <c r="B1482" s="459">
        <v>42725</v>
      </c>
      <c r="C1482" s="460">
        <v>323</v>
      </c>
      <c r="D1482" s="460">
        <v>3.23</v>
      </c>
    </row>
    <row r="1483" spans="2:4">
      <c r="B1483" s="459">
        <v>42724</v>
      </c>
      <c r="C1483" s="460">
        <v>324</v>
      </c>
      <c r="D1483" s="460">
        <v>3.24</v>
      </c>
    </row>
    <row r="1484" spans="2:4">
      <c r="B1484" s="459">
        <v>42723</v>
      </c>
      <c r="C1484" s="460">
        <v>327</v>
      </c>
      <c r="D1484" s="460">
        <v>3.27</v>
      </c>
    </row>
    <row r="1485" spans="2:4">
      <c r="B1485" s="459">
        <v>42720</v>
      </c>
      <c r="C1485" s="460">
        <v>328</v>
      </c>
      <c r="D1485" s="460">
        <v>3.28</v>
      </c>
    </row>
    <row r="1486" spans="2:4">
      <c r="B1486" s="459">
        <v>42719</v>
      </c>
      <c r="C1486" s="460">
        <v>332</v>
      </c>
      <c r="D1486" s="460">
        <v>3.32</v>
      </c>
    </row>
    <row r="1487" spans="2:4">
      <c r="B1487" s="459">
        <v>42718</v>
      </c>
      <c r="C1487" s="460">
        <v>332</v>
      </c>
      <c r="D1487" s="460">
        <v>3.32</v>
      </c>
    </row>
    <row r="1488" spans="2:4">
      <c r="B1488" s="459">
        <v>42717</v>
      </c>
      <c r="C1488" s="460">
        <v>324</v>
      </c>
      <c r="D1488" s="460">
        <v>3.24</v>
      </c>
    </row>
    <row r="1489" spans="2:4">
      <c r="B1489" s="459">
        <v>42716</v>
      </c>
      <c r="C1489" s="460">
        <v>330</v>
      </c>
      <c r="D1489" s="460">
        <v>3.3</v>
      </c>
    </row>
    <row r="1490" spans="2:4">
      <c r="B1490" s="459">
        <v>42713</v>
      </c>
      <c r="C1490" s="460">
        <v>328</v>
      </c>
      <c r="D1490" s="460">
        <v>3.28</v>
      </c>
    </row>
    <row r="1491" spans="2:4">
      <c r="B1491" s="459">
        <v>42712</v>
      </c>
      <c r="C1491" s="460">
        <v>334</v>
      </c>
      <c r="D1491" s="460">
        <v>3.34</v>
      </c>
    </row>
    <row r="1492" spans="2:4">
      <c r="B1492" s="459">
        <v>42711</v>
      </c>
      <c r="C1492" s="460">
        <v>336</v>
      </c>
      <c r="D1492" s="460">
        <v>3.36</v>
      </c>
    </row>
    <row r="1493" spans="2:4">
      <c r="B1493" s="459">
        <v>42710</v>
      </c>
      <c r="C1493" s="460">
        <v>341</v>
      </c>
      <c r="D1493" s="460">
        <v>3.41</v>
      </c>
    </row>
    <row r="1494" spans="2:4">
      <c r="B1494" s="459">
        <v>42709</v>
      </c>
      <c r="C1494" s="460">
        <v>342</v>
      </c>
      <c r="D1494" s="460">
        <v>3.42</v>
      </c>
    </row>
    <row r="1495" spans="2:4">
      <c r="B1495" s="459">
        <v>42706</v>
      </c>
      <c r="C1495" s="460">
        <v>350</v>
      </c>
      <c r="D1495" s="460">
        <v>3.5</v>
      </c>
    </row>
    <row r="1496" spans="2:4">
      <c r="B1496" s="459">
        <v>42705</v>
      </c>
      <c r="C1496" s="460">
        <v>348</v>
      </c>
      <c r="D1496" s="460">
        <v>3.48</v>
      </c>
    </row>
    <row r="1497" spans="2:4">
      <c r="B1497" s="459">
        <v>42704</v>
      </c>
      <c r="C1497" s="460">
        <v>337</v>
      </c>
      <c r="D1497" s="460">
        <v>3.37</v>
      </c>
    </row>
    <row r="1498" spans="2:4">
      <c r="B1498" s="459">
        <v>42703</v>
      </c>
      <c r="C1498" s="460">
        <v>337</v>
      </c>
      <c r="D1498" s="460">
        <v>3.37</v>
      </c>
    </row>
    <row r="1499" spans="2:4">
      <c r="B1499" s="459">
        <v>42702</v>
      </c>
      <c r="C1499" s="460">
        <v>334</v>
      </c>
      <c r="D1499" s="460">
        <v>3.34</v>
      </c>
    </row>
    <row r="1500" spans="2:4">
      <c r="B1500" s="459">
        <v>42699</v>
      </c>
      <c r="C1500" s="460">
        <v>337</v>
      </c>
      <c r="D1500" s="460">
        <v>3.37</v>
      </c>
    </row>
    <row r="1501" spans="2:4">
      <c r="B1501" s="459">
        <v>42698</v>
      </c>
      <c r="C1501" s="460">
        <v>336</v>
      </c>
      <c r="D1501" s="460">
        <v>3.36</v>
      </c>
    </row>
    <row r="1502" spans="2:4">
      <c r="B1502" s="459">
        <v>42697</v>
      </c>
      <c r="C1502" s="460">
        <v>336</v>
      </c>
      <c r="D1502" s="460">
        <v>3.36</v>
      </c>
    </row>
    <row r="1503" spans="2:4">
      <c r="B1503" s="459">
        <v>42696</v>
      </c>
      <c r="C1503" s="460">
        <v>332</v>
      </c>
      <c r="D1503" s="460">
        <v>3.32</v>
      </c>
    </row>
    <row r="1504" spans="2:4">
      <c r="B1504" s="459">
        <v>42695</v>
      </c>
      <c r="C1504" s="460">
        <v>333</v>
      </c>
      <c r="D1504" s="460">
        <v>3.33</v>
      </c>
    </row>
    <row r="1505" spans="2:4">
      <c r="B1505" s="459">
        <v>42692</v>
      </c>
      <c r="C1505" s="460">
        <v>334</v>
      </c>
      <c r="D1505" s="460">
        <v>3.34</v>
      </c>
    </row>
    <row r="1506" spans="2:4">
      <c r="B1506" s="459">
        <v>42691</v>
      </c>
      <c r="C1506" s="460">
        <v>331</v>
      </c>
      <c r="D1506" s="460">
        <v>3.31</v>
      </c>
    </row>
    <row r="1507" spans="2:4">
      <c r="B1507" s="459">
        <v>42690</v>
      </c>
      <c r="C1507" s="460">
        <v>329</v>
      </c>
      <c r="D1507" s="460">
        <v>3.29</v>
      </c>
    </row>
    <row r="1508" spans="2:4">
      <c r="B1508" s="459">
        <v>42689</v>
      </c>
      <c r="C1508" s="460">
        <v>330</v>
      </c>
      <c r="D1508" s="460">
        <v>3.3</v>
      </c>
    </row>
    <row r="1509" spans="2:4">
      <c r="B1509" s="459">
        <v>42688</v>
      </c>
      <c r="C1509" s="460">
        <v>357</v>
      </c>
      <c r="D1509" s="460">
        <v>3.57</v>
      </c>
    </row>
    <row r="1510" spans="2:4">
      <c r="B1510" s="459">
        <v>42685</v>
      </c>
      <c r="C1510" s="460">
        <v>341</v>
      </c>
      <c r="D1510" s="460">
        <v>3.41</v>
      </c>
    </row>
    <row r="1511" spans="2:4">
      <c r="B1511" s="459">
        <v>42684</v>
      </c>
      <c r="C1511" s="460">
        <v>341</v>
      </c>
      <c r="D1511" s="460">
        <v>3.41</v>
      </c>
    </row>
    <row r="1512" spans="2:4">
      <c r="B1512" s="459">
        <v>42683</v>
      </c>
      <c r="C1512" s="460">
        <v>306</v>
      </c>
      <c r="D1512" s="460">
        <v>3.06</v>
      </c>
    </row>
    <row r="1513" spans="2:4">
      <c r="B1513" s="459">
        <v>42682</v>
      </c>
      <c r="C1513" s="460">
        <v>303</v>
      </c>
      <c r="D1513" s="460">
        <v>3.03</v>
      </c>
    </row>
    <row r="1514" spans="2:4">
      <c r="B1514" s="459">
        <v>42681</v>
      </c>
      <c r="C1514" s="460">
        <v>314</v>
      </c>
      <c r="D1514" s="460">
        <v>3.14</v>
      </c>
    </row>
    <row r="1515" spans="2:4">
      <c r="B1515" s="459">
        <v>42678</v>
      </c>
      <c r="C1515" s="460">
        <v>328</v>
      </c>
      <c r="D1515" s="460">
        <v>3.28</v>
      </c>
    </row>
    <row r="1516" spans="2:4">
      <c r="B1516" s="459">
        <v>42677</v>
      </c>
      <c r="C1516" s="460">
        <v>327</v>
      </c>
      <c r="D1516" s="460">
        <v>3.27</v>
      </c>
    </row>
    <row r="1517" spans="2:4">
      <c r="B1517" s="459">
        <v>42676</v>
      </c>
      <c r="C1517" s="460">
        <v>328</v>
      </c>
      <c r="D1517" s="460">
        <v>3.28</v>
      </c>
    </row>
    <row r="1518" spans="2:4">
      <c r="B1518" s="459">
        <v>42675</v>
      </c>
      <c r="C1518" s="460">
        <v>323</v>
      </c>
      <c r="D1518" s="460">
        <v>3.23</v>
      </c>
    </row>
    <row r="1519" spans="2:4">
      <c r="B1519" s="459">
        <v>42674</v>
      </c>
      <c r="C1519" s="460">
        <v>313</v>
      </c>
      <c r="D1519" s="460">
        <v>3.13</v>
      </c>
    </row>
    <row r="1520" spans="2:4">
      <c r="B1520" s="459">
        <v>42671</v>
      </c>
      <c r="C1520" s="460">
        <v>308</v>
      </c>
      <c r="D1520" s="460">
        <v>3.08</v>
      </c>
    </row>
    <row r="1521" spans="2:4">
      <c r="B1521" s="459">
        <v>42670</v>
      </c>
      <c r="C1521" s="460">
        <v>313</v>
      </c>
      <c r="D1521" s="460">
        <v>3.13</v>
      </c>
    </row>
    <row r="1522" spans="2:4">
      <c r="B1522" s="459">
        <v>42669</v>
      </c>
      <c r="C1522" s="460">
        <v>309</v>
      </c>
      <c r="D1522" s="460">
        <v>3.09</v>
      </c>
    </row>
    <row r="1523" spans="2:4">
      <c r="B1523" s="459">
        <v>42668</v>
      </c>
      <c r="C1523" s="460">
        <v>307</v>
      </c>
      <c r="D1523" s="460">
        <v>3.07</v>
      </c>
    </row>
    <row r="1524" spans="2:4">
      <c r="B1524" s="459">
        <v>42667</v>
      </c>
      <c r="C1524" s="460">
        <v>305</v>
      </c>
      <c r="D1524" s="460">
        <v>3.05</v>
      </c>
    </row>
    <row r="1525" spans="2:4">
      <c r="B1525" s="459">
        <v>42664</v>
      </c>
      <c r="C1525" s="460">
        <v>308</v>
      </c>
      <c r="D1525" s="460">
        <v>3.08</v>
      </c>
    </row>
    <row r="1526" spans="2:4">
      <c r="B1526" s="459">
        <v>42663</v>
      </c>
      <c r="C1526" s="460">
        <v>308</v>
      </c>
      <c r="D1526" s="460">
        <v>3.08</v>
      </c>
    </row>
    <row r="1527" spans="2:4">
      <c r="B1527" s="459">
        <v>42662</v>
      </c>
      <c r="C1527" s="460">
        <v>311</v>
      </c>
      <c r="D1527" s="460">
        <v>3.11</v>
      </c>
    </row>
    <row r="1528" spans="2:4">
      <c r="B1528" s="459">
        <v>42661</v>
      </c>
      <c r="C1528" s="460">
        <v>314</v>
      </c>
      <c r="D1528" s="460">
        <v>3.14</v>
      </c>
    </row>
    <row r="1529" spans="2:4">
      <c r="B1529" s="459">
        <v>42660</v>
      </c>
      <c r="C1529" s="460">
        <v>314</v>
      </c>
      <c r="D1529" s="460">
        <v>3.14</v>
      </c>
    </row>
    <row r="1530" spans="2:4">
      <c r="B1530" s="459">
        <v>42657</v>
      </c>
      <c r="C1530" s="460">
        <v>309</v>
      </c>
      <c r="D1530" s="460">
        <v>3.09</v>
      </c>
    </row>
    <row r="1531" spans="2:4">
      <c r="B1531" s="459">
        <v>42656</v>
      </c>
      <c r="C1531" s="460">
        <v>313</v>
      </c>
      <c r="D1531" s="460">
        <v>3.13</v>
      </c>
    </row>
    <row r="1532" spans="2:4">
      <c r="B1532" s="459">
        <v>42655</v>
      </c>
      <c r="C1532" s="460">
        <v>314</v>
      </c>
      <c r="D1532" s="460">
        <v>3.14</v>
      </c>
    </row>
    <row r="1533" spans="2:4">
      <c r="B1533" s="459">
        <v>42654</v>
      </c>
      <c r="C1533" s="460">
        <v>319</v>
      </c>
      <c r="D1533" s="460">
        <v>3.19</v>
      </c>
    </row>
    <row r="1534" spans="2:4">
      <c r="B1534" s="459">
        <v>42653</v>
      </c>
      <c r="C1534" s="460">
        <v>317</v>
      </c>
      <c r="D1534" s="460">
        <v>3.17</v>
      </c>
    </row>
    <row r="1535" spans="2:4">
      <c r="B1535" s="459">
        <v>42650</v>
      </c>
      <c r="C1535" s="460">
        <v>317</v>
      </c>
      <c r="D1535" s="460">
        <v>3.17</v>
      </c>
    </row>
    <row r="1536" spans="2:4">
      <c r="B1536" s="459">
        <v>42649</v>
      </c>
      <c r="C1536" s="460">
        <v>317</v>
      </c>
      <c r="D1536" s="460">
        <v>3.17</v>
      </c>
    </row>
    <row r="1537" spans="2:4">
      <c r="B1537" s="459">
        <v>42648</v>
      </c>
      <c r="C1537" s="460">
        <v>319</v>
      </c>
      <c r="D1537" s="460">
        <v>3.19</v>
      </c>
    </row>
    <row r="1538" spans="2:4">
      <c r="B1538" s="459">
        <v>42647</v>
      </c>
      <c r="C1538" s="460">
        <v>318</v>
      </c>
      <c r="D1538" s="460">
        <v>3.18</v>
      </c>
    </row>
    <row r="1539" spans="2:4">
      <c r="B1539" s="459">
        <v>42646</v>
      </c>
      <c r="C1539" s="460">
        <v>315</v>
      </c>
      <c r="D1539" s="460">
        <v>3.15</v>
      </c>
    </row>
    <row r="1540" spans="2:4">
      <c r="B1540" s="459">
        <v>42643</v>
      </c>
      <c r="C1540" s="460">
        <v>319</v>
      </c>
      <c r="D1540" s="460">
        <v>3.19</v>
      </c>
    </row>
    <row r="1541" spans="2:4">
      <c r="B1541" s="459">
        <v>42642</v>
      </c>
      <c r="C1541" s="460">
        <v>318</v>
      </c>
      <c r="D1541" s="460">
        <v>3.18</v>
      </c>
    </row>
    <row r="1542" spans="2:4">
      <c r="B1542" s="459">
        <v>42641</v>
      </c>
      <c r="C1542" s="460">
        <v>311</v>
      </c>
      <c r="D1542" s="460">
        <v>3.11</v>
      </c>
    </row>
    <row r="1543" spans="2:4">
      <c r="B1543" s="459">
        <v>42640</v>
      </c>
      <c r="C1543" s="460">
        <v>322</v>
      </c>
      <c r="D1543" s="460">
        <v>3.22</v>
      </c>
    </row>
    <row r="1544" spans="2:4">
      <c r="B1544" s="459">
        <v>42639</v>
      </c>
      <c r="C1544" s="460">
        <v>320</v>
      </c>
      <c r="D1544" s="460">
        <v>3.2</v>
      </c>
    </row>
    <row r="1545" spans="2:4">
      <c r="B1545" s="459">
        <v>42636</v>
      </c>
      <c r="C1545" s="460">
        <v>315</v>
      </c>
      <c r="D1545" s="460">
        <v>3.15</v>
      </c>
    </row>
    <row r="1546" spans="2:4">
      <c r="B1546" s="459">
        <v>42635</v>
      </c>
      <c r="C1546" s="460">
        <v>306</v>
      </c>
      <c r="D1546" s="460">
        <v>3.06</v>
      </c>
    </row>
    <row r="1547" spans="2:4">
      <c r="B1547" s="459">
        <v>42634</v>
      </c>
      <c r="C1547" s="460">
        <v>312</v>
      </c>
      <c r="D1547" s="460">
        <v>3.12</v>
      </c>
    </row>
    <row r="1548" spans="2:4">
      <c r="B1548" s="459">
        <v>42633</v>
      </c>
      <c r="C1548" s="460">
        <v>328</v>
      </c>
      <c r="D1548" s="460">
        <v>3.28</v>
      </c>
    </row>
    <row r="1549" spans="2:4">
      <c r="B1549" s="459">
        <v>42632</v>
      </c>
      <c r="C1549" s="460">
        <v>334</v>
      </c>
      <c r="D1549" s="460">
        <v>3.34</v>
      </c>
    </row>
    <row r="1550" spans="2:4">
      <c r="B1550" s="459">
        <v>42629</v>
      </c>
      <c r="C1550" s="460">
        <v>340</v>
      </c>
      <c r="D1550" s="460">
        <v>3.4</v>
      </c>
    </row>
    <row r="1551" spans="2:4">
      <c r="B1551" s="459">
        <v>42628</v>
      </c>
      <c r="C1551" s="460">
        <v>331</v>
      </c>
      <c r="D1551" s="460">
        <v>3.31</v>
      </c>
    </row>
    <row r="1552" spans="2:4">
      <c r="B1552" s="459">
        <v>42627</v>
      </c>
      <c r="C1552" s="460">
        <v>333</v>
      </c>
      <c r="D1552" s="460">
        <v>3.33</v>
      </c>
    </row>
    <row r="1553" spans="2:4">
      <c r="B1553" s="459">
        <v>42626</v>
      </c>
      <c r="C1553" s="460">
        <v>325</v>
      </c>
      <c r="D1553" s="460">
        <v>3.25</v>
      </c>
    </row>
    <row r="1554" spans="2:4">
      <c r="B1554" s="459">
        <v>42625</v>
      </c>
      <c r="C1554" s="460">
        <v>313</v>
      </c>
      <c r="D1554" s="460">
        <v>3.13</v>
      </c>
    </row>
    <row r="1555" spans="2:4">
      <c r="B1555" s="459">
        <v>42622</v>
      </c>
      <c r="C1555" s="460">
        <v>314</v>
      </c>
      <c r="D1555" s="460">
        <v>3.14</v>
      </c>
    </row>
    <row r="1556" spans="2:4">
      <c r="B1556" s="459">
        <v>42621</v>
      </c>
      <c r="C1556" s="460">
        <v>303</v>
      </c>
      <c r="D1556" s="460">
        <v>3.03</v>
      </c>
    </row>
    <row r="1557" spans="2:4">
      <c r="B1557" s="459">
        <v>42620</v>
      </c>
      <c r="C1557" s="460">
        <v>303</v>
      </c>
      <c r="D1557" s="460">
        <v>3.03</v>
      </c>
    </row>
    <row r="1558" spans="2:4">
      <c r="B1558" s="459">
        <v>42619</v>
      </c>
      <c r="C1558" s="460">
        <v>309</v>
      </c>
      <c r="D1558" s="460">
        <v>3.09</v>
      </c>
    </row>
    <row r="1559" spans="2:4">
      <c r="B1559" s="459">
        <v>42618</v>
      </c>
      <c r="C1559" s="460">
        <v>309</v>
      </c>
      <c r="D1559" s="460">
        <v>3.09</v>
      </c>
    </row>
    <row r="1560" spans="2:4">
      <c r="B1560" s="459">
        <v>42615</v>
      </c>
      <c r="C1560" s="460">
        <v>309</v>
      </c>
      <c r="D1560" s="460">
        <v>3.09</v>
      </c>
    </row>
    <row r="1561" spans="2:4">
      <c r="B1561" s="459">
        <v>42614</v>
      </c>
      <c r="C1561" s="460">
        <v>315</v>
      </c>
      <c r="D1561" s="460">
        <v>3.15</v>
      </c>
    </row>
    <row r="1562" spans="2:4">
      <c r="B1562" s="459">
        <v>42613</v>
      </c>
      <c r="C1562" s="460">
        <v>309</v>
      </c>
      <c r="D1562" s="460">
        <v>3.09</v>
      </c>
    </row>
    <row r="1563" spans="2:4">
      <c r="B1563" s="459">
        <v>42612</v>
      </c>
      <c r="C1563" s="460">
        <v>306</v>
      </c>
      <c r="D1563" s="460">
        <v>3.06</v>
      </c>
    </row>
    <row r="1564" spans="2:4">
      <c r="B1564" s="459">
        <v>42611</v>
      </c>
      <c r="C1564" s="460">
        <v>304</v>
      </c>
      <c r="D1564" s="460">
        <v>3.04</v>
      </c>
    </row>
    <row r="1565" spans="2:4">
      <c r="B1565" s="459">
        <v>42608</v>
      </c>
      <c r="C1565" s="460">
        <v>299</v>
      </c>
      <c r="D1565" s="460">
        <v>2.99</v>
      </c>
    </row>
    <row r="1566" spans="2:4">
      <c r="B1566" s="459">
        <v>42607</v>
      </c>
      <c r="C1566" s="460">
        <v>306</v>
      </c>
      <c r="D1566" s="460">
        <v>3.06</v>
      </c>
    </row>
    <row r="1567" spans="2:4">
      <c r="B1567" s="459">
        <v>42606</v>
      </c>
      <c r="C1567" s="460">
        <v>305</v>
      </c>
      <c r="D1567" s="460">
        <v>3.05</v>
      </c>
    </row>
    <row r="1568" spans="2:4">
      <c r="B1568" s="459">
        <v>42605</v>
      </c>
      <c r="C1568" s="460">
        <v>302</v>
      </c>
      <c r="D1568" s="460">
        <v>3.02</v>
      </c>
    </row>
    <row r="1569" spans="2:4">
      <c r="B1569" s="459">
        <v>42604</v>
      </c>
      <c r="C1569" s="460">
        <v>303</v>
      </c>
      <c r="D1569" s="460">
        <v>3.03</v>
      </c>
    </row>
    <row r="1570" spans="2:4">
      <c r="B1570" s="459">
        <v>42601</v>
      </c>
      <c r="C1570" s="460">
        <v>296</v>
      </c>
      <c r="D1570" s="460">
        <v>2.96</v>
      </c>
    </row>
    <row r="1571" spans="2:4">
      <c r="B1571" s="459">
        <v>42600</v>
      </c>
      <c r="C1571" s="460">
        <v>297</v>
      </c>
      <c r="D1571" s="460">
        <v>2.97</v>
      </c>
    </row>
    <row r="1572" spans="2:4">
      <c r="B1572" s="459">
        <v>42599</v>
      </c>
      <c r="C1572" s="460">
        <v>298</v>
      </c>
      <c r="D1572" s="460">
        <v>2.98</v>
      </c>
    </row>
    <row r="1573" spans="2:4">
      <c r="B1573" s="459">
        <v>42598</v>
      </c>
      <c r="C1573" s="460">
        <v>292</v>
      </c>
      <c r="D1573" s="460">
        <v>2.92</v>
      </c>
    </row>
    <row r="1574" spans="2:4">
      <c r="B1574" s="459">
        <v>42597</v>
      </c>
      <c r="C1574" s="460">
        <v>299</v>
      </c>
      <c r="D1574" s="460">
        <v>2.99</v>
      </c>
    </row>
    <row r="1575" spans="2:4">
      <c r="B1575" s="459">
        <v>42594</v>
      </c>
      <c r="C1575" s="460">
        <v>306</v>
      </c>
      <c r="D1575" s="460">
        <v>3.06</v>
      </c>
    </row>
    <row r="1576" spans="2:4">
      <c r="B1576" s="459">
        <v>42593</v>
      </c>
      <c r="C1576" s="460">
        <v>309</v>
      </c>
      <c r="D1576" s="460">
        <v>3.09</v>
      </c>
    </row>
    <row r="1577" spans="2:4">
      <c r="B1577" s="459">
        <v>42592</v>
      </c>
      <c r="C1577" s="460">
        <v>316</v>
      </c>
      <c r="D1577" s="460">
        <v>3.16</v>
      </c>
    </row>
    <row r="1578" spans="2:4">
      <c r="B1578" s="459">
        <v>42591</v>
      </c>
      <c r="C1578" s="460">
        <v>320</v>
      </c>
      <c r="D1578" s="460">
        <v>3.2</v>
      </c>
    </row>
    <row r="1579" spans="2:4">
      <c r="B1579" s="459">
        <v>42590</v>
      </c>
      <c r="C1579" s="460">
        <v>317</v>
      </c>
      <c r="D1579" s="460">
        <v>3.17</v>
      </c>
    </row>
    <row r="1580" spans="2:4">
      <c r="B1580" s="459">
        <v>42587</v>
      </c>
      <c r="C1580" s="460">
        <v>319</v>
      </c>
      <c r="D1580" s="460">
        <v>3.19</v>
      </c>
    </row>
    <row r="1581" spans="2:4">
      <c r="B1581" s="459">
        <v>42586</v>
      </c>
      <c r="C1581" s="460">
        <v>325</v>
      </c>
      <c r="D1581" s="460">
        <v>3.25</v>
      </c>
    </row>
    <row r="1582" spans="2:4">
      <c r="B1582" s="459">
        <v>42585</v>
      </c>
      <c r="C1582" s="460">
        <v>327</v>
      </c>
      <c r="D1582" s="460">
        <v>3.27</v>
      </c>
    </row>
    <row r="1583" spans="2:4">
      <c r="B1583" s="459">
        <v>42584</v>
      </c>
      <c r="C1583" s="460">
        <v>331</v>
      </c>
      <c r="D1583" s="460">
        <v>3.31</v>
      </c>
    </row>
    <row r="1584" spans="2:4">
      <c r="B1584" s="459">
        <v>42583</v>
      </c>
      <c r="C1584" s="460">
        <v>336</v>
      </c>
      <c r="D1584" s="460">
        <v>3.36</v>
      </c>
    </row>
    <row r="1585" spans="2:4">
      <c r="B1585" s="459">
        <v>42580</v>
      </c>
      <c r="C1585" s="460">
        <v>339</v>
      </c>
      <c r="D1585" s="460">
        <v>3.39</v>
      </c>
    </row>
    <row r="1586" spans="2:4">
      <c r="B1586" s="459">
        <v>42579</v>
      </c>
      <c r="C1586" s="460">
        <v>340</v>
      </c>
      <c r="D1586" s="460">
        <v>3.4</v>
      </c>
    </row>
    <row r="1587" spans="2:4">
      <c r="B1587" s="459">
        <v>42578</v>
      </c>
      <c r="C1587" s="460">
        <v>344</v>
      </c>
      <c r="D1587" s="460">
        <v>3.44</v>
      </c>
    </row>
    <row r="1588" spans="2:4">
      <c r="B1588" s="459">
        <v>42577</v>
      </c>
      <c r="C1588" s="460">
        <v>343</v>
      </c>
      <c r="D1588" s="460">
        <v>3.43</v>
      </c>
    </row>
    <row r="1589" spans="2:4">
      <c r="B1589" s="459">
        <v>42576</v>
      </c>
      <c r="C1589" s="460">
        <v>341</v>
      </c>
      <c r="D1589" s="460">
        <v>3.41</v>
      </c>
    </row>
    <row r="1590" spans="2:4">
      <c r="B1590" s="459">
        <v>42573</v>
      </c>
      <c r="C1590" s="460">
        <v>338</v>
      </c>
      <c r="D1590" s="460">
        <v>3.38</v>
      </c>
    </row>
    <row r="1591" spans="2:4">
      <c r="B1591" s="459">
        <v>42572</v>
      </c>
      <c r="C1591" s="460">
        <v>337</v>
      </c>
      <c r="D1591" s="460">
        <v>3.37</v>
      </c>
    </row>
    <row r="1592" spans="2:4">
      <c r="B1592" s="459">
        <v>42571</v>
      </c>
      <c r="C1592" s="460">
        <v>330</v>
      </c>
      <c r="D1592" s="460">
        <v>3.3</v>
      </c>
    </row>
    <row r="1593" spans="2:4">
      <c r="B1593" s="459">
        <v>42570</v>
      </c>
      <c r="C1593" s="460">
        <v>332</v>
      </c>
      <c r="D1593" s="460">
        <v>3.32</v>
      </c>
    </row>
    <row r="1594" spans="2:4">
      <c r="B1594" s="459">
        <v>42569</v>
      </c>
      <c r="C1594" s="460">
        <v>332</v>
      </c>
      <c r="D1594" s="460">
        <v>3.32</v>
      </c>
    </row>
    <row r="1595" spans="2:4">
      <c r="B1595" s="459">
        <v>42566</v>
      </c>
      <c r="C1595" s="460">
        <v>331</v>
      </c>
      <c r="D1595" s="460">
        <v>3.31</v>
      </c>
    </row>
    <row r="1596" spans="2:4">
      <c r="B1596" s="459">
        <v>42565</v>
      </c>
      <c r="C1596" s="460">
        <v>331</v>
      </c>
      <c r="D1596" s="460">
        <v>3.31</v>
      </c>
    </row>
    <row r="1597" spans="2:4">
      <c r="B1597" s="459">
        <v>42564</v>
      </c>
      <c r="C1597" s="460">
        <v>334</v>
      </c>
      <c r="D1597" s="460">
        <v>3.34</v>
      </c>
    </row>
    <row r="1598" spans="2:4">
      <c r="B1598" s="459">
        <v>42563</v>
      </c>
      <c r="C1598" s="460">
        <v>331</v>
      </c>
      <c r="D1598" s="460">
        <v>3.31</v>
      </c>
    </row>
    <row r="1599" spans="2:4">
      <c r="B1599" s="459">
        <v>42562</v>
      </c>
      <c r="C1599" s="460">
        <v>340</v>
      </c>
      <c r="D1599" s="460">
        <v>3.4</v>
      </c>
    </row>
    <row r="1600" spans="2:4">
      <c r="B1600" s="459">
        <v>42559</v>
      </c>
      <c r="C1600" s="460">
        <v>345</v>
      </c>
      <c r="D1600" s="460">
        <v>3.45</v>
      </c>
    </row>
    <row r="1601" spans="2:4">
      <c r="B1601" s="459">
        <v>42558</v>
      </c>
      <c r="C1601" s="460">
        <v>355</v>
      </c>
      <c r="D1601" s="460">
        <v>3.55</v>
      </c>
    </row>
    <row r="1602" spans="2:4">
      <c r="B1602" s="459">
        <v>42557</v>
      </c>
      <c r="C1602" s="460">
        <v>355</v>
      </c>
      <c r="D1602" s="460">
        <v>3.55</v>
      </c>
    </row>
    <row r="1603" spans="2:4">
      <c r="B1603" s="459">
        <v>42556</v>
      </c>
      <c r="C1603" s="460">
        <v>352</v>
      </c>
      <c r="D1603" s="460">
        <v>3.52</v>
      </c>
    </row>
    <row r="1604" spans="2:4">
      <c r="B1604" s="459">
        <v>42555</v>
      </c>
      <c r="C1604" s="460">
        <v>347</v>
      </c>
      <c r="D1604" s="460">
        <v>3.47</v>
      </c>
    </row>
    <row r="1605" spans="2:4">
      <c r="B1605" s="459">
        <v>42552</v>
      </c>
      <c r="C1605" s="460">
        <v>347</v>
      </c>
      <c r="D1605" s="460">
        <v>3.47</v>
      </c>
    </row>
    <row r="1606" spans="2:4">
      <c r="B1606" s="459">
        <v>42551</v>
      </c>
      <c r="C1606" s="460">
        <v>350</v>
      </c>
      <c r="D1606" s="460">
        <v>3.5</v>
      </c>
    </row>
    <row r="1607" spans="2:4">
      <c r="B1607" s="459">
        <v>42550</v>
      </c>
      <c r="C1607" s="460">
        <v>354</v>
      </c>
      <c r="D1607" s="460">
        <v>3.54</v>
      </c>
    </row>
    <row r="1608" spans="2:4">
      <c r="B1608" s="459">
        <v>42549</v>
      </c>
      <c r="C1608" s="460">
        <v>376</v>
      </c>
      <c r="D1608" s="460">
        <v>3.76</v>
      </c>
    </row>
    <row r="1609" spans="2:4">
      <c r="B1609" s="459">
        <v>42548</v>
      </c>
      <c r="C1609" s="460">
        <v>393</v>
      </c>
      <c r="D1609" s="460">
        <v>3.93</v>
      </c>
    </row>
    <row r="1610" spans="2:4">
      <c r="B1610" s="459">
        <v>42545</v>
      </c>
      <c r="C1610" s="460">
        <v>384</v>
      </c>
      <c r="D1610" s="460">
        <v>3.84</v>
      </c>
    </row>
    <row r="1611" spans="2:4">
      <c r="B1611" s="459">
        <v>42544</v>
      </c>
      <c r="C1611" s="460">
        <v>365</v>
      </c>
      <c r="D1611" s="460">
        <v>3.65</v>
      </c>
    </row>
    <row r="1612" spans="2:4">
      <c r="B1612" s="459">
        <v>42543</v>
      </c>
      <c r="C1612" s="460">
        <v>376</v>
      </c>
      <c r="D1612" s="460">
        <v>3.76</v>
      </c>
    </row>
    <row r="1613" spans="2:4">
      <c r="B1613" s="459">
        <v>42542</v>
      </c>
      <c r="C1613" s="460">
        <v>378</v>
      </c>
      <c r="D1613" s="460">
        <v>3.78</v>
      </c>
    </row>
    <row r="1614" spans="2:4">
      <c r="B1614" s="459">
        <v>42541</v>
      </c>
      <c r="C1614" s="460">
        <v>380</v>
      </c>
      <c r="D1614" s="460">
        <v>3.8</v>
      </c>
    </row>
    <row r="1615" spans="2:4">
      <c r="B1615" s="459">
        <v>42538</v>
      </c>
      <c r="C1615" s="460">
        <v>392</v>
      </c>
      <c r="D1615" s="460">
        <v>3.92</v>
      </c>
    </row>
    <row r="1616" spans="2:4">
      <c r="B1616" s="459">
        <v>42537</v>
      </c>
      <c r="C1616" s="460">
        <v>399</v>
      </c>
      <c r="D1616" s="460">
        <v>3.99</v>
      </c>
    </row>
    <row r="1617" spans="2:4">
      <c r="B1617" s="459">
        <v>42536</v>
      </c>
      <c r="C1617" s="460">
        <v>395</v>
      </c>
      <c r="D1617" s="460">
        <v>3.95</v>
      </c>
    </row>
    <row r="1618" spans="2:4">
      <c r="B1618" s="459">
        <v>42535</v>
      </c>
      <c r="C1618" s="460">
        <v>401</v>
      </c>
      <c r="D1618" s="460">
        <v>4.01</v>
      </c>
    </row>
    <row r="1619" spans="2:4">
      <c r="B1619" s="459">
        <v>42534</v>
      </c>
      <c r="C1619" s="460">
        <v>389</v>
      </c>
      <c r="D1619" s="460">
        <v>3.89</v>
      </c>
    </row>
    <row r="1620" spans="2:4">
      <c r="B1620" s="459">
        <v>42531</v>
      </c>
      <c r="C1620" s="460">
        <v>383</v>
      </c>
      <c r="D1620" s="460">
        <v>3.83</v>
      </c>
    </row>
    <row r="1621" spans="2:4">
      <c r="B1621" s="459">
        <v>42530</v>
      </c>
      <c r="C1621" s="460">
        <v>375</v>
      </c>
      <c r="D1621" s="460">
        <v>3.75</v>
      </c>
    </row>
    <row r="1622" spans="2:4">
      <c r="B1622" s="459">
        <v>42529</v>
      </c>
      <c r="C1622" s="460">
        <v>371</v>
      </c>
      <c r="D1622" s="460">
        <v>3.71</v>
      </c>
    </row>
    <row r="1623" spans="2:4">
      <c r="B1623" s="459">
        <v>42528</v>
      </c>
      <c r="C1623" s="460">
        <v>377</v>
      </c>
      <c r="D1623" s="460">
        <v>3.77</v>
      </c>
    </row>
    <row r="1624" spans="2:4">
      <c r="B1624" s="459">
        <v>42527</v>
      </c>
      <c r="C1624" s="460">
        <v>385</v>
      </c>
      <c r="D1624" s="460">
        <v>3.85</v>
      </c>
    </row>
    <row r="1625" spans="2:4">
      <c r="B1625" s="459">
        <v>42524</v>
      </c>
      <c r="C1625" s="460">
        <v>391</v>
      </c>
      <c r="D1625" s="460">
        <v>3.91</v>
      </c>
    </row>
    <row r="1626" spans="2:4">
      <c r="B1626" s="459">
        <v>42523</v>
      </c>
      <c r="C1626" s="460">
        <v>392</v>
      </c>
      <c r="D1626" s="460">
        <v>3.92</v>
      </c>
    </row>
    <row r="1627" spans="2:4">
      <c r="B1627" s="459">
        <v>42522</v>
      </c>
      <c r="C1627" s="460">
        <v>401</v>
      </c>
      <c r="D1627" s="460">
        <v>4.01</v>
      </c>
    </row>
    <row r="1628" spans="2:4">
      <c r="B1628" s="459">
        <v>42521</v>
      </c>
      <c r="C1628" s="460">
        <v>404</v>
      </c>
      <c r="D1628" s="460">
        <v>4.04</v>
      </c>
    </row>
    <row r="1629" spans="2:4">
      <c r="B1629" s="459">
        <v>42520</v>
      </c>
      <c r="C1629" s="460">
        <v>391</v>
      </c>
      <c r="D1629" s="460">
        <v>3.91</v>
      </c>
    </row>
    <row r="1630" spans="2:4">
      <c r="B1630" s="459">
        <v>42517</v>
      </c>
      <c r="C1630" s="460">
        <v>391</v>
      </c>
      <c r="D1630" s="460">
        <v>3.91</v>
      </c>
    </row>
    <row r="1631" spans="2:4">
      <c r="B1631" s="459">
        <v>42516</v>
      </c>
      <c r="C1631" s="460">
        <v>395</v>
      </c>
      <c r="D1631" s="460">
        <v>3.95</v>
      </c>
    </row>
    <row r="1632" spans="2:4">
      <c r="B1632" s="459">
        <v>42515</v>
      </c>
      <c r="C1632" s="460">
        <v>391</v>
      </c>
      <c r="D1632" s="460">
        <v>3.91</v>
      </c>
    </row>
    <row r="1633" spans="2:4">
      <c r="B1633" s="459">
        <v>42514</v>
      </c>
      <c r="C1633" s="460">
        <v>395</v>
      </c>
      <c r="D1633" s="460">
        <v>3.95</v>
      </c>
    </row>
    <row r="1634" spans="2:4">
      <c r="B1634" s="459">
        <v>42513</v>
      </c>
      <c r="C1634" s="460">
        <v>397</v>
      </c>
      <c r="D1634" s="460">
        <v>3.97</v>
      </c>
    </row>
    <row r="1635" spans="2:4">
      <c r="B1635" s="459">
        <v>42510</v>
      </c>
      <c r="C1635" s="460">
        <v>392</v>
      </c>
      <c r="D1635" s="460">
        <v>3.92</v>
      </c>
    </row>
    <row r="1636" spans="2:4">
      <c r="B1636" s="459">
        <v>42509</v>
      </c>
      <c r="C1636" s="460">
        <v>394</v>
      </c>
      <c r="D1636" s="460">
        <v>3.94</v>
      </c>
    </row>
    <row r="1637" spans="2:4">
      <c r="B1637" s="459">
        <v>42508</v>
      </c>
      <c r="C1637" s="460">
        <v>377</v>
      </c>
      <c r="D1637" s="460">
        <v>3.77</v>
      </c>
    </row>
    <row r="1638" spans="2:4">
      <c r="B1638" s="459">
        <v>42507</v>
      </c>
      <c r="C1638" s="460">
        <v>374</v>
      </c>
      <c r="D1638" s="460">
        <v>3.74</v>
      </c>
    </row>
    <row r="1639" spans="2:4">
      <c r="B1639" s="459">
        <v>42506</v>
      </c>
      <c r="C1639" s="460">
        <v>375</v>
      </c>
      <c r="D1639" s="460">
        <v>3.75</v>
      </c>
    </row>
    <row r="1640" spans="2:4">
      <c r="B1640" s="459">
        <v>42503</v>
      </c>
      <c r="C1640" s="460">
        <v>382</v>
      </c>
      <c r="D1640" s="460">
        <v>3.82</v>
      </c>
    </row>
    <row r="1641" spans="2:4">
      <c r="B1641" s="459">
        <v>42502</v>
      </c>
      <c r="C1641" s="460">
        <v>376</v>
      </c>
      <c r="D1641" s="460">
        <v>3.76</v>
      </c>
    </row>
    <row r="1642" spans="2:4">
      <c r="B1642" s="459">
        <v>42501</v>
      </c>
      <c r="C1642" s="460">
        <v>379</v>
      </c>
      <c r="D1642" s="460">
        <v>3.79</v>
      </c>
    </row>
    <row r="1643" spans="2:4">
      <c r="B1643" s="459">
        <v>42500</v>
      </c>
      <c r="C1643" s="460">
        <v>387</v>
      </c>
      <c r="D1643" s="460">
        <v>3.87</v>
      </c>
    </row>
    <row r="1644" spans="2:4">
      <c r="B1644" s="459">
        <v>42499</v>
      </c>
      <c r="C1644" s="460">
        <v>394</v>
      </c>
      <c r="D1644" s="460">
        <v>3.94</v>
      </c>
    </row>
    <row r="1645" spans="2:4">
      <c r="B1645" s="459">
        <v>42496</v>
      </c>
      <c r="C1645" s="460">
        <v>390</v>
      </c>
      <c r="D1645" s="460">
        <v>3.9</v>
      </c>
    </row>
    <row r="1646" spans="2:4">
      <c r="B1646" s="459">
        <v>42495</v>
      </c>
      <c r="C1646" s="460">
        <v>397</v>
      </c>
      <c r="D1646" s="460">
        <v>3.97</v>
      </c>
    </row>
    <row r="1647" spans="2:4">
      <c r="B1647" s="459">
        <v>42494</v>
      </c>
      <c r="C1647" s="460">
        <v>395</v>
      </c>
      <c r="D1647" s="460">
        <v>3.95</v>
      </c>
    </row>
    <row r="1648" spans="2:4">
      <c r="B1648" s="459">
        <v>42493</v>
      </c>
      <c r="C1648" s="460">
        <v>392</v>
      </c>
      <c r="D1648" s="460">
        <v>3.92</v>
      </c>
    </row>
    <row r="1649" spans="2:4">
      <c r="B1649" s="459">
        <v>42492</v>
      </c>
      <c r="C1649" s="460">
        <v>382</v>
      </c>
      <c r="D1649" s="460">
        <v>3.82</v>
      </c>
    </row>
    <row r="1650" spans="2:4">
      <c r="B1650" s="459">
        <v>42489</v>
      </c>
      <c r="C1650" s="460">
        <v>385</v>
      </c>
      <c r="D1650" s="460">
        <v>3.85</v>
      </c>
    </row>
    <row r="1651" spans="2:4">
      <c r="B1651" s="459">
        <v>42488</v>
      </c>
      <c r="C1651" s="460">
        <v>385</v>
      </c>
      <c r="D1651" s="460">
        <v>3.85</v>
      </c>
    </row>
    <row r="1652" spans="2:4">
      <c r="B1652" s="459">
        <v>42487</v>
      </c>
      <c r="C1652" s="460">
        <v>382</v>
      </c>
      <c r="D1652" s="460">
        <v>3.82</v>
      </c>
    </row>
    <row r="1653" spans="2:4">
      <c r="B1653" s="459">
        <v>42486</v>
      </c>
      <c r="C1653" s="460">
        <v>397</v>
      </c>
      <c r="D1653" s="460">
        <v>3.97</v>
      </c>
    </row>
    <row r="1654" spans="2:4">
      <c r="B1654" s="459">
        <v>42485</v>
      </c>
      <c r="C1654" s="460">
        <v>403</v>
      </c>
      <c r="D1654" s="460">
        <v>4.03</v>
      </c>
    </row>
    <row r="1655" spans="2:4">
      <c r="B1655" s="459">
        <v>42482</v>
      </c>
      <c r="C1655" s="460">
        <v>406</v>
      </c>
      <c r="D1655" s="460">
        <v>4.0599999999999996</v>
      </c>
    </row>
    <row r="1656" spans="2:4">
      <c r="B1656" s="459">
        <v>42481</v>
      </c>
      <c r="C1656" s="460">
        <v>400</v>
      </c>
      <c r="D1656" s="460">
        <v>4</v>
      </c>
    </row>
    <row r="1657" spans="2:4">
      <c r="B1657" s="459">
        <v>42480</v>
      </c>
      <c r="C1657" s="460">
        <v>385</v>
      </c>
      <c r="D1657" s="460">
        <v>3.85</v>
      </c>
    </row>
    <row r="1658" spans="2:4">
      <c r="B1658" s="459">
        <v>42479</v>
      </c>
      <c r="C1658" s="460">
        <v>390</v>
      </c>
      <c r="D1658" s="460">
        <v>3.9</v>
      </c>
    </row>
    <row r="1659" spans="2:4">
      <c r="B1659" s="459">
        <v>42478</v>
      </c>
      <c r="C1659" s="460">
        <v>394</v>
      </c>
      <c r="D1659" s="460">
        <v>3.94</v>
      </c>
    </row>
    <row r="1660" spans="2:4">
      <c r="B1660" s="459">
        <v>42475</v>
      </c>
      <c r="C1660" s="460">
        <v>387</v>
      </c>
      <c r="D1660" s="460">
        <v>3.87</v>
      </c>
    </row>
    <row r="1661" spans="2:4">
      <c r="B1661" s="459">
        <v>42474</v>
      </c>
      <c r="C1661" s="460">
        <v>382</v>
      </c>
      <c r="D1661" s="460">
        <v>3.82</v>
      </c>
    </row>
    <row r="1662" spans="2:4">
      <c r="B1662" s="459">
        <v>42473</v>
      </c>
      <c r="C1662" s="460">
        <v>387</v>
      </c>
      <c r="D1662" s="460">
        <v>3.87</v>
      </c>
    </row>
    <row r="1663" spans="2:4">
      <c r="B1663" s="459">
        <v>42472</v>
      </c>
      <c r="C1663" s="460">
        <v>397</v>
      </c>
      <c r="D1663" s="460">
        <v>3.97</v>
      </c>
    </row>
    <row r="1664" spans="2:4">
      <c r="B1664" s="459">
        <v>42471</v>
      </c>
      <c r="C1664" s="460">
        <v>416</v>
      </c>
      <c r="D1664" s="460">
        <v>4.16</v>
      </c>
    </row>
    <row r="1665" spans="2:4">
      <c r="B1665" s="459">
        <v>42468</v>
      </c>
      <c r="C1665" s="460">
        <v>440</v>
      </c>
      <c r="D1665" s="460">
        <v>4.4000000000000004</v>
      </c>
    </row>
    <row r="1666" spans="2:4">
      <c r="B1666" s="459">
        <v>42467</v>
      </c>
      <c r="C1666" s="460">
        <v>449</v>
      </c>
      <c r="D1666" s="460">
        <v>4.49</v>
      </c>
    </row>
    <row r="1667" spans="2:4">
      <c r="B1667" s="459">
        <v>42466</v>
      </c>
      <c r="C1667" s="460">
        <v>430</v>
      </c>
      <c r="D1667" s="460">
        <v>4.3</v>
      </c>
    </row>
    <row r="1668" spans="2:4">
      <c r="B1668" s="459">
        <v>42465</v>
      </c>
      <c r="C1668" s="460">
        <v>432</v>
      </c>
      <c r="D1668" s="460">
        <v>4.32</v>
      </c>
    </row>
    <row r="1669" spans="2:4">
      <c r="B1669" s="459">
        <v>42464</v>
      </c>
      <c r="C1669" s="460">
        <v>413</v>
      </c>
      <c r="D1669" s="460">
        <v>4.13</v>
      </c>
    </row>
    <row r="1670" spans="2:4">
      <c r="B1670" s="459">
        <v>42461</v>
      </c>
      <c r="C1670" s="460">
        <v>404</v>
      </c>
      <c r="D1670" s="460">
        <v>4.04</v>
      </c>
    </row>
    <row r="1671" spans="2:4">
      <c r="B1671" s="459">
        <v>42460</v>
      </c>
      <c r="C1671" s="460">
        <v>409</v>
      </c>
      <c r="D1671" s="460">
        <v>4.09</v>
      </c>
    </row>
    <row r="1672" spans="2:4">
      <c r="B1672" s="459">
        <v>42459</v>
      </c>
      <c r="C1672" s="460">
        <v>404</v>
      </c>
      <c r="D1672" s="460">
        <v>4.04</v>
      </c>
    </row>
    <row r="1673" spans="2:4">
      <c r="B1673" s="459">
        <v>42458</v>
      </c>
      <c r="C1673" s="460">
        <v>416</v>
      </c>
      <c r="D1673" s="460">
        <v>4.16</v>
      </c>
    </row>
    <row r="1674" spans="2:4">
      <c r="B1674" s="459">
        <v>42457</v>
      </c>
      <c r="C1674" s="460">
        <v>419</v>
      </c>
      <c r="D1674" s="460">
        <v>4.1900000000000004</v>
      </c>
    </row>
    <row r="1675" spans="2:4">
      <c r="B1675" s="459">
        <v>42453</v>
      </c>
      <c r="C1675" s="460">
        <v>427</v>
      </c>
      <c r="D1675" s="460">
        <v>4.2699999999999996</v>
      </c>
    </row>
    <row r="1676" spans="2:4">
      <c r="B1676" s="459">
        <v>42452</v>
      </c>
      <c r="C1676" s="460">
        <v>419</v>
      </c>
      <c r="D1676" s="460">
        <v>4.1900000000000004</v>
      </c>
    </row>
    <row r="1677" spans="2:4">
      <c r="B1677" s="459">
        <v>42451</v>
      </c>
      <c r="C1677" s="460">
        <v>391</v>
      </c>
      <c r="D1677" s="460">
        <v>3.91</v>
      </c>
    </row>
    <row r="1678" spans="2:4">
      <c r="B1678" s="459">
        <v>42450</v>
      </c>
      <c r="C1678" s="460">
        <v>392</v>
      </c>
      <c r="D1678" s="460">
        <v>3.92</v>
      </c>
    </row>
    <row r="1679" spans="2:4">
      <c r="B1679" s="459">
        <v>42447</v>
      </c>
      <c r="C1679" s="460">
        <v>409</v>
      </c>
      <c r="D1679" s="460">
        <v>4.09</v>
      </c>
    </row>
    <row r="1680" spans="2:4">
      <c r="B1680" s="459">
        <v>42446</v>
      </c>
      <c r="C1680" s="460">
        <v>435</v>
      </c>
      <c r="D1680" s="460">
        <v>4.3499999999999996</v>
      </c>
    </row>
    <row r="1681" spans="2:4">
      <c r="B1681" s="459">
        <v>42445</v>
      </c>
      <c r="C1681" s="460">
        <v>457</v>
      </c>
      <c r="D1681" s="460">
        <v>4.57</v>
      </c>
    </row>
    <row r="1682" spans="2:4">
      <c r="B1682" s="459">
        <v>42444</v>
      </c>
      <c r="C1682" s="460">
        <v>459</v>
      </c>
      <c r="D1682" s="460">
        <v>4.59</v>
      </c>
    </row>
    <row r="1683" spans="2:4">
      <c r="B1683" s="459">
        <v>42443</v>
      </c>
      <c r="C1683" s="460">
        <v>437</v>
      </c>
      <c r="D1683" s="460">
        <v>4.37</v>
      </c>
    </row>
    <row r="1684" spans="2:4">
      <c r="B1684" s="459">
        <v>42440</v>
      </c>
      <c r="C1684" s="460">
        <v>427</v>
      </c>
      <c r="D1684" s="460">
        <v>4.2699999999999996</v>
      </c>
    </row>
    <row r="1685" spans="2:4">
      <c r="B1685" s="459">
        <v>42439</v>
      </c>
      <c r="C1685" s="460">
        <v>434</v>
      </c>
      <c r="D1685" s="460">
        <v>4.34</v>
      </c>
    </row>
    <row r="1686" spans="2:4">
      <c r="B1686" s="459">
        <v>42438</v>
      </c>
      <c r="C1686" s="460">
        <v>440</v>
      </c>
      <c r="D1686" s="460">
        <v>4.4000000000000004</v>
      </c>
    </row>
    <row r="1687" spans="2:4">
      <c r="B1687" s="459">
        <v>42437</v>
      </c>
      <c r="C1687" s="460">
        <v>460</v>
      </c>
      <c r="D1687" s="460">
        <v>4.5999999999999996</v>
      </c>
    </row>
    <row r="1688" spans="2:4">
      <c r="B1688" s="459">
        <v>42436</v>
      </c>
      <c r="C1688" s="460">
        <v>452</v>
      </c>
      <c r="D1688" s="460">
        <v>4.5199999999999996</v>
      </c>
    </row>
    <row r="1689" spans="2:4">
      <c r="B1689" s="459">
        <v>42433</v>
      </c>
      <c r="C1689" s="460">
        <v>447</v>
      </c>
      <c r="D1689" s="460">
        <v>4.47</v>
      </c>
    </row>
    <row r="1690" spans="2:4">
      <c r="B1690" s="459">
        <v>42432</v>
      </c>
      <c r="C1690" s="460">
        <v>462</v>
      </c>
      <c r="D1690" s="460">
        <v>4.62</v>
      </c>
    </row>
    <row r="1691" spans="2:4">
      <c r="B1691" s="459">
        <v>42431</v>
      </c>
      <c r="C1691" s="460">
        <v>485</v>
      </c>
      <c r="D1691" s="460">
        <v>4.8499999999999996</v>
      </c>
    </row>
    <row r="1692" spans="2:4">
      <c r="B1692" s="459">
        <v>42430</v>
      </c>
      <c r="C1692" s="460">
        <v>489</v>
      </c>
      <c r="D1692" s="460">
        <v>4.8899999999999997</v>
      </c>
    </row>
    <row r="1693" spans="2:4">
      <c r="B1693" s="459">
        <v>42429</v>
      </c>
      <c r="C1693" s="460">
        <v>502</v>
      </c>
      <c r="D1693" s="460">
        <v>5.0199999999999996</v>
      </c>
    </row>
    <row r="1694" spans="2:4">
      <c r="B1694" s="459">
        <v>42426</v>
      </c>
      <c r="C1694" s="460">
        <v>506</v>
      </c>
      <c r="D1694" s="460">
        <v>5.0599999999999996</v>
      </c>
    </row>
    <row r="1695" spans="2:4">
      <c r="B1695" s="459">
        <v>42425</v>
      </c>
      <c r="C1695" s="460">
        <v>513</v>
      </c>
      <c r="D1695" s="460">
        <v>5.13</v>
      </c>
    </row>
    <row r="1696" spans="2:4">
      <c r="B1696" s="459">
        <v>42424</v>
      </c>
      <c r="C1696" s="460">
        <v>506</v>
      </c>
      <c r="D1696" s="460">
        <v>5.0599999999999996</v>
      </c>
    </row>
    <row r="1697" spans="2:4">
      <c r="B1697" s="459">
        <v>42423</v>
      </c>
      <c r="C1697" s="460">
        <v>519</v>
      </c>
      <c r="D1697" s="460">
        <v>5.19</v>
      </c>
    </row>
    <row r="1698" spans="2:4">
      <c r="B1698" s="459">
        <v>42422</v>
      </c>
      <c r="C1698" s="460">
        <v>521</v>
      </c>
      <c r="D1698" s="460">
        <v>5.21</v>
      </c>
    </row>
    <row r="1699" spans="2:4">
      <c r="B1699" s="459">
        <v>42419</v>
      </c>
      <c r="C1699" s="460">
        <v>529</v>
      </c>
      <c r="D1699" s="460">
        <v>5.29</v>
      </c>
    </row>
    <row r="1700" spans="2:4">
      <c r="B1700" s="459">
        <v>42418</v>
      </c>
      <c r="C1700" s="460">
        <v>539</v>
      </c>
      <c r="D1700" s="460">
        <v>5.39</v>
      </c>
    </row>
    <row r="1701" spans="2:4">
      <c r="B1701" s="459">
        <v>42417</v>
      </c>
      <c r="C1701" s="460">
        <v>535</v>
      </c>
      <c r="D1701" s="460">
        <v>5.35</v>
      </c>
    </row>
    <row r="1702" spans="2:4">
      <c r="B1702" s="459">
        <v>42416</v>
      </c>
      <c r="C1702" s="460">
        <v>549</v>
      </c>
      <c r="D1702" s="460">
        <v>5.49</v>
      </c>
    </row>
    <row r="1703" spans="2:4">
      <c r="B1703" s="459">
        <v>42415</v>
      </c>
      <c r="C1703" s="460">
        <v>554</v>
      </c>
      <c r="D1703" s="460">
        <v>5.54</v>
      </c>
    </row>
    <row r="1704" spans="2:4">
      <c r="B1704" s="459">
        <v>42412</v>
      </c>
      <c r="C1704" s="460">
        <v>554</v>
      </c>
      <c r="D1704" s="460">
        <v>5.54</v>
      </c>
    </row>
    <row r="1705" spans="2:4">
      <c r="B1705" s="459">
        <v>42411</v>
      </c>
      <c r="C1705" s="460">
        <v>569</v>
      </c>
      <c r="D1705" s="460">
        <v>5.69</v>
      </c>
    </row>
    <row r="1706" spans="2:4">
      <c r="B1706" s="459">
        <v>42410</v>
      </c>
      <c r="C1706" s="460">
        <v>554</v>
      </c>
      <c r="D1706" s="460">
        <v>5.54</v>
      </c>
    </row>
    <row r="1707" spans="2:4">
      <c r="B1707" s="459">
        <v>42409</v>
      </c>
      <c r="C1707" s="460">
        <v>547</v>
      </c>
      <c r="D1707" s="460">
        <v>5.47</v>
      </c>
    </row>
    <row r="1708" spans="2:4">
      <c r="B1708" s="459">
        <v>42408</v>
      </c>
      <c r="C1708" s="460">
        <v>548</v>
      </c>
      <c r="D1708" s="460">
        <v>5.48</v>
      </c>
    </row>
    <row r="1709" spans="2:4">
      <c r="B1709" s="459">
        <v>42405</v>
      </c>
      <c r="C1709" s="460">
        <v>521</v>
      </c>
      <c r="D1709" s="460">
        <v>5.21</v>
      </c>
    </row>
    <row r="1710" spans="2:4">
      <c r="B1710" s="459">
        <v>42404</v>
      </c>
      <c r="C1710" s="460">
        <v>523</v>
      </c>
      <c r="D1710" s="460">
        <v>5.23</v>
      </c>
    </row>
    <row r="1711" spans="2:4">
      <c r="B1711" s="459">
        <v>42403</v>
      </c>
      <c r="C1711" s="460">
        <v>525</v>
      </c>
      <c r="D1711" s="460">
        <v>5.25</v>
      </c>
    </row>
    <row r="1712" spans="2:4">
      <c r="B1712" s="459">
        <v>42402</v>
      </c>
      <c r="C1712" s="460">
        <v>530</v>
      </c>
      <c r="D1712" s="460">
        <v>5.3</v>
      </c>
    </row>
    <row r="1713" spans="2:4">
      <c r="B1713" s="459">
        <v>42401</v>
      </c>
      <c r="C1713" s="460">
        <v>513</v>
      </c>
      <c r="D1713" s="460">
        <v>5.13</v>
      </c>
    </row>
    <row r="1714" spans="2:4">
      <c r="B1714" s="459">
        <v>42398</v>
      </c>
      <c r="C1714" s="460">
        <v>512</v>
      </c>
      <c r="D1714" s="460">
        <v>5.12</v>
      </c>
    </row>
    <row r="1715" spans="2:4">
      <c r="B1715" s="459">
        <v>42397</v>
      </c>
      <c r="C1715" s="460">
        <v>499</v>
      </c>
      <c r="D1715" s="460">
        <v>4.99</v>
      </c>
    </row>
    <row r="1716" spans="2:4">
      <c r="B1716" s="459">
        <v>42396</v>
      </c>
      <c r="C1716" s="460">
        <v>503</v>
      </c>
      <c r="D1716" s="460">
        <v>5.03</v>
      </c>
    </row>
    <row r="1717" spans="2:4">
      <c r="B1717" s="459">
        <v>42395</v>
      </c>
      <c r="C1717" s="460">
        <v>511</v>
      </c>
      <c r="D1717" s="460">
        <v>5.1100000000000003</v>
      </c>
    </row>
    <row r="1718" spans="2:4">
      <c r="B1718" s="459">
        <v>42394</v>
      </c>
      <c r="C1718" s="460">
        <v>523</v>
      </c>
      <c r="D1718" s="460">
        <v>5.23</v>
      </c>
    </row>
    <row r="1719" spans="2:4">
      <c r="B1719" s="459">
        <v>42391</v>
      </c>
      <c r="C1719" s="460">
        <v>514</v>
      </c>
      <c r="D1719" s="460">
        <v>5.14</v>
      </c>
    </row>
    <row r="1720" spans="2:4">
      <c r="B1720" s="459">
        <v>42390</v>
      </c>
      <c r="C1720" s="460">
        <v>534</v>
      </c>
      <c r="D1720" s="460">
        <v>5.34</v>
      </c>
    </row>
    <row r="1721" spans="2:4">
      <c r="B1721" s="459">
        <v>42389</v>
      </c>
      <c r="C1721" s="460">
        <v>544</v>
      </c>
      <c r="D1721" s="460">
        <v>5.44</v>
      </c>
    </row>
    <row r="1722" spans="2:4">
      <c r="B1722" s="459">
        <v>42388</v>
      </c>
      <c r="C1722" s="460">
        <v>533</v>
      </c>
      <c r="D1722" s="460">
        <v>5.33</v>
      </c>
    </row>
    <row r="1723" spans="2:4">
      <c r="B1723" s="459">
        <v>42387</v>
      </c>
      <c r="C1723" s="460">
        <v>533</v>
      </c>
      <c r="D1723" s="460">
        <v>5.33</v>
      </c>
    </row>
    <row r="1724" spans="2:4">
      <c r="B1724" s="459">
        <v>42384</v>
      </c>
      <c r="C1724" s="460">
        <v>533</v>
      </c>
      <c r="D1724" s="460">
        <v>5.33</v>
      </c>
    </row>
    <row r="1725" spans="2:4">
      <c r="B1725" s="459">
        <v>42383</v>
      </c>
      <c r="C1725" s="460">
        <v>512</v>
      </c>
      <c r="D1725" s="460">
        <v>5.12</v>
      </c>
    </row>
    <row r="1726" spans="2:4">
      <c r="B1726" s="459">
        <v>42382</v>
      </c>
      <c r="C1726" s="460">
        <v>521</v>
      </c>
      <c r="D1726" s="460">
        <v>5.21</v>
      </c>
    </row>
    <row r="1727" spans="2:4">
      <c r="B1727" s="459">
        <v>42381</v>
      </c>
      <c r="C1727" s="460">
        <v>506</v>
      </c>
      <c r="D1727" s="460">
        <v>5.0599999999999996</v>
      </c>
    </row>
    <row r="1728" spans="2:4">
      <c r="B1728" s="459">
        <v>42380</v>
      </c>
      <c r="C1728" s="460">
        <v>506</v>
      </c>
      <c r="D1728" s="460">
        <v>5.0599999999999996</v>
      </c>
    </row>
    <row r="1729" spans="2:4">
      <c r="B1729" s="459">
        <v>42377</v>
      </c>
      <c r="C1729" s="460">
        <v>512</v>
      </c>
      <c r="D1729" s="460">
        <v>5.12</v>
      </c>
    </row>
    <row r="1730" spans="2:4">
      <c r="B1730" s="459">
        <v>42376</v>
      </c>
      <c r="C1730" s="460">
        <v>506</v>
      </c>
      <c r="D1730" s="460">
        <v>5.0599999999999996</v>
      </c>
    </row>
    <row r="1731" spans="2:4">
      <c r="B1731" s="459">
        <v>42375</v>
      </c>
      <c r="C1731" s="460">
        <v>505</v>
      </c>
      <c r="D1731" s="460">
        <v>5.05</v>
      </c>
    </row>
    <row r="1732" spans="2:4">
      <c r="B1732" s="459">
        <v>42374</v>
      </c>
      <c r="C1732" s="460">
        <v>497</v>
      </c>
      <c r="D1732" s="460">
        <v>4.97</v>
      </c>
    </row>
    <row r="1733" spans="2:4">
      <c r="B1733" s="459">
        <v>42373</v>
      </c>
      <c r="C1733" s="460">
        <v>532</v>
      </c>
      <c r="D1733" s="460">
        <v>5.32</v>
      </c>
    </row>
    <row r="1734" spans="2:4">
      <c r="B1734" s="459">
        <v>42369</v>
      </c>
      <c r="C1734" s="460">
        <v>523</v>
      </c>
      <c r="D1734" s="460">
        <v>5.23</v>
      </c>
    </row>
    <row r="1735" spans="2:4">
      <c r="B1735" s="459">
        <v>42368</v>
      </c>
      <c r="C1735" s="460">
        <v>516</v>
      </c>
      <c r="D1735" s="460">
        <v>5.16</v>
      </c>
    </row>
    <row r="1736" spans="2:4">
      <c r="B1736" s="459">
        <v>42367</v>
      </c>
      <c r="C1736" s="460">
        <v>506</v>
      </c>
      <c r="D1736" s="460">
        <v>5.0599999999999996</v>
      </c>
    </row>
    <row r="1737" spans="2:4">
      <c r="B1737" s="459">
        <v>42366</v>
      </c>
      <c r="C1737" s="460">
        <v>520</v>
      </c>
      <c r="D1737" s="460">
        <v>5.2</v>
      </c>
    </row>
    <row r="1738" spans="2:4">
      <c r="B1738" s="459">
        <v>42362</v>
      </c>
      <c r="C1738" s="460">
        <v>518</v>
      </c>
      <c r="D1738" s="460">
        <v>5.18</v>
      </c>
    </row>
    <row r="1739" spans="2:4">
      <c r="B1739" s="459">
        <v>42361</v>
      </c>
      <c r="C1739" s="460">
        <v>516</v>
      </c>
      <c r="D1739" s="460">
        <v>5.16</v>
      </c>
    </row>
    <row r="1740" spans="2:4">
      <c r="B1740" s="459">
        <v>42360</v>
      </c>
      <c r="C1740" s="460">
        <v>521</v>
      </c>
      <c r="D1740" s="460">
        <v>5.21</v>
      </c>
    </row>
    <row r="1741" spans="2:4">
      <c r="B1741" s="459">
        <v>42359</v>
      </c>
      <c r="C1741" s="460">
        <v>545</v>
      </c>
      <c r="D1741" s="460">
        <v>5.45</v>
      </c>
    </row>
    <row r="1742" spans="2:4">
      <c r="B1742" s="459">
        <v>42356</v>
      </c>
      <c r="C1742" s="460">
        <v>524</v>
      </c>
      <c r="D1742" s="460">
        <v>5.24</v>
      </c>
    </row>
    <row r="1743" spans="2:4">
      <c r="B1743" s="459">
        <v>42355</v>
      </c>
      <c r="C1743" s="460">
        <v>498</v>
      </c>
      <c r="D1743" s="460">
        <v>4.9800000000000004</v>
      </c>
    </row>
    <row r="1744" spans="2:4">
      <c r="B1744" s="459">
        <v>42354</v>
      </c>
      <c r="C1744" s="460">
        <v>499</v>
      </c>
      <c r="D1744" s="460">
        <v>4.99</v>
      </c>
    </row>
    <row r="1745" spans="2:4">
      <c r="B1745" s="459">
        <v>42353</v>
      </c>
      <c r="C1745" s="460">
        <v>465</v>
      </c>
      <c r="D1745" s="460">
        <v>4.6500000000000004</v>
      </c>
    </row>
    <row r="1746" spans="2:4">
      <c r="B1746" s="459">
        <v>42352</v>
      </c>
      <c r="C1746" s="460">
        <v>484</v>
      </c>
      <c r="D1746" s="460">
        <v>4.84</v>
      </c>
    </row>
    <row r="1747" spans="2:4">
      <c r="B1747" s="459">
        <v>42349</v>
      </c>
      <c r="C1747" s="460">
        <v>501</v>
      </c>
      <c r="D1747" s="460">
        <v>5.01</v>
      </c>
    </row>
    <row r="1748" spans="2:4">
      <c r="B1748" s="459">
        <v>42348</v>
      </c>
      <c r="C1748" s="460">
        <v>473</v>
      </c>
      <c r="D1748" s="460">
        <v>4.7300000000000004</v>
      </c>
    </row>
    <row r="1749" spans="2:4">
      <c r="B1749" s="459">
        <v>42347</v>
      </c>
      <c r="C1749" s="460">
        <v>458</v>
      </c>
      <c r="D1749" s="460">
        <v>4.58</v>
      </c>
    </row>
    <row r="1750" spans="2:4">
      <c r="B1750" s="459">
        <v>42346</v>
      </c>
      <c r="C1750" s="460">
        <v>453</v>
      </c>
      <c r="D1750" s="460">
        <v>4.53</v>
      </c>
    </row>
    <row r="1751" spans="2:4">
      <c r="B1751" s="459">
        <v>42345</v>
      </c>
      <c r="C1751" s="460">
        <v>444</v>
      </c>
      <c r="D1751" s="460">
        <v>4.4400000000000004</v>
      </c>
    </row>
    <row r="1752" spans="2:4">
      <c r="B1752" s="459">
        <v>42342</v>
      </c>
      <c r="C1752" s="460">
        <v>435</v>
      </c>
      <c r="D1752" s="460">
        <v>4.3499999999999996</v>
      </c>
    </row>
    <row r="1753" spans="2:4">
      <c r="B1753" s="459">
        <v>42341</v>
      </c>
      <c r="C1753" s="460">
        <v>438</v>
      </c>
      <c r="D1753" s="460">
        <v>4.38</v>
      </c>
    </row>
    <row r="1754" spans="2:4">
      <c r="B1754" s="459">
        <v>42340</v>
      </c>
      <c r="C1754" s="460">
        <v>440</v>
      </c>
      <c r="D1754" s="460">
        <v>4.4000000000000004</v>
      </c>
    </row>
    <row r="1755" spans="2:4">
      <c r="B1755" s="459">
        <v>42339</v>
      </c>
      <c r="C1755" s="460">
        <v>436</v>
      </c>
      <c r="D1755" s="460">
        <v>4.3600000000000003</v>
      </c>
    </row>
    <row r="1756" spans="2:4">
      <c r="B1756" s="459">
        <v>42338</v>
      </c>
      <c r="C1756" s="460">
        <v>432</v>
      </c>
      <c r="D1756" s="460">
        <v>4.32</v>
      </c>
    </row>
    <row r="1757" spans="2:4">
      <c r="B1757" s="459">
        <v>42335</v>
      </c>
      <c r="C1757" s="460">
        <v>409</v>
      </c>
      <c r="D1757" s="460">
        <v>4.09</v>
      </c>
    </row>
    <row r="1758" spans="2:4">
      <c r="B1758" s="459">
        <v>42334</v>
      </c>
      <c r="C1758" s="460">
        <v>411</v>
      </c>
      <c r="D1758" s="460">
        <v>4.1100000000000003</v>
      </c>
    </row>
    <row r="1759" spans="2:4">
      <c r="B1759" s="459">
        <v>42333</v>
      </c>
      <c r="C1759" s="460">
        <v>411</v>
      </c>
      <c r="D1759" s="460">
        <v>4.1100000000000003</v>
      </c>
    </row>
    <row r="1760" spans="2:4">
      <c r="B1760" s="459">
        <v>42332</v>
      </c>
      <c r="C1760" s="460">
        <v>393</v>
      </c>
      <c r="D1760" s="460">
        <v>3.93</v>
      </c>
    </row>
    <row r="1761" spans="2:4">
      <c r="B1761" s="459">
        <v>42331</v>
      </c>
      <c r="C1761" s="460">
        <v>397</v>
      </c>
      <c r="D1761" s="460">
        <v>3.97</v>
      </c>
    </row>
    <row r="1762" spans="2:4">
      <c r="B1762" s="459">
        <v>42328</v>
      </c>
      <c r="C1762" s="460">
        <v>386</v>
      </c>
      <c r="D1762" s="460">
        <v>3.86</v>
      </c>
    </row>
    <row r="1763" spans="2:4">
      <c r="B1763" s="459">
        <v>42327</v>
      </c>
      <c r="C1763" s="460">
        <v>381</v>
      </c>
      <c r="D1763" s="460">
        <v>3.81</v>
      </c>
    </row>
    <row r="1764" spans="2:4">
      <c r="B1764" s="459">
        <v>42326</v>
      </c>
      <c r="C1764" s="460">
        <v>395</v>
      </c>
      <c r="D1764" s="460">
        <v>3.95</v>
      </c>
    </row>
    <row r="1765" spans="2:4">
      <c r="B1765" s="459">
        <v>42325</v>
      </c>
      <c r="C1765" s="460">
        <v>399</v>
      </c>
      <c r="D1765" s="460">
        <v>3.99</v>
      </c>
    </row>
    <row r="1766" spans="2:4">
      <c r="B1766" s="459">
        <v>42324</v>
      </c>
      <c r="C1766" s="460">
        <v>410</v>
      </c>
      <c r="D1766" s="460">
        <v>4.0999999999999996</v>
      </c>
    </row>
    <row r="1767" spans="2:4">
      <c r="B1767" s="459">
        <v>42321</v>
      </c>
      <c r="C1767" s="460">
        <v>415</v>
      </c>
      <c r="D1767" s="460">
        <v>4.1500000000000004</v>
      </c>
    </row>
    <row r="1768" spans="2:4">
      <c r="B1768" s="459">
        <v>42320</v>
      </c>
      <c r="C1768" s="460">
        <v>398</v>
      </c>
      <c r="D1768" s="460">
        <v>3.98</v>
      </c>
    </row>
    <row r="1769" spans="2:4">
      <c r="B1769" s="459">
        <v>42319</v>
      </c>
      <c r="C1769" s="460">
        <v>396</v>
      </c>
      <c r="D1769" s="460">
        <v>3.96</v>
      </c>
    </row>
    <row r="1770" spans="2:4">
      <c r="B1770" s="459">
        <v>42318</v>
      </c>
      <c r="C1770" s="460">
        <v>396</v>
      </c>
      <c r="D1770" s="460">
        <v>3.96</v>
      </c>
    </row>
    <row r="1771" spans="2:4">
      <c r="B1771" s="459">
        <v>42317</v>
      </c>
      <c r="C1771" s="460">
        <v>403</v>
      </c>
      <c r="D1771" s="460">
        <v>4.03</v>
      </c>
    </row>
    <row r="1772" spans="2:4">
      <c r="B1772" s="459">
        <v>42314</v>
      </c>
      <c r="C1772" s="460">
        <v>393</v>
      </c>
      <c r="D1772" s="460">
        <v>3.93</v>
      </c>
    </row>
    <row r="1773" spans="2:4">
      <c r="B1773" s="459">
        <v>42313</v>
      </c>
      <c r="C1773" s="460">
        <v>387</v>
      </c>
      <c r="D1773" s="460">
        <v>3.87</v>
      </c>
    </row>
    <row r="1774" spans="2:4">
      <c r="B1774" s="459">
        <v>42312</v>
      </c>
      <c r="C1774" s="460">
        <v>378</v>
      </c>
      <c r="D1774" s="460">
        <v>3.78</v>
      </c>
    </row>
    <row r="1775" spans="2:4">
      <c r="B1775" s="459">
        <v>42311</v>
      </c>
      <c r="C1775" s="460">
        <v>376</v>
      </c>
      <c r="D1775" s="460">
        <v>3.76</v>
      </c>
    </row>
    <row r="1776" spans="2:4">
      <c r="B1776" s="459">
        <v>42310</v>
      </c>
      <c r="C1776" s="460">
        <v>394</v>
      </c>
      <c r="D1776" s="460">
        <v>3.94</v>
      </c>
    </row>
    <row r="1777" spans="2:4">
      <c r="B1777" s="459">
        <v>42307</v>
      </c>
      <c r="C1777" s="460">
        <v>410</v>
      </c>
      <c r="D1777" s="460">
        <v>4.0999999999999996</v>
      </c>
    </row>
    <row r="1778" spans="2:4">
      <c r="B1778" s="459">
        <v>42306</v>
      </c>
      <c r="C1778" s="460">
        <v>410</v>
      </c>
      <c r="D1778" s="460">
        <v>4.0999999999999996</v>
      </c>
    </row>
    <row r="1779" spans="2:4">
      <c r="B1779" s="459">
        <v>42305</v>
      </c>
      <c r="C1779" s="460">
        <v>414</v>
      </c>
      <c r="D1779" s="460">
        <v>4.1399999999999997</v>
      </c>
    </row>
    <row r="1780" spans="2:4">
      <c r="B1780" s="459">
        <v>42304</v>
      </c>
      <c r="C1780" s="460">
        <v>422</v>
      </c>
      <c r="D1780" s="460">
        <v>4.22</v>
      </c>
    </row>
    <row r="1781" spans="2:4">
      <c r="B1781" s="459">
        <v>42303</v>
      </c>
      <c r="C1781" s="460">
        <v>418</v>
      </c>
      <c r="D1781" s="460">
        <v>4.18</v>
      </c>
    </row>
    <row r="1782" spans="2:4">
      <c r="B1782" s="459">
        <v>42300</v>
      </c>
      <c r="C1782" s="460">
        <v>423</v>
      </c>
      <c r="D1782" s="460">
        <v>4.2300000000000004</v>
      </c>
    </row>
    <row r="1783" spans="2:4">
      <c r="B1783" s="459">
        <v>42299</v>
      </c>
      <c r="C1783" s="460">
        <v>437</v>
      </c>
      <c r="D1783" s="460">
        <v>4.37</v>
      </c>
    </row>
    <row r="1784" spans="2:4">
      <c r="B1784" s="459">
        <v>42298</v>
      </c>
      <c r="C1784" s="460">
        <v>450</v>
      </c>
      <c r="D1784" s="460">
        <v>4.5</v>
      </c>
    </row>
    <row r="1785" spans="2:4">
      <c r="B1785" s="459">
        <v>42297</v>
      </c>
      <c r="C1785" s="460">
        <v>454</v>
      </c>
      <c r="D1785" s="460">
        <v>4.54</v>
      </c>
    </row>
    <row r="1786" spans="2:4">
      <c r="B1786" s="459">
        <v>42296</v>
      </c>
      <c r="C1786" s="460">
        <v>438</v>
      </c>
      <c r="D1786" s="460">
        <v>4.38</v>
      </c>
    </row>
    <row r="1787" spans="2:4">
      <c r="B1787" s="459">
        <v>42293</v>
      </c>
      <c r="C1787" s="460">
        <v>419</v>
      </c>
      <c r="D1787" s="460">
        <v>4.1900000000000004</v>
      </c>
    </row>
    <row r="1788" spans="2:4">
      <c r="B1788" s="459">
        <v>42292</v>
      </c>
      <c r="C1788" s="460">
        <v>408</v>
      </c>
      <c r="D1788" s="460">
        <v>4.08</v>
      </c>
    </row>
    <row r="1789" spans="2:4">
      <c r="B1789" s="459">
        <v>42291</v>
      </c>
      <c r="C1789" s="460">
        <v>411</v>
      </c>
      <c r="D1789" s="460">
        <v>4.1100000000000003</v>
      </c>
    </row>
    <row r="1790" spans="2:4">
      <c r="B1790" s="459">
        <v>42290</v>
      </c>
      <c r="C1790" s="460">
        <v>408</v>
      </c>
      <c r="D1790" s="460">
        <v>4.08</v>
      </c>
    </row>
    <row r="1791" spans="2:4">
      <c r="B1791" s="459">
        <v>42289</v>
      </c>
      <c r="C1791" s="460">
        <v>383</v>
      </c>
      <c r="D1791" s="460">
        <v>3.83</v>
      </c>
    </row>
    <row r="1792" spans="2:4">
      <c r="B1792" s="459">
        <v>42286</v>
      </c>
      <c r="C1792" s="460">
        <v>383</v>
      </c>
      <c r="D1792" s="460">
        <v>3.83</v>
      </c>
    </row>
    <row r="1793" spans="2:4">
      <c r="B1793" s="459">
        <v>42285</v>
      </c>
      <c r="C1793" s="460">
        <v>389</v>
      </c>
      <c r="D1793" s="460">
        <v>3.89</v>
      </c>
    </row>
    <row r="1794" spans="2:4">
      <c r="B1794" s="459">
        <v>42284</v>
      </c>
      <c r="C1794" s="460">
        <v>405</v>
      </c>
      <c r="D1794" s="460">
        <v>4.05</v>
      </c>
    </row>
    <row r="1795" spans="2:4">
      <c r="B1795" s="459">
        <v>42283</v>
      </c>
      <c r="C1795" s="460">
        <v>386</v>
      </c>
      <c r="D1795" s="460">
        <v>3.86</v>
      </c>
    </row>
    <row r="1796" spans="2:4">
      <c r="B1796" s="459">
        <v>42282</v>
      </c>
      <c r="C1796" s="460">
        <v>388</v>
      </c>
      <c r="D1796" s="460">
        <v>3.88</v>
      </c>
    </row>
    <row r="1797" spans="2:4">
      <c r="B1797" s="459">
        <v>42279</v>
      </c>
      <c r="C1797" s="460">
        <v>406</v>
      </c>
      <c r="D1797" s="460">
        <v>4.0599999999999996</v>
      </c>
    </row>
    <row r="1798" spans="2:4">
      <c r="B1798" s="459">
        <v>42278</v>
      </c>
      <c r="C1798" s="460">
        <v>421</v>
      </c>
      <c r="D1798" s="460">
        <v>4.21</v>
      </c>
    </row>
    <row r="1799" spans="2:4">
      <c r="B1799" s="459">
        <v>42277</v>
      </c>
      <c r="C1799" s="460">
        <v>442</v>
      </c>
      <c r="D1799" s="460">
        <v>4.42</v>
      </c>
    </row>
    <row r="1800" spans="2:4">
      <c r="B1800" s="459">
        <v>42276</v>
      </c>
      <c r="C1800" s="460">
        <v>485</v>
      </c>
      <c r="D1800" s="460">
        <v>4.8499999999999996</v>
      </c>
    </row>
    <row r="1801" spans="2:4">
      <c r="B1801" s="459">
        <v>42275</v>
      </c>
      <c r="C1801" s="460">
        <v>489</v>
      </c>
      <c r="D1801" s="460">
        <v>4.8899999999999997</v>
      </c>
    </row>
    <row r="1802" spans="2:4">
      <c r="B1802" s="459">
        <v>42272</v>
      </c>
      <c r="C1802" s="460">
        <v>453</v>
      </c>
      <c r="D1802" s="460">
        <v>4.53</v>
      </c>
    </row>
    <row r="1803" spans="2:4">
      <c r="B1803" s="459">
        <v>42271</v>
      </c>
      <c r="C1803" s="460">
        <v>450</v>
      </c>
      <c r="D1803" s="460">
        <v>4.5</v>
      </c>
    </row>
    <row r="1804" spans="2:4">
      <c r="B1804" s="459">
        <v>42270</v>
      </c>
      <c r="C1804" s="460">
        <v>454</v>
      </c>
      <c r="D1804" s="460">
        <v>4.54</v>
      </c>
    </row>
    <row r="1805" spans="2:4">
      <c r="B1805" s="459">
        <v>42269</v>
      </c>
      <c r="C1805" s="460">
        <v>443</v>
      </c>
      <c r="D1805" s="460">
        <v>4.43</v>
      </c>
    </row>
    <row r="1806" spans="2:4">
      <c r="B1806" s="459">
        <v>42268</v>
      </c>
      <c r="C1806" s="460">
        <v>422</v>
      </c>
      <c r="D1806" s="460">
        <v>4.22</v>
      </c>
    </row>
    <row r="1807" spans="2:4">
      <c r="B1807" s="459">
        <v>42265</v>
      </c>
      <c r="C1807" s="460">
        <v>397</v>
      </c>
      <c r="D1807" s="460">
        <v>3.97</v>
      </c>
    </row>
    <row r="1808" spans="2:4">
      <c r="B1808" s="459">
        <v>42264</v>
      </c>
      <c r="C1808" s="460">
        <v>376</v>
      </c>
      <c r="D1808" s="460">
        <v>3.76</v>
      </c>
    </row>
    <row r="1809" spans="2:4">
      <c r="B1809" s="459">
        <v>42263</v>
      </c>
      <c r="C1809" s="460">
        <v>374</v>
      </c>
      <c r="D1809" s="460">
        <v>3.74</v>
      </c>
    </row>
    <row r="1810" spans="2:4">
      <c r="B1810" s="459">
        <v>42262</v>
      </c>
      <c r="C1810" s="460">
        <v>377</v>
      </c>
      <c r="D1810" s="460">
        <v>3.77</v>
      </c>
    </row>
    <row r="1811" spans="2:4">
      <c r="B1811" s="459">
        <v>42261</v>
      </c>
      <c r="C1811" s="460">
        <v>389</v>
      </c>
      <c r="D1811" s="460">
        <v>3.89</v>
      </c>
    </row>
    <row r="1812" spans="2:4">
      <c r="B1812" s="459">
        <v>42258</v>
      </c>
      <c r="C1812" s="460">
        <v>390</v>
      </c>
      <c r="D1812" s="460">
        <v>3.9</v>
      </c>
    </row>
    <row r="1813" spans="2:4">
      <c r="B1813" s="459">
        <v>42257</v>
      </c>
      <c r="C1813" s="460">
        <v>388</v>
      </c>
      <c r="D1813" s="460">
        <v>3.88</v>
      </c>
    </row>
    <row r="1814" spans="2:4">
      <c r="B1814" s="459">
        <v>42256</v>
      </c>
      <c r="C1814" s="460">
        <v>363</v>
      </c>
      <c r="D1814" s="460">
        <v>3.63</v>
      </c>
    </row>
    <row r="1815" spans="2:4">
      <c r="B1815" s="459">
        <v>42255</v>
      </c>
      <c r="C1815" s="460">
        <v>372</v>
      </c>
      <c r="D1815" s="460">
        <v>3.72</v>
      </c>
    </row>
    <row r="1816" spans="2:4">
      <c r="B1816" s="459">
        <v>42254</v>
      </c>
      <c r="C1816" s="460">
        <v>381</v>
      </c>
      <c r="D1816" s="460">
        <v>3.81</v>
      </c>
    </row>
    <row r="1817" spans="2:4">
      <c r="B1817" s="459">
        <v>42251</v>
      </c>
      <c r="C1817" s="460">
        <v>381</v>
      </c>
      <c r="D1817" s="460">
        <v>3.81</v>
      </c>
    </row>
    <row r="1818" spans="2:4">
      <c r="B1818" s="459">
        <v>42250</v>
      </c>
      <c r="C1818" s="460">
        <v>365</v>
      </c>
      <c r="D1818" s="460">
        <v>3.65</v>
      </c>
    </row>
    <row r="1819" spans="2:4">
      <c r="B1819" s="459">
        <v>42249</v>
      </c>
      <c r="C1819" s="460">
        <v>367</v>
      </c>
      <c r="D1819" s="460">
        <v>3.67</v>
      </c>
    </row>
    <row r="1820" spans="2:4">
      <c r="B1820" s="459">
        <v>42248</v>
      </c>
      <c r="C1820" s="460">
        <v>361</v>
      </c>
      <c r="D1820" s="460">
        <v>3.61</v>
      </c>
    </row>
    <row r="1821" spans="2:4">
      <c r="B1821" s="459">
        <v>42247</v>
      </c>
      <c r="C1821" s="460">
        <v>340</v>
      </c>
      <c r="D1821" s="460">
        <v>3.4</v>
      </c>
    </row>
    <row r="1822" spans="2:4">
      <c r="B1822" s="459">
        <v>42244</v>
      </c>
      <c r="C1822" s="460">
        <v>334</v>
      </c>
      <c r="D1822" s="460">
        <v>3.34</v>
      </c>
    </row>
    <row r="1823" spans="2:4">
      <c r="B1823" s="459">
        <v>42243</v>
      </c>
      <c r="C1823" s="460">
        <v>338</v>
      </c>
      <c r="D1823" s="460">
        <v>3.38</v>
      </c>
    </row>
    <row r="1824" spans="2:4">
      <c r="B1824" s="459">
        <v>42242</v>
      </c>
      <c r="C1824" s="460">
        <v>358</v>
      </c>
      <c r="D1824" s="460">
        <v>3.58</v>
      </c>
    </row>
    <row r="1825" spans="2:4">
      <c r="B1825" s="459">
        <v>42241</v>
      </c>
      <c r="C1825" s="460">
        <v>352</v>
      </c>
      <c r="D1825" s="460">
        <v>3.52</v>
      </c>
    </row>
    <row r="1826" spans="2:4">
      <c r="B1826" s="459">
        <v>42240</v>
      </c>
      <c r="C1826" s="460">
        <v>369</v>
      </c>
      <c r="D1826" s="460">
        <v>3.69</v>
      </c>
    </row>
    <row r="1827" spans="2:4">
      <c r="B1827" s="459">
        <v>42237</v>
      </c>
      <c r="C1827" s="460">
        <v>351</v>
      </c>
      <c r="D1827" s="460">
        <v>3.51</v>
      </c>
    </row>
    <row r="1828" spans="2:4">
      <c r="B1828" s="459">
        <v>42236</v>
      </c>
      <c r="C1828" s="460">
        <v>338</v>
      </c>
      <c r="D1828" s="460">
        <v>3.38</v>
      </c>
    </row>
    <row r="1829" spans="2:4">
      <c r="B1829" s="459">
        <v>42235</v>
      </c>
      <c r="C1829" s="460">
        <v>329</v>
      </c>
      <c r="D1829" s="460">
        <v>3.29</v>
      </c>
    </row>
    <row r="1830" spans="2:4">
      <c r="B1830" s="459">
        <v>42234</v>
      </c>
      <c r="C1830" s="460">
        <v>316</v>
      </c>
      <c r="D1830" s="460">
        <v>3.16</v>
      </c>
    </row>
    <row r="1831" spans="2:4">
      <c r="B1831" s="459">
        <v>42233</v>
      </c>
      <c r="C1831" s="460">
        <v>316</v>
      </c>
      <c r="D1831" s="460">
        <v>3.16</v>
      </c>
    </row>
    <row r="1832" spans="2:4">
      <c r="B1832" s="459">
        <v>42230</v>
      </c>
      <c r="C1832" s="460">
        <v>318</v>
      </c>
      <c r="D1832" s="460">
        <v>3.18</v>
      </c>
    </row>
    <row r="1833" spans="2:4">
      <c r="B1833" s="459">
        <v>42229</v>
      </c>
      <c r="C1833" s="460">
        <v>322</v>
      </c>
      <c r="D1833" s="460">
        <v>3.22</v>
      </c>
    </row>
    <row r="1834" spans="2:4">
      <c r="B1834" s="459">
        <v>42228</v>
      </c>
      <c r="C1834" s="460">
        <v>323</v>
      </c>
      <c r="D1834" s="460">
        <v>3.23</v>
      </c>
    </row>
    <row r="1835" spans="2:4">
      <c r="B1835" s="459">
        <v>42227</v>
      </c>
      <c r="C1835" s="460">
        <v>342</v>
      </c>
      <c r="D1835" s="460">
        <v>3.42</v>
      </c>
    </row>
    <row r="1836" spans="2:4">
      <c r="B1836" s="459">
        <v>42226</v>
      </c>
      <c r="C1836" s="460">
        <v>335</v>
      </c>
      <c r="D1836" s="460">
        <v>3.35</v>
      </c>
    </row>
    <row r="1837" spans="2:4">
      <c r="B1837" s="459">
        <v>42223</v>
      </c>
      <c r="C1837" s="460">
        <v>343</v>
      </c>
      <c r="D1837" s="460">
        <v>3.43</v>
      </c>
    </row>
    <row r="1838" spans="2:4">
      <c r="B1838" s="459">
        <v>42222</v>
      </c>
      <c r="C1838" s="460">
        <v>341</v>
      </c>
      <c r="D1838" s="460">
        <v>3.41</v>
      </c>
    </row>
    <row r="1839" spans="2:4">
      <c r="B1839" s="459">
        <v>42221</v>
      </c>
      <c r="C1839" s="460">
        <v>317</v>
      </c>
      <c r="D1839" s="460">
        <v>3.17</v>
      </c>
    </row>
    <row r="1840" spans="2:4">
      <c r="B1840" s="459">
        <v>42220</v>
      </c>
      <c r="C1840" s="460">
        <v>322</v>
      </c>
      <c r="D1840" s="460">
        <v>3.22</v>
      </c>
    </row>
    <row r="1841" spans="2:4">
      <c r="B1841" s="459">
        <v>42219</v>
      </c>
      <c r="C1841" s="460">
        <v>323</v>
      </c>
      <c r="D1841" s="460">
        <v>3.23</v>
      </c>
    </row>
    <row r="1842" spans="2:4">
      <c r="B1842" s="459">
        <v>42216</v>
      </c>
      <c r="C1842" s="460">
        <v>315</v>
      </c>
      <c r="D1842" s="460">
        <v>3.15</v>
      </c>
    </row>
    <row r="1843" spans="2:4">
      <c r="B1843" s="459">
        <v>42215</v>
      </c>
      <c r="C1843" s="460">
        <v>339</v>
      </c>
      <c r="D1843" s="460">
        <v>3.39</v>
      </c>
    </row>
    <row r="1844" spans="2:4">
      <c r="B1844" s="459">
        <v>42214</v>
      </c>
      <c r="C1844" s="460">
        <v>340</v>
      </c>
      <c r="D1844" s="460">
        <v>3.4</v>
      </c>
    </row>
    <row r="1845" spans="2:4">
      <c r="B1845" s="459">
        <v>42213</v>
      </c>
      <c r="C1845" s="460">
        <v>350</v>
      </c>
      <c r="D1845" s="460">
        <v>3.5</v>
      </c>
    </row>
    <row r="1846" spans="2:4">
      <c r="B1846" s="459">
        <v>42212</v>
      </c>
      <c r="C1846" s="460">
        <v>360</v>
      </c>
      <c r="D1846" s="460">
        <v>3.6</v>
      </c>
    </row>
    <row r="1847" spans="2:4">
      <c r="B1847" s="459">
        <v>42209</v>
      </c>
      <c r="C1847" s="460">
        <v>353</v>
      </c>
      <c r="D1847" s="460">
        <v>3.53</v>
      </c>
    </row>
    <row r="1848" spans="2:4">
      <c r="B1848" s="459">
        <v>42208</v>
      </c>
      <c r="C1848" s="460">
        <v>344</v>
      </c>
      <c r="D1848" s="460">
        <v>3.44</v>
      </c>
    </row>
    <row r="1849" spans="2:4">
      <c r="B1849" s="459">
        <v>42207</v>
      </c>
      <c r="C1849" s="460">
        <v>328</v>
      </c>
      <c r="D1849" s="460">
        <v>3.28</v>
      </c>
    </row>
    <row r="1850" spans="2:4">
      <c r="B1850" s="459">
        <v>42206</v>
      </c>
      <c r="C1850" s="460">
        <v>320</v>
      </c>
      <c r="D1850" s="460">
        <v>3.2</v>
      </c>
    </row>
    <row r="1851" spans="2:4">
      <c r="B1851" s="459">
        <v>42205</v>
      </c>
      <c r="C1851" s="460">
        <v>318</v>
      </c>
      <c r="D1851" s="460">
        <v>3.18</v>
      </c>
    </row>
    <row r="1852" spans="2:4">
      <c r="B1852" s="459">
        <v>42202</v>
      </c>
      <c r="C1852" s="460">
        <v>311</v>
      </c>
      <c r="D1852" s="460">
        <v>3.11</v>
      </c>
    </row>
    <row r="1853" spans="2:4">
      <c r="B1853" s="459">
        <v>42201</v>
      </c>
      <c r="C1853" s="460">
        <v>306</v>
      </c>
      <c r="D1853" s="460">
        <v>3.06</v>
      </c>
    </row>
    <row r="1854" spans="2:4">
      <c r="B1854" s="459">
        <v>42200</v>
      </c>
      <c r="C1854" s="460">
        <v>306</v>
      </c>
      <c r="D1854" s="460">
        <v>3.06</v>
      </c>
    </row>
    <row r="1855" spans="2:4">
      <c r="B1855" s="459">
        <v>42199</v>
      </c>
      <c r="C1855" s="460">
        <v>297</v>
      </c>
      <c r="D1855" s="460">
        <v>2.97</v>
      </c>
    </row>
    <row r="1856" spans="2:4">
      <c r="B1856" s="459">
        <v>42198</v>
      </c>
      <c r="C1856" s="460">
        <v>296</v>
      </c>
      <c r="D1856" s="460">
        <v>2.96</v>
      </c>
    </row>
    <row r="1857" spans="2:4">
      <c r="B1857" s="459">
        <v>42195</v>
      </c>
      <c r="C1857" s="460">
        <v>297</v>
      </c>
      <c r="D1857" s="460">
        <v>2.97</v>
      </c>
    </row>
    <row r="1858" spans="2:4">
      <c r="B1858" s="459">
        <v>42194</v>
      </c>
      <c r="C1858" s="460">
        <v>307</v>
      </c>
      <c r="D1858" s="460">
        <v>3.07</v>
      </c>
    </row>
    <row r="1859" spans="2:4">
      <c r="B1859" s="459">
        <v>42193</v>
      </c>
      <c r="C1859" s="460">
        <v>312</v>
      </c>
      <c r="D1859" s="460">
        <v>3.12</v>
      </c>
    </row>
    <row r="1860" spans="2:4">
      <c r="B1860" s="459">
        <v>42192</v>
      </c>
      <c r="C1860" s="460">
        <v>309</v>
      </c>
      <c r="D1860" s="460">
        <v>3.09</v>
      </c>
    </row>
    <row r="1861" spans="2:4">
      <c r="B1861" s="459">
        <v>42191</v>
      </c>
      <c r="C1861" s="460">
        <v>304</v>
      </c>
      <c r="D1861" s="460">
        <v>3.04</v>
      </c>
    </row>
    <row r="1862" spans="2:4">
      <c r="B1862" s="459">
        <v>42188</v>
      </c>
      <c r="C1862" s="460">
        <v>295</v>
      </c>
      <c r="D1862" s="460">
        <v>2.95</v>
      </c>
    </row>
    <row r="1863" spans="2:4">
      <c r="B1863" s="459">
        <v>42187</v>
      </c>
      <c r="C1863" s="460">
        <v>295</v>
      </c>
      <c r="D1863" s="460">
        <v>2.95</v>
      </c>
    </row>
    <row r="1864" spans="2:4">
      <c r="B1864" s="459">
        <v>42186</v>
      </c>
      <c r="C1864" s="460">
        <v>299</v>
      </c>
      <c r="D1864" s="460">
        <v>2.99</v>
      </c>
    </row>
    <row r="1865" spans="2:4">
      <c r="B1865" s="459">
        <v>42185</v>
      </c>
      <c r="C1865" s="460">
        <v>304</v>
      </c>
      <c r="D1865" s="460">
        <v>3.04</v>
      </c>
    </row>
    <row r="1866" spans="2:4">
      <c r="B1866" s="459">
        <v>42184</v>
      </c>
      <c r="C1866" s="460">
        <v>310</v>
      </c>
      <c r="D1866" s="460">
        <v>3.1</v>
      </c>
    </row>
    <row r="1867" spans="2:4">
      <c r="B1867" s="459">
        <v>42181</v>
      </c>
      <c r="C1867" s="460">
        <v>296</v>
      </c>
      <c r="D1867" s="460">
        <v>2.96</v>
      </c>
    </row>
    <row r="1868" spans="2:4">
      <c r="B1868" s="459">
        <v>42180</v>
      </c>
      <c r="C1868" s="460">
        <v>298</v>
      </c>
      <c r="D1868" s="460">
        <v>2.98</v>
      </c>
    </row>
    <row r="1869" spans="2:4">
      <c r="B1869" s="459">
        <v>42179</v>
      </c>
      <c r="C1869" s="460">
        <v>292</v>
      </c>
      <c r="D1869" s="460">
        <v>2.92</v>
      </c>
    </row>
    <row r="1870" spans="2:4">
      <c r="B1870" s="459">
        <v>42178</v>
      </c>
      <c r="C1870" s="460">
        <v>288</v>
      </c>
      <c r="D1870" s="460">
        <v>2.88</v>
      </c>
    </row>
    <row r="1871" spans="2:4">
      <c r="B1871" s="459">
        <v>42177</v>
      </c>
      <c r="C1871" s="460">
        <v>292</v>
      </c>
      <c r="D1871" s="460">
        <v>2.92</v>
      </c>
    </row>
    <row r="1872" spans="2:4">
      <c r="B1872" s="459">
        <v>42174</v>
      </c>
      <c r="C1872" s="460">
        <v>292</v>
      </c>
      <c r="D1872" s="460">
        <v>2.92</v>
      </c>
    </row>
    <row r="1873" spans="2:4">
      <c r="B1873" s="459">
        <v>42173</v>
      </c>
      <c r="C1873" s="460">
        <v>283</v>
      </c>
      <c r="D1873" s="460">
        <v>2.83</v>
      </c>
    </row>
    <row r="1874" spans="2:4">
      <c r="B1874" s="459">
        <v>42172</v>
      </c>
      <c r="C1874" s="460">
        <v>298</v>
      </c>
      <c r="D1874" s="460">
        <v>2.98</v>
      </c>
    </row>
    <row r="1875" spans="2:4">
      <c r="B1875" s="459">
        <v>42171</v>
      </c>
      <c r="C1875" s="460">
        <v>297</v>
      </c>
      <c r="D1875" s="460">
        <v>2.97</v>
      </c>
    </row>
    <row r="1876" spans="2:4">
      <c r="B1876" s="459">
        <v>42170</v>
      </c>
      <c r="C1876" s="460">
        <v>292</v>
      </c>
      <c r="D1876" s="460">
        <v>2.92</v>
      </c>
    </row>
    <row r="1877" spans="2:4">
      <c r="B1877" s="459">
        <v>42167</v>
      </c>
      <c r="C1877" s="460">
        <v>287</v>
      </c>
      <c r="D1877" s="460">
        <v>2.87</v>
      </c>
    </row>
    <row r="1878" spans="2:4">
      <c r="B1878" s="459">
        <v>42166</v>
      </c>
      <c r="C1878" s="460">
        <v>288</v>
      </c>
      <c r="D1878" s="460">
        <v>2.88</v>
      </c>
    </row>
    <row r="1879" spans="2:4">
      <c r="B1879" s="459">
        <v>42165</v>
      </c>
      <c r="C1879" s="460">
        <v>291</v>
      </c>
      <c r="D1879" s="460">
        <v>2.91</v>
      </c>
    </row>
    <row r="1880" spans="2:4">
      <c r="B1880" s="459">
        <v>42164</v>
      </c>
      <c r="C1880" s="460">
        <v>290</v>
      </c>
      <c r="D1880" s="460">
        <v>2.9</v>
      </c>
    </row>
    <row r="1881" spans="2:4">
      <c r="B1881" s="459">
        <v>42163</v>
      </c>
      <c r="C1881" s="460">
        <v>288</v>
      </c>
      <c r="D1881" s="460">
        <v>2.88</v>
      </c>
    </row>
    <row r="1882" spans="2:4">
      <c r="B1882" s="459">
        <v>42160</v>
      </c>
      <c r="C1882" s="460">
        <v>287</v>
      </c>
      <c r="D1882" s="460">
        <v>2.87</v>
      </c>
    </row>
    <row r="1883" spans="2:4">
      <c r="B1883" s="459">
        <v>42159</v>
      </c>
      <c r="C1883" s="460">
        <v>288</v>
      </c>
      <c r="D1883" s="460">
        <v>2.88</v>
      </c>
    </row>
    <row r="1884" spans="2:4">
      <c r="B1884" s="459">
        <v>42158</v>
      </c>
      <c r="C1884" s="460">
        <v>283</v>
      </c>
      <c r="D1884" s="460">
        <v>2.83</v>
      </c>
    </row>
    <row r="1885" spans="2:4">
      <c r="B1885" s="459">
        <v>42157</v>
      </c>
      <c r="C1885" s="460">
        <v>284</v>
      </c>
      <c r="D1885" s="460">
        <v>2.84</v>
      </c>
    </row>
    <row r="1886" spans="2:4">
      <c r="B1886" s="459">
        <v>42156</v>
      </c>
      <c r="C1886" s="460">
        <v>292</v>
      </c>
      <c r="D1886" s="460">
        <v>2.92</v>
      </c>
    </row>
    <row r="1887" spans="2:4">
      <c r="B1887" s="459">
        <v>42153</v>
      </c>
      <c r="C1887" s="460">
        <v>294</v>
      </c>
      <c r="D1887" s="460">
        <v>2.94</v>
      </c>
    </row>
    <row r="1888" spans="2:4">
      <c r="B1888" s="459">
        <v>42152</v>
      </c>
      <c r="C1888" s="460">
        <v>287</v>
      </c>
      <c r="D1888" s="460">
        <v>2.87</v>
      </c>
    </row>
    <row r="1889" spans="2:4">
      <c r="B1889" s="459">
        <v>42151</v>
      </c>
      <c r="C1889" s="460">
        <v>285</v>
      </c>
      <c r="D1889" s="460">
        <v>2.85</v>
      </c>
    </row>
    <row r="1890" spans="2:4">
      <c r="B1890" s="459">
        <v>42150</v>
      </c>
      <c r="C1890" s="460">
        <v>281</v>
      </c>
      <c r="D1890" s="460">
        <v>2.81</v>
      </c>
    </row>
    <row r="1891" spans="2:4">
      <c r="B1891" s="459">
        <v>42149</v>
      </c>
      <c r="C1891" s="460">
        <v>268</v>
      </c>
      <c r="D1891" s="460">
        <v>2.68</v>
      </c>
    </row>
    <row r="1892" spans="2:4">
      <c r="B1892" s="459">
        <v>42146</v>
      </c>
      <c r="C1892" s="460">
        <v>268</v>
      </c>
      <c r="D1892" s="460">
        <v>2.68</v>
      </c>
    </row>
    <row r="1893" spans="2:4">
      <c r="B1893" s="459">
        <v>42145</v>
      </c>
      <c r="C1893" s="460">
        <v>269</v>
      </c>
      <c r="D1893" s="460">
        <v>2.69</v>
      </c>
    </row>
    <row r="1894" spans="2:4">
      <c r="B1894" s="459">
        <v>42144</v>
      </c>
      <c r="C1894" s="460">
        <v>270</v>
      </c>
      <c r="D1894" s="460">
        <v>2.7</v>
      </c>
    </row>
    <row r="1895" spans="2:4">
      <c r="B1895" s="459">
        <v>42143</v>
      </c>
      <c r="C1895" s="460">
        <v>274</v>
      </c>
      <c r="D1895" s="460">
        <v>2.74</v>
      </c>
    </row>
    <row r="1896" spans="2:4">
      <c r="B1896" s="459">
        <v>42142</v>
      </c>
      <c r="C1896" s="460">
        <v>275</v>
      </c>
      <c r="D1896" s="460">
        <v>2.75</v>
      </c>
    </row>
    <row r="1897" spans="2:4">
      <c r="B1897" s="459">
        <v>42139</v>
      </c>
      <c r="C1897" s="460">
        <v>285</v>
      </c>
      <c r="D1897" s="460">
        <v>2.85</v>
      </c>
    </row>
    <row r="1898" spans="2:4">
      <c r="B1898" s="459">
        <v>42138</v>
      </c>
      <c r="C1898" s="460">
        <v>282</v>
      </c>
      <c r="D1898" s="460">
        <v>2.82</v>
      </c>
    </row>
    <row r="1899" spans="2:4">
      <c r="B1899" s="459">
        <v>42137</v>
      </c>
      <c r="C1899" s="460">
        <v>279</v>
      </c>
      <c r="D1899" s="460">
        <v>2.79</v>
      </c>
    </row>
    <row r="1900" spans="2:4">
      <c r="B1900" s="459">
        <v>42136</v>
      </c>
      <c r="C1900" s="460">
        <v>283</v>
      </c>
      <c r="D1900" s="460">
        <v>2.83</v>
      </c>
    </row>
    <row r="1901" spans="2:4">
      <c r="B1901" s="459">
        <v>42135</v>
      </c>
      <c r="C1901" s="460">
        <v>275</v>
      </c>
      <c r="D1901" s="460">
        <v>2.75</v>
      </c>
    </row>
    <row r="1902" spans="2:4">
      <c r="B1902" s="459">
        <v>42132</v>
      </c>
      <c r="C1902" s="460">
        <v>274</v>
      </c>
      <c r="D1902" s="460">
        <v>2.74</v>
      </c>
    </row>
    <row r="1903" spans="2:4">
      <c r="B1903" s="459">
        <v>42131</v>
      </c>
      <c r="C1903" s="460">
        <v>281</v>
      </c>
      <c r="D1903" s="460">
        <v>2.81</v>
      </c>
    </row>
    <row r="1904" spans="2:4">
      <c r="B1904" s="459">
        <v>42130</v>
      </c>
      <c r="C1904" s="460">
        <v>277</v>
      </c>
      <c r="D1904" s="460">
        <v>2.77</v>
      </c>
    </row>
    <row r="1905" spans="2:4">
      <c r="B1905" s="459">
        <v>42129</v>
      </c>
      <c r="C1905" s="460">
        <v>284</v>
      </c>
      <c r="D1905" s="460">
        <v>2.84</v>
      </c>
    </row>
    <row r="1906" spans="2:4">
      <c r="B1906" s="459">
        <v>42128</v>
      </c>
      <c r="C1906" s="460">
        <v>292</v>
      </c>
      <c r="D1906" s="460">
        <v>2.92</v>
      </c>
    </row>
    <row r="1907" spans="2:4">
      <c r="B1907" s="459">
        <v>42125</v>
      </c>
      <c r="C1907" s="460">
        <v>296</v>
      </c>
      <c r="D1907" s="460">
        <v>2.96</v>
      </c>
    </row>
    <row r="1908" spans="2:4">
      <c r="B1908" s="459">
        <v>42124</v>
      </c>
      <c r="C1908" s="460">
        <v>295</v>
      </c>
      <c r="D1908" s="460">
        <v>2.95</v>
      </c>
    </row>
    <row r="1909" spans="2:4">
      <c r="B1909" s="459">
        <v>42123</v>
      </c>
      <c r="C1909" s="460">
        <v>282</v>
      </c>
      <c r="D1909" s="460">
        <v>2.82</v>
      </c>
    </row>
    <row r="1910" spans="2:4">
      <c r="B1910" s="459">
        <v>42122</v>
      </c>
      <c r="C1910" s="460">
        <v>281</v>
      </c>
      <c r="D1910" s="460">
        <v>2.81</v>
      </c>
    </row>
    <row r="1911" spans="2:4">
      <c r="B1911" s="459">
        <v>42121</v>
      </c>
      <c r="C1911" s="460">
        <v>283</v>
      </c>
      <c r="D1911" s="460">
        <v>2.83</v>
      </c>
    </row>
    <row r="1912" spans="2:4">
      <c r="B1912" s="459">
        <v>42118</v>
      </c>
      <c r="C1912" s="460">
        <v>280</v>
      </c>
      <c r="D1912" s="460">
        <v>2.8</v>
      </c>
    </row>
    <row r="1913" spans="2:4">
      <c r="B1913" s="459">
        <v>42117</v>
      </c>
      <c r="C1913" s="460">
        <v>276</v>
      </c>
      <c r="D1913" s="460">
        <v>2.76</v>
      </c>
    </row>
    <row r="1914" spans="2:4">
      <c r="B1914" s="459">
        <v>42116</v>
      </c>
      <c r="C1914" s="460">
        <v>278</v>
      </c>
      <c r="D1914" s="460">
        <v>2.78</v>
      </c>
    </row>
    <row r="1915" spans="2:4">
      <c r="B1915" s="459">
        <v>42115</v>
      </c>
      <c r="C1915" s="460">
        <v>288</v>
      </c>
      <c r="D1915" s="460">
        <v>2.88</v>
      </c>
    </row>
    <row r="1916" spans="2:4">
      <c r="B1916" s="459">
        <v>42114</v>
      </c>
      <c r="C1916" s="460">
        <v>296</v>
      </c>
      <c r="D1916" s="460">
        <v>2.96</v>
      </c>
    </row>
    <row r="1917" spans="2:4">
      <c r="B1917" s="459">
        <v>42111</v>
      </c>
      <c r="C1917" s="460">
        <v>310</v>
      </c>
      <c r="D1917" s="460">
        <v>3.1</v>
      </c>
    </row>
    <row r="1918" spans="2:4">
      <c r="B1918" s="459">
        <v>42110</v>
      </c>
      <c r="C1918" s="460">
        <v>300</v>
      </c>
      <c r="D1918" s="460">
        <v>3</v>
      </c>
    </row>
    <row r="1919" spans="2:4">
      <c r="B1919" s="459">
        <v>42109</v>
      </c>
      <c r="C1919" s="460">
        <v>293</v>
      </c>
      <c r="D1919" s="460">
        <v>2.93</v>
      </c>
    </row>
    <row r="1920" spans="2:4">
      <c r="B1920" s="459">
        <v>42108</v>
      </c>
      <c r="C1920" s="460">
        <v>289</v>
      </c>
      <c r="D1920" s="460">
        <v>2.89</v>
      </c>
    </row>
    <row r="1921" spans="2:4">
      <c r="B1921" s="459">
        <v>42107</v>
      </c>
      <c r="C1921" s="460">
        <v>291</v>
      </c>
      <c r="D1921" s="460">
        <v>2.91</v>
      </c>
    </row>
    <row r="1922" spans="2:4">
      <c r="B1922" s="459">
        <v>42104</v>
      </c>
      <c r="C1922" s="460">
        <v>287</v>
      </c>
      <c r="D1922" s="460">
        <v>2.87</v>
      </c>
    </row>
    <row r="1923" spans="2:4">
      <c r="B1923" s="459">
        <v>42103</v>
      </c>
      <c r="C1923" s="460">
        <v>283</v>
      </c>
      <c r="D1923" s="460">
        <v>2.83</v>
      </c>
    </row>
    <row r="1924" spans="2:4">
      <c r="B1924" s="459">
        <v>42102</v>
      </c>
      <c r="C1924" s="460">
        <v>287</v>
      </c>
      <c r="D1924" s="460">
        <v>2.87</v>
      </c>
    </row>
    <row r="1925" spans="2:4">
      <c r="B1925" s="459">
        <v>42101</v>
      </c>
      <c r="C1925" s="460">
        <v>301</v>
      </c>
      <c r="D1925" s="460">
        <v>3.01</v>
      </c>
    </row>
    <row r="1926" spans="2:4">
      <c r="B1926" s="459">
        <v>42100</v>
      </c>
      <c r="C1926" s="460">
        <v>302</v>
      </c>
      <c r="D1926" s="460">
        <v>3.02</v>
      </c>
    </row>
    <row r="1927" spans="2:4">
      <c r="B1927" s="459">
        <v>42097</v>
      </c>
      <c r="C1927" s="460">
        <v>312</v>
      </c>
      <c r="D1927" s="460">
        <v>3.12</v>
      </c>
    </row>
    <row r="1928" spans="2:4">
      <c r="B1928" s="459">
        <v>42096</v>
      </c>
      <c r="C1928" s="460">
        <v>309</v>
      </c>
      <c r="D1928" s="460">
        <v>3.09</v>
      </c>
    </row>
    <row r="1929" spans="2:4">
      <c r="B1929" s="459">
        <v>42095</v>
      </c>
      <c r="C1929" s="460">
        <v>317</v>
      </c>
      <c r="D1929" s="460">
        <v>3.17</v>
      </c>
    </row>
    <row r="1930" spans="2:4">
      <c r="B1930" s="459">
        <v>42094</v>
      </c>
      <c r="C1930" s="460">
        <v>322</v>
      </c>
      <c r="D1930" s="460">
        <v>3.22</v>
      </c>
    </row>
    <row r="1931" spans="2:4">
      <c r="B1931" s="459">
        <v>42093</v>
      </c>
      <c r="C1931" s="460">
        <v>318</v>
      </c>
      <c r="D1931" s="460">
        <v>3.18</v>
      </c>
    </row>
    <row r="1932" spans="2:4">
      <c r="B1932" s="459">
        <v>42090</v>
      </c>
      <c r="C1932" s="460">
        <v>324</v>
      </c>
      <c r="D1932" s="460">
        <v>3.24</v>
      </c>
    </row>
    <row r="1933" spans="2:4">
      <c r="B1933" s="459">
        <v>42089</v>
      </c>
      <c r="C1933" s="460">
        <v>319</v>
      </c>
      <c r="D1933" s="460">
        <v>3.19</v>
      </c>
    </row>
    <row r="1934" spans="2:4">
      <c r="B1934" s="459">
        <v>42088</v>
      </c>
      <c r="C1934" s="460">
        <v>324</v>
      </c>
      <c r="D1934" s="460">
        <v>3.24</v>
      </c>
    </row>
    <row r="1935" spans="2:4">
      <c r="B1935" s="459">
        <v>42087</v>
      </c>
      <c r="C1935" s="460">
        <v>328</v>
      </c>
      <c r="D1935" s="460">
        <v>3.28</v>
      </c>
    </row>
    <row r="1936" spans="2:4">
      <c r="B1936" s="459">
        <v>42086</v>
      </c>
      <c r="C1936" s="460">
        <v>333</v>
      </c>
      <c r="D1936" s="460">
        <v>3.33</v>
      </c>
    </row>
    <row r="1937" spans="2:4">
      <c r="B1937" s="459">
        <v>42083</v>
      </c>
      <c r="C1937" s="460">
        <v>344</v>
      </c>
      <c r="D1937" s="460">
        <v>3.44</v>
      </c>
    </row>
    <row r="1938" spans="2:4">
      <c r="B1938" s="459">
        <v>42082</v>
      </c>
      <c r="C1938" s="460">
        <v>351</v>
      </c>
      <c r="D1938" s="460">
        <v>3.51</v>
      </c>
    </row>
    <row r="1939" spans="2:4">
      <c r="B1939" s="459">
        <v>42081</v>
      </c>
      <c r="C1939" s="460">
        <v>360</v>
      </c>
      <c r="D1939" s="460">
        <v>3.6</v>
      </c>
    </row>
    <row r="1940" spans="2:4">
      <c r="B1940" s="459">
        <v>42080</v>
      </c>
      <c r="C1940" s="460">
        <v>361</v>
      </c>
      <c r="D1940" s="460">
        <v>3.61</v>
      </c>
    </row>
    <row r="1941" spans="2:4">
      <c r="B1941" s="459">
        <v>42079</v>
      </c>
      <c r="C1941" s="460">
        <v>344</v>
      </c>
      <c r="D1941" s="460">
        <v>3.44</v>
      </c>
    </row>
    <row r="1942" spans="2:4">
      <c r="B1942" s="459">
        <v>42076</v>
      </c>
      <c r="C1942" s="460">
        <v>344</v>
      </c>
      <c r="D1942" s="460">
        <v>3.44</v>
      </c>
    </row>
    <row r="1943" spans="2:4">
      <c r="B1943" s="459">
        <v>42075</v>
      </c>
      <c r="C1943" s="460">
        <v>324</v>
      </c>
      <c r="D1943" s="460">
        <v>3.24</v>
      </c>
    </row>
    <row r="1944" spans="2:4">
      <c r="B1944" s="459">
        <v>42074</v>
      </c>
      <c r="C1944" s="460">
        <v>333</v>
      </c>
      <c r="D1944" s="460">
        <v>3.33</v>
      </c>
    </row>
    <row r="1945" spans="2:4">
      <c r="B1945" s="459">
        <v>42073</v>
      </c>
      <c r="C1945" s="460">
        <v>328</v>
      </c>
      <c r="D1945" s="460">
        <v>3.28</v>
      </c>
    </row>
    <row r="1946" spans="2:4">
      <c r="B1946" s="459">
        <v>42072</v>
      </c>
      <c r="C1946" s="460">
        <v>327</v>
      </c>
      <c r="D1946" s="460">
        <v>3.27</v>
      </c>
    </row>
    <row r="1947" spans="2:4">
      <c r="B1947" s="459">
        <v>42069</v>
      </c>
      <c r="C1947" s="460">
        <v>308</v>
      </c>
      <c r="D1947" s="460">
        <v>3.08</v>
      </c>
    </row>
    <row r="1948" spans="2:4">
      <c r="B1948" s="459">
        <v>42068</v>
      </c>
      <c r="C1948" s="460">
        <v>307</v>
      </c>
      <c r="D1948" s="460">
        <v>3.07</v>
      </c>
    </row>
    <row r="1949" spans="2:4">
      <c r="B1949" s="459">
        <v>42067</v>
      </c>
      <c r="C1949" s="460">
        <v>307</v>
      </c>
      <c r="D1949" s="460">
        <v>3.07</v>
      </c>
    </row>
    <row r="1950" spans="2:4">
      <c r="B1950" s="459">
        <v>42066</v>
      </c>
      <c r="C1950" s="460">
        <v>303</v>
      </c>
      <c r="D1950" s="460">
        <v>3.03</v>
      </c>
    </row>
    <row r="1951" spans="2:4">
      <c r="B1951" s="459">
        <v>42065</v>
      </c>
      <c r="C1951" s="460">
        <v>310</v>
      </c>
      <c r="D1951" s="460">
        <v>3.1</v>
      </c>
    </row>
    <row r="1952" spans="2:4">
      <c r="B1952" s="459">
        <v>42062</v>
      </c>
      <c r="C1952" s="460">
        <v>322</v>
      </c>
      <c r="D1952" s="460">
        <v>3.22</v>
      </c>
    </row>
    <row r="1953" spans="2:4">
      <c r="B1953" s="459">
        <v>42061</v>
      </c>
      <c r="C1953" s="460">
        <v>329</v>
      </c>
      <c r="D1953" s="460">
        <v>3.29</v>
      </c>
    </row>
    <row r="1954" spans="2:4">
      <c r="B1954" s="459">
        <v>42060</v>
      </c>
      <c r="C1954" s="460">
        <v>322</v>
      </c>
      <c r="D1954" s="460">
        <v>3.22</v>
      </c>
    </row>
    <row r="1955" spans="2:4">
      <c r="B1955" s="459">
        <v>42059</v>
      </c>
      <c r="C1955" s="460">
        <v>314</v>
      </c>
      <c r="D1955" s="460">
        <v>3.14</v>
      </c>
    </row>
    <row r="1956" spans="2:4">
      <c r="B1956" s="459">
        <v>42058</v>
      </c>
      <c r="C1956" s="460">
        <v>314</v>
      </c>
      <c r="D1956" s="460">
        <v>3.14</v>
      </c>
    </row>
    <row r="1957" spans="2:4">
      <c r="B1957" s="459">
        <v>42055</v>
      </c>
      <c r="C1957" s="460">
        <v>306</v>
      </c>
      <c r="D1957" s="460">
        <v>3.06</v>
      </c>
    </row>
    <row r="1958" spans="2:4">
      <c r="B1958" s="459">
        <v>42054</v>
      </c>
      <c r="C1958" s="460">
        <v>297</v>
      </c>
      <c r="D1958" s="460">
        <v>2.97</v>
      </c>
    </row>
    <row r="1959" spans="2:4">
      <c r="B1959" s="459">
        <v>42053</v>
      </c>
      <c r="C1959" s="460">
        <v>304</v>
      </c>
      <c r="D1959" s="460">
        <v>3.04</v>
      </c>
    </row>
    <row r="1960" spans="2:4">
      <c r="B1960" s="459">
        <v>42052</v>
      </c>
      <c r="C1960" s="460">
        <v>301</v>
      </c>
      <c r="D1960" s="460">
        <v>3.01</v>
      </c>
    </row>
    <row r="1961" spans="2:4">
      <c r="B1961" s="459">
        <v>42051</v>
      </c>
      <c r="C1961" s="460">
        <v>305</v>
      </c>
      <c r="D1961" s="460">
        <v>3.05</v>
      </c>
    </row>
    <row r="1962" spans="2:4">
      <c r="B1962" s="459">
        <v>42048</v>
      </c>
      <c r="C1962" s="460">
        <v>305</v>
      </c>
      <c r="D1962" s="460">
        <v>3.05</v>
      </c>
    </row>
    <row r="1963" spans="2:4">
      <c r="B1963" s="459">
        <v>42047</v>
      </c>
      <c r="C1963" s="460">
        <v>313</v>
      </c>
      <c r="D1963" s="460">
        <v>3.13</v>
      </c>
    </row>
    <row r="1964" spans="2:4">
      <c r="B1964" s="459">
        <v>42046</v>
      </c>
      <c r="C1964" s="460">
        <v>312</v>
      </c>
      <c r="D1964" s="460">
        <v>3.12</v>
      </c>
    </row>
    <row r="1965" spans="2:4">
      <c r="B1965" s="459">
        <v>42045</v>
      </c>
      <c r="C1965" s="460">
        <v>300</v>
      </c>
      <c r="D1965" s="460">
        <v>3</v>
      </c>
    </row>
    <row r="1966" spans="2:4">
      <c r="B1966" s="459">
        <v>42044</v>
      </c>
      <c r="C1966" s="460">
        <v>296</v>
      </c>
      <c r="D1966" s="460">
        <v>2.96</v>
      </c>
    </row>
    <row r="1967" spans="2:4">
      <c r="B1967" s="459">
        <v>42041</v>
      </c>
      <c r="C1967" s="460">
        <v>297</v>
      </c>
      <c r="D1967" s="460">
        <v>2.97</v>
      </c>
    </row>
    <row r="1968" spans="2:4">
      <c r="B1968" s="459">
        <v>42040</v>
      </c>
      <c r="C1968" s="460">
        <v>300</v>
      </c>
      <c r="D1968" s="460">
        <v>3</v>
      </c>
    </row>
    <row r="1969" spans="2:4">
      <c r="B1969" s="459">
        <v>42039</v>
      </c>
      <c r="C1969" s="460">
        <v>307</v>
      </c>
      <c r="D1969" s="460">
        <v>3.07</v>
      </c>
    </row>
    <row r="1970" spans="2:4">
      <c r="B1970" s="459">
        <v>42038</v>
      </c>
      <c r="C1970" s="460">
        <v>311</v>
      </c>
      <c r="D1970" s="460">
        <v>3.11</v>
      </c>
    </row>
    <row r="1971" spans="2:4">
      <c r="B1971" s="459">
        <v>42037</v>
      </c>
      <c r="C1971" s="460">
        <v>324</v>
      </c>
      <c r="D1971" s="460">
        <v>3.24</v>
      </c>
    </row>
    <row r="1972" spans="2:4">
      <c r="B1972" s="459">
        <v>42034</v>
      </c>
      <c r="C1972" s="460">
        <v>324</v>
      </c>
      <c r="D1972" s="460">
        <v>3.24</v>
      </c>
    </row>
    <row r="1973" spans="2:4">
      <c r="B1973" s="459">
        <v>42033</v>
      </c>
      <c r="C1973" s="460">
        <v>294</v>
      </c>
      <c r="D1973" s="460">
        <v>2.94</v>
      </c>
    </row>
    <row r="1974" spans="2:4">
      <c r="B1974" s="459">
        <v>42032</v>
      </c>
      <c r="C1974" s="460">
        <v>297</v>
      </c>
      <c r="D1974" s="460">
        <v>2.97</v>
      </c>
    </row>
    <row r="1975" spans="2:4">
      <c r="B1975" s="459">
        <v>42031</v>
      </c>
      <c r="C1975" s="460">
        <v>284</v>
      </c>
      <c r="D1975" s="460">
        <v>2.84</v>
      </c>
    </row>
    <row r="1976" spans="2:4">
      <c r="B1976" s="459">
        <v>42030</v>
      </c>
      <c r="C1976" s="460">
        <v>286</v>
      </c>
      <c r="D1976" s="460">
        <v>2.86</v>
      </c>
    </row>
    <row r="1977" spans="2:4">
      <c r="B1977" s="459">
        <v>42027</v>
      </c>
      <c r="C1977" s="460">
        <v>283</v>
      </c>
      <c r="D1977" s="460">
        <v>2.83</v>
      </c>
    </row>
    <row r="1978" spans="2:4">
      <c r="B1978" s="459">
        <v>42026</v>
      </c>
      <c r="C1978" s="460">
        <v>286</v>
      </c>
      <c r="D1978" s="460">
        <v>2.86</v>
      </c>
    </row>
    <row r="1979" spans="2:4">
      <c r="B1979" s="459">
        <v>42025</v>
      </c>
      <c r="C1979" s="460">
        <v>288</v>
      </c>
      <c r="D1979" s="460">
        <v>2.88</v>
      </c>
    </row>
    <row r="1980" spans="2:4">
      <c r="B1980" s="459">
        <v>42024</v>
      </c>
      <c r="C1980" s="460">
        <v>290</v>
      </c>
      <c r="D1980" s="460">
        <v>2.9</v>
      </c>
    </row>
    <row r="1981" spans="2:4">
      <c r="B1981" s="459">
        <v>42023</v>
      </c>
      <c r="C1981" s="460">
        <v>294</v>
      </c>
      <c r="D1981" s="460">
        <v>2.94</v>
      </c>
    </row>
    <row r="1982" spans="2:4">
      <c r="B1982" s="459">
        <v>42020</v>
      </c>
      <c r="C1982" s="460">
        <v>294</v>
      </c>
      <c r="D1982" s="460">
        <v>2.94</v>
      </c>
    </row>
    <row r="1983" spans="2:4">
      <c r="B1983" s="459">
        <v>42019</v>
      </c>
      <c r="C1983" s="460">
        <v>294</v>
      </c>
      <c r="D1983" s="460">
        <v>2.94</v>
      </c>
    </row>
    <row r="1984" spans="2:4">
      <c r="B1984" s="459">
        <v>42018</v>
      </c>
      <c r="C1984" s="460">
        <v>289</v>
      </c>
      <c r="D1984" s="460">
        <v>2.89</v>
      </c>
    </row>
    <row r="1985" spans="2:4">
      <c r="B1985" s="459">
        <v>42017</v>
      </c>
      <c r="C1985" s="460">
        <v>292</v>
      </c>
      <c r="D1985" s="460">
        <v>2.92</v>
      </c>
    </row>
    <row r="1986" spans="2:4">
      <c r="B1986" s="459">
        <v>42016</v>
      </c>
      <c r="C1986" s="460">
        <v>293</v>
      </c>
      <c r="D1986" s="460">
        <v>2.93</v>
      </c>
    </row>
    <row r="1987" spans="2:4">
      <c r="B1987" s="459">
        <v>42013</v>
      </c>
      <c r="C1987" s="460">
        <v>281</v>
      </c>
      <c r="D1987" s="460">
        <v>2.81</v>
      </c>
    </row>
    <row r="1988" spans="2:4">
      <c r="B1988" s="459">
        <v>42012</v>
      </c>
      <c r="C1988" s="460">
        <v>278</v>
      </c>
      <c r="D1988" s="460">
        <v>2.78</v>
      </c>
    </row>
    <row r="1989" spans="2:4">
      <c r="B1989" s="459">
        <v>42011</v>
      </c>
      <c r="C1989" s="460">
        <v>284</v>
      </c>
      <c r="D1989" s="460">
        <v>2.84</v>
      </c>
    </row>
    <row r="1990" spans="2:4">
      <c r="B1990" s="459">
        <v>42010</v>
      </c>
      <c r="C1990" s="460">
        <v>287</v>
      </c>
      <c r="D1990" s="460">
        <v>2.87</v>
      </c>
    </row>
    <row r="1991" spans="2:4">
      <c r="B1991" s="459">
        <v>42009</v>
      </c>
      <c r="C1991" s="460">
        <v>281</v>
      </c>
      <c r="D1991" s="460">
        <v>2.81</v>
      </c>
    </row>
    <row r="1992" spans="2:4">
      <c r="B1992" s="459">
        <v>42006</v>
      </c>
      <c r="C1992" s="460">
        <v>264</v>
      </c>
      <c r="D1992" s="460">
        <v>2.64</v>
      </c>
    </row>
    <row r="1993" spans="2:4">
      <c r="B1993" s="459">
        <v>42004</v>
      </c>
      <c r="C1993" s="460">
        <v>259</v>
      </c>
      <c r="D1993" s="460">
        <v>2.59</v>
      </c>
    </row>
    <row r="1994" spans="2:4">
      <c r="B1994" s="459">
        <v>42003</v>
      </c>
      <c r="C1994" s="460">
        <v>261</v>
      </c>
      <c r="D1994" s="460">
        <v>2.61</v>
      </c>
    </row>
    <row r="1995" spans="2:4">
      <c r="B1995" s="459">
        <v>42002</v>
      </c>
      <c r="C1995" s="460">
        <v>257</v>
      </c>
      <c r="D1995" s="460">
        <v>2.57</v>
      </c>
    </row>
    <row r="1996" spans="2:4">
      <c r="B1996" s="459">
        <v>41999</v>
      </c>
      <c r="C1996" s="460">
        <v>256</v>
      </c>
      <c r="D1996" s="460">
        <v>2.56</v>
      </c>
    </row>
    <row r="1997" spans="2:4">
      <c r="B1997" s="459">
        <v>41997</v>
      </c>
      <c r="C1997" s="460">
        <v>254</v>
      </c>
      <c r="D1997" s="460">
        <v>2.54</v>
      </c>
    </row>
    <row r="1998" spans="2:4">
      <c r="B1998" s="459">
        <v>41996</v>
      </c>
      <c r="C1998" s="460">
        <v>250</v>
      </c>
      <c r="D1998" s="460">
        <v>2.5</v>
      </c>
    </row>
    <row r="1999" spans="2:4">
      <c r="B1999" s="459">
        <v>41995</v>
      </c>
      <c r="C1999" s="460">
        <v>263</v>
      </c>
      <c r="D1999" s="460">
        <v>2.63</v>
      </c>
    </row>
    <row r="2000" spans="2:4">
      <c r="B2000" s="459">
        <v>41992</v>
      </c>
      <c r="C2000" s="460">
        <v>266</v>
      </c>
      <c r="D2000" s="460">
        <v>2.66</v>
      </c>
    </row>
    <row r="2001" spans="2:4">
      <c r="B2001" s="459">
        <v>41991</v>
      </c>
      <c r="C2001" s="460">
        <v>283</v>
      </c>
      <c r="D2001" s="460">
        <v>2.83</v>
      </c>
    </row>
    <row r="2002" spans="2:4">
      <c r="B2002" s="459">
        <v>41990</v>
      </c>
      <c r="C2002" s="460">
        <v>284</v>
      </c>
      <c r="D2002" s="460">
        <v>2.84</v>
      </c>
    </row>
    <row r="2003" spans="2:4">
      <c r="B2003" s="459">
        <v>41989</v>
      </c>
      <c r="C2003" s="460">
        <v>318</v>
      </c>
      <c r="D2003" s="460">
        <v>3.18</v>
      </c>
    </row>
    <row r="2004" spans="2:4">
      <c r="B2004" s="459">
        <v>41988</v>
      </c>
      <c r="C2004" s="460">
        <v>312</v>
      </c>
      <c r="D2004" s="460">
        <v>3.12</v>
      </c>
    </row>
    <row r="2005" spans="2:4">
      <c r="B2005" s="459">
        <v>41985</v>
      </c>
      <c r="C2005" s="460">
        <v>301</v>
      </c>
      <c r="D2005" s="460">
        <v>3.01</v>
      </c>
    </row>
    <row r="2006" spans="2:4">
      <c r="B2006" s="459">
        <v>41984</v>
      </c>
      <c r="C2006" s="460">
        <v>273</v>
      </c>
      <c r="D2006" s="460">
        <v>2.73</v>
      </c>
    </row>
    <row r="2007" spans="2:4">
      <c r="B2007" s="459">
        <v>41983</v>
      </c>
      <c r="C2007" s="460">
        <v>280</v>
      </c>
      <c r="D2007" s="460">
        <v>2.8</v>
      </c>
    </row>
    <row r="2008" spans="2:4">
      <c r="B2008" s="459">
        <v>41982</v>
      </c>
      <c r="C2008" s="460">
        <v>266</v>
      </c>
      <c r="D2008" s="460">
        <v>2.66</v>
      </c>
    </row>
    <row r="2009" spans="2:4">
      <c r="B2009" s="459">
        <v>41981</v>
      </c>
      <c r="C2009" s="460">
        <v>255</v>
      </c>
      <c r="D2009" s="460">
        <v>2.5499999999999998</v>
      </c>
    </row>
    <row r="2010" spans="2:4">
      <c r="B2010" s="459">
        <v>41978</v>
      </c>
      <c r="C2010" s="460">
        <v>243</v>
      </c>
      <c r="D2010" s="460">
        <v>2.4300000000000002</v>
      </c>
    </row>
    <row r="2011" spans="2:4">
      <c r="B2011" s="459">
        <v>41977</v>
      </c>
      <c r="C2011" s="460">
        <v>238</v>
      </c>
      <c r="D2011" s="460">
        <v>2.38</v>
      </c>
    </row>
    <row r="2012" spans="2:4">
      <c r="B2012" s="459">
        <v>41976</v>
      </c>
      <c r="C2012" s="460">
        <v>233</v>
      </c>
      <c r="D2012" s="460">
        <v>2.33</v>
      </c>
    </row>
    <row r="2013" spans="2:4">
      <c r="B2013" s="459">
        <v>41975</v>
      </c>
      <c r="C2013" s="460">
        <v>238</v>
      </c>
      <c r="D2013" s="460">
        <v>2.38</v>
      </c>
    </row>
    <row r="2014" spans="2:4">
      <c r="B2014" s="459">
        <v>41974</v>
      </c>
      <c r="C2014" s="460">
        <v>244</v>
      </c>
      <c r="D2014" s="460">
        <v>2.44</v>
      </c>
    </row>
    <row r="2015" spans="2:4">
      <c r="B2015" s="459">
        <v>41971</v>
      </c>
      <c r="C2015" s="460">
        <v>238</v>
      </c>
      <c r="D2015" s="460">
        <v>2.38</v>
      </c>
    </row>
    <row r="2016" spans="2:4">
      <c r="B2016" s="459">
        <v>41970</v>
      </c>
      <c r="C2016" s="460">
        <v>238</v>
      </c>
      <c r="D2016" s="460">
        <v>2.38</v>
      </c>
    </row>
    <row r="2017" spans="2:4">
      <c r="B2017" s="459">
        <v>41969</v>
      </c>
      <c r="C2017" s="460">
        <v>238</v>
      </c>
      <c r="D2017" s="460">
        <v>2.38</v>
      </c>
    </row>
    <row r="2018" spans="2:4">
      <c r="B2018" s="459">
        <v>41968</v>
      </c>
      <c r="C2018" s="460">
        <v>245</v>
      </c>
      <c r="D2018" s="460">
        <v>2.4500000000000002</v>
      </c>
    </row>
    <row r="2019" spans="2:4">
      <c r="B2019" s="459">
        <v>41967</v>
      </c>
      <c r="C2019" s="460">
        <v>241</v>
      </c>
      <c r="D2019" s="460">
        <v>2.41</v>
      </c>
    </row>
    <row r="2020" spans="2:4">
      <c r="B2020" s="459">
        <v>41964</v>
      </c>
      <c r="C2020" s="460">
        <v>237</v>
      </c>
      <c r="D2020" s="460">
        <v>2.37</v>
      </c>
    </row>
    <row r="2021" spans="2:4">
      <c r="B2021" s="459">
        <v>41963</v>
      </c>
      <c r="C2021" s="460">
        <v>252</v>
      </c>
      <c r="D2021" s="460">
        <v>2.52</v>
      </c>
    </row>
    <row r="2022" spans="2:4">
      <c r="B2022" s="459">
        <v>41962</v>
      </c>
      <c r="C2022" s="460">
        <v>255</v>
      </c>
      <c r="D2022" s="460">
        <v>2.5499999999999998</v>
      </c>
    </row>
    <row r="2023" spans="2:4">
      <c r="B2023" s="459">
        <v>41961</v>
      </c>
      <c r="C2023" s="460">
        <v>264</v>
      </c>
      <c r="D2023" s="460">
        <v>2.64</v>
      </c>
    </row>
    <row r="2024" spans="2:4">
      <c r="B2024" s="459">
        <v>41960</v>
      </c>
      <c r="C2024" s="460">
        <v>264</v>
      </c>
      <c r="D2024" s="460">
        <v>2.64</v>
      </c>
    </row>
    <row r="2025" spans="2:4">
      <c r="B2025" s="459">
        <v>41957</v>
      </c>
      <c r="C2025" s="460">
        <v>263</v>
      </c>
      <c r="D2025" s="460">
        <v>2.63</v>
      </c>
    </row>
    <row r="2026" spans="2:4">
      <c r="B2026" s="459">
        <v>41956</v>
      </c>
      <c r="C2026" s="460">
        <v>250</v>
      </c>
      <c r="D2026" s="460">
        <v>2.5</v>
      </c>
    </row>
    <row r="2027" spans="2:4">
      <c r="B2027" s="459">
        <v>41955</v>
      </c>
      <c r="C2027" s="460">
        <v>249</v>
      </c>
      <c r="D2027" s="460">
        <v>2.4900000000000002</v>
      </c>
    </row>
    <row r="2028" spans="2:4">
      <c r="B2028" s="459">
        <v>41954</v>
      </c>
      <c r="C2028" s="460">
        <v>249</v>
      </c>
      <c r="D2028" s="460">
        <v>2.4900000000000002</v>
      </c>
    </row>
    <row r="2029" spans="2:4">
      <c r="B2029" s="459">
        <v>41953</v>
      </c>
      <c r="C2029" s="460">
        <v>249</v>
      </c>
      <c r="D2029" s="460">
        <v>2.4900000000000002</v>
      </c>
    </row>
    <row r="2030" spans="2:4">
      <c r="B2030" s="459">
        <v>41950</v>
      </c>
      <c r="C2030" s="460">
        <v>252</v>
      </c>
      <c r="D2030" s="460">
        <v>2.52</v>
      </c>
    </row>
    <row r="2031" spans="2:4">
      <c r="B2031" s="459">
        <v>41949</v>
      </c>
      <c r="C2031" s="460">
        <v>243</v>
      </c>
      <c r="D2031" s="460">
        <v>2.4300000000000002</v>
      </c>
    </row>
    <row r="2032" spans="2:4">
      <c r="B2032" s="459">
        <v>41948</v>
      </c>
      <c r="C2032" s="460">
        <v>242</v>
      </c>
      <c r="D2032" s="460">
        <v>2.42</v>
      </c>
    </row>
    <row r="2033" spans="2:4">
      <c r="B2033" s="459">
        <v>41947</v>
      </c>
      <c r="C2033" s="460">
        <v>244</v>
      </c>
      <c r="D2033" s="460">
        <v>2.44</v>
      </c>
    </row>
    <row r="2034" spans="2:4">
      <c r="B2034" s="459">
        <v>41946</v>
      </c>
      <c r="C2034" s="460">
        <v>237</v>
      </c>
      <c r="D2034" s="460">
        <v>2.37</v>
      </c>
    </row>
    <row r="2035" spans="2:4">
      <c r="B2035" s="459">
        <v>41943</v>
      </c>
      <c r="C2035" s="460">
        <v>233</v>
      </c>
      <c r="D2035" s="460">
        <v>2.33</v>
      </c>
    </row>
    <row r="2036" spans="2:4">
      <c r="B2036" s="459">
        <v>41942</v>
      </c>
      <c r="C2036" s="460">
        <v>233</v>
      </c>
      <c r="D2036" s="460">
        <v>2.33</v>
      </c>
    </row>
    <row r="2037" spans="2:4">
      <c r="B2037" s="459">
        <v>41941</v>
      </c>
      <c r="C2037" s="460">
        <v>236</v>
      </c>
      <c r="D2037" s="460">
        <v>2.36</v>
      </c>
    </row>
    <row r="2038" spans="2:4">
      <c r="B2038" s="459">
        <v>41940</v>
      </c>
      <c r="C2038" s="460">
        <v>239</v>
      </c>
      <c r="D2038" s="460">
        <v>2.39</v>
      </c>
    </row>
    <row r="2039" spans="2:4">
      <c r="B2039" s="459">
        <v>41939</v>
      </c>
      <c r="C2039" s="460">
        <v>245</v>
      </c>
      <c r="D2039" s="460">
        <v>2.4500000000000002</v>
      </c>
    </row>
    <row r="2040" spans="2:4">
      <c r="B2040" s="459">
        <v>41936</v>
      </c>
      <c r="C2040" s="460">
        <v>243</v>
      </c>
      <c r="D2040" s="460">
        <v>2.4300000000000002</v>
      </c>
    </row>
    <row r="2041" spans="2:4">
      <c r="B2041" s="459">
        <v>41935</v>
      </c>
      <c r="C2041" s="460">
        <v>243</v>
      </c>
      <c r="D2041" s="460">
        <v>2.4300000000000002</v>
      </c>
    </row>
    <row r="2042" spans="2:4">
      <c r="B2042" s="459">
        <v>41934</v>
      </c>
      <c r="C2042" s="460">
        <v>243</v>
      </c>
      <c r="D2042" s="460">
        <v>2.4300000000000002</v>
      </c>
    </row>
    <row r="2043" spans="2:4">
      <c r="B2043" s="459">
        <v>41933</v>
      </c>
      <c r="C2043" s="460">
        <v>244</v>
      </c>
      <c r="D2043" s="460">
        <v>2.44</v>
      </c>
    </row>
    <row r="2044" spans="2:4">
      <c r="B2044" s="459">
        <v>41932</v>
      </c>
      <c r="C2044" s="460">
        <v>241</v>
      </c>
      <c r="D2044" s="460">
        <v>2.41</v>
      </c>
    </row>
    <row r="2045" spans="2:4">
      <c r="B2045" s="459">
        <v>41929</v>
      </c>
      <c r="C2045" s="460">
        <v>239</v>
      </c>
      <c r="D2045" s="460">
        <v>2.39</v>
      </c>
    </row>
    <row r="2046" spans="2:4">
      <c r="B2046" s="459">
        <v>41928</v>
      </c>
      <c r="C2046" s="460">
        <v>245</v>
      </c>
      <c r="D2046" s="460">
        <v>2.4500000000000002</v>
      </c>
    </row>
    <row r="2047" spans="2:4">
      <c r="B2047" s="459">
        <v>41927</v>
      </c>
      <c r="C2047" s="460">
        <v>244</v>
      </c>
      <c r="D2047" s="460">
        <v>2.44</v>
      </c>
    </row>
    <row r="2048" spans="2:4">
      <c r="B2048" s="459">
        <v>41926</v>
      </c>
      <c r="C2048" s="460">
        <v>245</v>
      </c>
      <c r="D2048" s="460">
        <v>2.4500000000000002</v>
      </c>
    </row>
    <row r="2049" spans="2:4">
      <c r="B2049" s="459">
        <v>41925</v>
      </c>
      <c r="C2049" s="460">
        <v>236</v>
      </c>
      <c r="D2049" s="460">
        <v>2.36</v>
      </c>
    </row>
    <row r="2050" spans="2:4">
      <c r="B2050" s="459">
        <v>41922</v>
      </c>
      <c r="C2050" s="460">
        <v>236</v>
      </c>
      <c r="D2050" s="460">
        <v>2.36</v>
      </c>
    </row>
    <row r="2051" spans="2:4">
      <c r="B2051" s="459">
        <v>41921</v>
      </c>
      <c r="C2051" s="460">
        <v>232</v>
      </c>
      <c r="D2051" s="460">
        <v>2.3199999999999998</v>
      </c>
    </row>
    <row r="2052" spans="2:4">
      <c r="B2052" s="459">
        <v>41920</v>
      </c>
      <c r="C2052" s="460">
        <v>239</v>
      </c>
      <c r="D2052" s="460">
        <v>2.39</v>
      </c>
    </row>
    <row r="2053" spans="2:4">
      <c r="B2053" s="459">
        <v>41919</v>
      </c>
      <c r="C2053" s="460">
        <v>240</v>
      </c>
      <c r="D2053" s="460">
        <v>2.4</v>
      </c>
    </row>
    <row r="2054" spans="2:4">
      <c r="B2054" s="459">
        <v>41918</v>
      </c>
      <c r="C2054" s="460">
        <v>237</v>
      </c>
      <c r="D2054" s="460">
        <v>2.37</v>
      </c>
    </row>
    <row r="2055" spans="2:4">
      <c r="B2055" s="459">
        <v>41915</v>
      </c>
      <c r="C2055" s="460">
        <v>239</v>
      </c>
      <c r="D2055" s="460">
        <v>2.39</v>
      </c>
    </row>
    <row r="2056" spans="2:4">
      <c r="B2056" s="459">
        <v>41914</v>
      </c>
      <c r="C2056" s="460">
        <v>240</v>
      </c>
      <c r="D2056" s="460">
        <v>2.4</v>
      </c>
    </row>
    <row r="2057" spans="2:4">
      <c r="B2057" s="459">
        <v>41913</v>
      </c>
      <c r="C2057" s="460">
        <v>246</v>
      </c>
      <c r="D2057" s="460">
        <v>2.46</v>
      </c>
    </row>
    <row r="2058" spans="2:4">
      <c r="B2058" s="459">
        <v>41912</v>
      </c>
      <c r="C2058" s="460">
        <v>239</v>
      </c>
      <c r="D2058" s="460">
        <v>2.39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BF8AC-099A-4F57-BD1E-D31CFFCF8DF0}">
  <dimension ref="A1:F35"/>
  <sheetViews>
    <sheetView workbookViewId="0"/>
  </sheetViews>
  <sheetFormatPr baseColWidth="10" defaultColWidth="0" defaultRowHeight="12" customHeight="1" zeroHeight="1"/>
  <cols>
    <col min="1" max="1" width="9.1640625" style="436" customWidth="1"/>
    <col min="2" max="2" width="41.83203125" style="436" bestFit="1" customWidth="1"/>
    <col min="3" max="3" width="23.1640625" style="436" customWidth="1"/>
    <col min="4" max="5" width="18" style="436" customWidth="1"/>
    <col min="6" max="6" width="9.1640625" style="436" customWidth="1"/>
    <col min="7" max="16384" width="9.1640625" style="436" hidden="1"/>
  </cols>
  <sheetData>
    <row r="1" spans="2:5"/>
    <row r="2" spans="2:5">
      <c r="B2" s="434"/>
      <c r="C2" s="435"/>
    </row>
    <row r="3" spans="2:5">
      <c r="B3" s="415" t="s">
        <v>714</v>
      </c>
      <c r="C3" s="415"/>
    </row>
    <row r="4" spans="2:5">
      <c r="B4" s="436" t="s">
        <v>778</v>
      </c>
      <c r="C4" s="439">
        <v>44742</v>
      </c>
    </row>
    <row r="5" spans="2:5">
      <c r="B5" s="463" t="s">
        <v>736</v>
      </c>
      <c r="C5" s="462">
        <v>3.0200000000000001E-2</v>
      </c>
    </row>
    <row r="6" spans="2:5"/>
    <row r="7" spans="2:5"/>
    <row r="8" spans="2:5">
      <c r="B8" s="435"/>
      <c r="C8" s="435"/>
      <c r="D8" s="435"/>
      <c r="E8" s="435"/>
    </row>
    <row r="9" spans="2:5" ht="39">
      <c r="B9" s="656">
        <v>2022</v>
      </c>
      <c r="C9" s="464" t="s">
        <v>813</v>
      </c>
      <c r="D9" s="464" t="s">
        <v>814</v>
      </c>
      <c r="E9" s="464" t="s">
        <v>815</v>
      </c>
    </row>
    <row r="10" spans="2:5">
      <c r="B10" s="465"/>
      <c r="C10" s="466"/>
      <c r="D10" s="466"/>
      <c r="E10" s="466"/>
    </row>
    <row r="11" spans="2:5">
      <c r="B11" s="467"/>
      <c r="C11" s="468"/>
      <c r="D11" s="468"/>
      <c r="E11" s="469"/>
    </row>
    <row r="12" spans="2:5">
      <c r="B12" s="467"/>
      <c r="C12" s="468"/>
      <c r="D12" s="468"/>
      <c r="E12" s="469"/>
    </row>
    <row r="13" spans="2:5" ht="13">
      <c r="B13" s="467" t="s">
        <v>736</v>
      </c>
      <c r="C13" s="468">
        <v>10.587999999999999</v>
      </c>
      <c r="D13" s="468">
        <v>627.803</v>
      </c>
      <c r="E13" s="469">
        <v>3.0200000000000001E-2</v>
      </c>
    </row>
    <row r="14" spans="2:5">
      <c r="B14" s="467"/>
      <c r="C14" s="468"/>
      <c r="D14" s="468"/>
      <c r="E14" s="469"/>
    </row>
    <row r="15" spans="2:5" ht="15" customHeight="1">
      <c r="B15" s="470"/>
      <c r="C15" s="468"/>
      <c r="D15" s="468"/>
      <c r="E15" s="469"/>
    </row>
    <row r="16" spans="2:5">
      <c r="B16" s="471"/>
      <c r="C16" s="472"/>
      <c r="D16" s="472"/>
      <c r="E16" s="469"/>
    </row>
    <row r="17" spans="2:5">
      <c r="B17" s="471"/>
      <c r="C17" s="472"/>
      <c r="D17" s="472"/>
      <c r="E17" s="469"/>
    </row>
    <row r="18" spans="2:5">
      <c r="B18" s="471"/>
      <c r="C18" s="472"/>
      <c r="D18" s="472"/>
      <c r="E18" s="469"/>
    </row>
    <row r="19" spans="2:5">
      <c r="B19" s="471"/>
      <c r="C19" s="472"/>
      <c r="D19" s="472"/>
      <c r="E19" s="469"/>
    </row>
    <row r="20" spans="2:5">
      <c r="B20" s="471"/>
      <c r="C20" s="472"/>
      <c r="D20" s="472"/>
      <c r="E20" s="469"/>
    </row>
    <row r="21" spans="2:5">
      <c r="B21" s="471"/>
      <c r="C21" s="472"/>
      <c r="D21" s="472"/>
      <c r="E21" s="469"/>
    </row>
    <row r="22" spans="2:5">
      <c r="B22" s="471"/>
      <c r="C22" s="472"/>
      <c r="D22" s="472"/>
      <c r="E22" s="469"/>
    </row>
    <row r="23" spans="2:5">
      <c r="B23" s="471"/>
      <c r="C23" s="472"/>
      <c r="D23" s="472"/>
      <c r="E23" s="469"/>
    </row>
    <row r="24" spans="2:5">
      <c r="B24" s="471"/>
      <c r="C24" s="472"/>
      <c r="D24" s="472"/>
      <c r="E24" s="469"/>
    </row>
    <row r="25" spans="2:5">
      <c r="B25" s="471"/>
      <c r="C25" s="472"/>
      <c r="D25" s="472"/>
      <c r="E25" s="469"/>
    </row>
    <row r="26" spans="2:5">
      <c r="B26" s="467"/>
      <c r="C26" s="468"/>
      <c r="D26" s="468"/>
      <c r="E26" s="469"/>
    </row>
    <row r="27" spans="2:5">
      <c r="B27" s="470"/>
      <c r="C27" s="468"/>
      <c r="D27" s="468"/>
      <c r="E27" s="469"/>
    </row>
    <row r="28" spans="2:5">
      <c r="B28" s="471"/>
      <c r="C28" s="473"/>
      <c r="D28" s="473"/>
      <c r="E28" s="469"/>
    </row>
    <row r="29" spans="2:5">
      <c r="B29" s="474"/>
      <c r="C29" s="473"/>
      <c r="D29" s="473"/>
      <c r="E29" s="469"/>
    </row>
    <row r="30" spans="2:5">
      <c r="B30" s="474"/>
      <c r="C30" s="473"/>
      <c r="D30" s="473"/>
      <c r="E30" s="469"/>
    </row>
    <row r="31" spans="2:5">
      <c r="B31" s="471"/>
      <c r="C31" s="473"/>
      <c r="D31" s="473"/>
      <c r="E31" s="469"/>
    </row>
    <row r="32" spans="2:5">
      <c r="B32" s="474"/>
      <c r="C32" s="473"/>
      <c r="D32" s="473"/>
      <c r="E32" s="469"/>
    </row>
    <row r="33" spans="2:5">
      <c r="B33" s="474"/>
      <c r="C33" s="473"/>
      <c r="D33" s="473"/>
      <c r="E33" s="469"/>
    </row>
    <row r="34" spans="2:5"/>
    <row r="35" spans="2: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3010-4324-4300-BF00-D2D257D345C3}">
  <dimension ref="A3:Z1678"/>
  <sheetViews>
    <sheetView workbookViewId="0"/>
  </sheetViews>
  <sheetFormatPr baseColWidth="10" defaultColWidth="0" defaultRowHeight="12" customHeight="1"/>
  <cols>
    <col min="1" max="1" width="9.1640625" style="299" customWidth="1"/>
    <col min="2" max="2" width="9.33203125" style="299" bestFit="1" customWidth="1"/>
    <col min="3" max="3" width="2" style="299" customWidth="1"/>
    <col min="4" max="8" width="9.1640625" style="304" customWidth="1"/>
    <col min="9" max="9" width="6.1640625" style="299" customWidth="1"/>
    <col min="10" max="14" width="9.1640625" style="304" customWidth="1"/>
    <col min="15" max="15" width="6.1640625" style="299" customWidth="1"/>
    <col min="16" max="20" width="9.1640625" style="304" customWidth="1"/>
    <col min="21" max="21" width="9.1640625" style="299" customWidth="1"/>
    <col min="22" max="26" width="0" style="299" hidden="1" customWidth="1"/>
    <col min="27" max="16384" width="9.1640625" style="299" hidden="1"/>
  </cols>
  <sheetData>
    <row r="3" spans="2:23" ht="12" customHeight="1">
      <c r="B3" s="421"/>
      <c r="C3" s="475"/>
      <c r="D3" s="422"/>
      <c r="E3" s="422"/>
    </row>
    <row r="4" spans="2:23" ht="12" customHeight="1">
      <c r="B4" s="415" t="s">
        <v>714</v>
      </c>
      <c r="C4" s="475"/>
      <c r="D4" s="415"/>
      <c r="E4" s="415"/>
      <c r="G4" s="476"/>
    </row>
    <row r="5" spans="2:23" ht="12" customHeight="1">
      <c r="B5" s="424" t="s">
        <v>778</v>
      </c>
      <c r="D5" s="425"/>
      <c r="E5" s="425">
        <v>44742</v>
      </c>
    </row>
    <row r="6" spans="2:23" ht="12" customHeight="1">
      <c r="B6" s="424" t="s">
        <v>789</v>
      </c>
      <c r="C6" s="427"/>
      <c r="D6" s="427"/>
      <c r="E6" s="427">
        <v>2.1772503868661072E-2</v>
      </c>
    </row>
    <row r="9" spans="2:23">
      <c r="B9" s="1126" t="s">
        <v>811</v>
      </c>
      <c r="D9" s="1127" t="s">
        <v>816</v>
      </c>
      <c r="E9" s="1127"/>
      <c r="F9" s="1127"/>
      <c r="G9" s="1127"/>
      <c r="H9" s="1127"/>
      <c r="I9" s="303"/>
      <c r="J9" s="1127" t="s">
        <v>817</v>
      </c>
      <c r="K9" s="1127"/>
      <c r="L9" s="1127"/>
      <c r="M9" s="1127"/>
      <c r="N9" s="1127"/>
      <c r="O9" s="303"/>
      <c r="P9" s="1127" t="s">
        <v>818</v>
      </c>
      <c r="Q9" s="1127"/>
      <c r="R9" s="1127"/>
      <c r="S9" s="1127"/>
      <c r="T9" s="1127"/>
    </row>
    <row r="10" spans="2:23" ht="12" customHeight="1" thickBot="1">
      <c r="B10" s="1126"/>
      <c r="C10" s="303"/>
      <c r="D10" s="477" t="s">
        <v>819</v>
      </c>
      <c r="E10" s="477" t="s">
        <v>820</v>
      </c>
      <c r="F10" s="477" t="s">
        <v>821</v>
      </c>
      <c r="G10" s="477" t="s">
        <v>822</v>
      </c>
      <c r="H10" s="477" t="s">
        <v>823</v>
      </c>
      <c r="I10" s="478"/>
      <c r="J10" s="477" t="s">
        <v>797</v>
      </c>
      <c r="K10" s="477" t="s">
        <v>798</v>
      </c>
      <c r="L10" s="477" t="s">
        <v>799</v>
      </c>
      <c r="M10" s="477" t="s">
        <v>800</v>
      </c>
      <c r="N10" s="477" t="s">
        <v>801</v>
      </c>
      <c r="O10" s="478"/>
      <c r="P10" s="477" t="s">
        <v>797</v>
      </c>
      <c r="Q10" s="477" t="s">
        <v>798</v>
      </c>
      <c r="R10" s="477" t="s">
        <v>799</v>
      </c>
      <c r="S10" s="477" t="s">
        <v>800</v>
      </c>
      <c r="T10" s="477" t="s">
        <v>801</v>
      </c>
    </row>
    <row r="11" spans="2:23" ht="12" customHeight="1" thickTop="1">
      <c r="B11" s="479">
        <v>44804</v>
      </c>
      <c r="C11" s="479"/>
      <c r="D11" s="480">
        <v>7.1999999999999998E-3</v>
      </c>
      <c r="E11" s="480">
        <v>6.8999999999999999E-3</v>
      </c>
      <c r="F11" s="480">
        <v>6.7000000000000002E-3</v>
      </c>
      <c r="G11" s="480">
        <v>8.199999999999999E-3</v>
      </c>
      <c r="H11" s="480">
        <v>9.5999999999999992E-3</v>
      </c>
      <c r="I11" s="481"/>
      <c r="J11" s="480">
        <v>3.3000000000000002E-2</v>
      </c>
      <c r="K11" s="480">
        <v>3.2500000000000001E-2</v>
      </c>
      <c r="L11" s="480">
        <v>3.15E-2</v>
      </c>
      <c r="M11" s="480">
        <v>3.5299999999999998E-2</v>
      </c>
      <c r="N11" s="480">
        <v>3.27E-2</v>
      </c>
      <c r="O11" s="481"/>
      <c r="P11" s="482">
        <v>2.561556791104036E-2</v>
      </c>
      <c r="Q11" s="482">
        <v>2.5424570463799867E-2</v>
      </c>
      <c r="R11" s="482">
        <v>2.463494586271997E-2</v>
      </c>
      <c r="S11" s="482">
        <v>2.6879587383455528E-2</v>
      </c>
      <c r="T11" s="482">
        <v>2.2880348652931648E-2</v>
      </c>
      <c r="U11" s="483"/>
      <c r="V11" s="483"/>
      <c r="W11" s="483"/>
    </row>
    <row r="12" spans="2:23" ht="12" customHeight="1">
      <c r="B12" s="479">
        <v>44803</v>
      </c>
      <c r="C12" s="479"/>
      <c r="D12" s="480">
        <v>6.0000000000000001E-3</v>
      </c>
      <c r="E12" s="480">
        <v>5.7999999999999996E-3</v>
      </c>
      <c r="F12" s="480">
        <v>5.6000000000000008E-3</v>
      </c>
      <c r="G12" s="480">
        <v>7.3000000000000001E-3</v>
      </c>
      <c r="H12" s="480">
        <v>8.6999999999999994E-3</v>
      </c>
      <c r="I12" s="481"/>
      <c r="J12" s="480">
        <v>3.27E-2</v>
      </c>
      <c r="K12" s="480">
        <v>3.2199999999999999E-2</v>
      </c>
      <c r="L12" s="480">
        <v>3.1099999999999999E-2</v>
      </c>
      <c r="M12" s="480">
        <v>3.49E-2</v>
      </c>
      <c r="N12" s="480">
        <v>3.2300000000000002E-2</v>
      </c>
      <c r="O12" s="481"/>
      <c r="P12" s="482">
        <v>2.6540755467196808E-2</v>
      </c>
      <c r="Q12" s="482">
        <v>2.6247762974746403E-2</v>
      </c>
      <c r="R12" s="482">
        <v>2.5357995226730212E-2</v>
      </c>
      <c r="S12" s="482">
        <v>2.7399980144941827E-2</v>
      </c>
      <c r="T12" s="482">
        <v>2.339645087736697E-2</v>
      </c>
      <c r="U12" s="483"/>
      <c r="V12" s="483"/>
      <c r="W12" s="483"/>
    </row>
    <row r="13" spans="2:23" ht="12" customHeight="1">
      <c r="B13" s="479">
        <v>44802</v>
      </c>
      <c r="C13" s="479"/>
      <c r="D13" s="480">
        <v>5.6000000000000008E-3</v>
      </c>
      <c r="E13" s="480">
        <v>5.5000000000000005E-3</v>
      </c>
      <c r="F13" s="480">
        <v>5.4000000000000003E-3</v>
      </c>
      <c r="G13" s="480">
        <v>7.4000000000000003E-3</v>
      </c>
      <c r="H13" s="480">
        <v>9.0000000000000011E-3</v>
      </c>
      <c r="I13" s="481"/>
      <c r="J13" s="480">
        <v>3.27E-2</v>
      </c>
      <c r="K13" s="480">
        <v>3.2099999999999997E-2</v>
      </c>
      <c r="L13" s="480">
        <v>3.1200000000000002E-2</v>
      </c>
      <c r="M13" s="480">
        <v>3.5000000000000003E-2</v>
      </c>
      <c r="N13" s="480">
        <v>3.2500000000000001E-2</v>
      </c>
      <c r="O13" s="481"/>
      <c r="P13" s="482">
        <v>2.6949085123309402E-2</v>
      </c>
      <c r="Q13" s="482">
        <v>2.6454500248632495E-2</v>
      </c>
      <c r="R13" s="482">
        <v>2.5661428287248711E-2</v>
      </c>
      <c r="S13" s="482">
        <v>2.739726027397249E-2</v>
      </c>
      <c r="T13" s="482">
        <v>2.3290386521308326E-2</v>
      </c>
      <c r="U13" s="483"/>
      <c r="V13" s="483"/>
      <c r="W13" s="483"/>
    </row>
    <row r="14" spans="2:23" ht="12" customHeight="1">
      <c r="B14" s="479">
        <v>44799</v>
      </c>
      <c r="C14" s="479"/>
      <c r="D14" s="480">
        <v>4.6999999999999993E-3</v>
      </c>
      <c r="E14" s="480">
        <v>4.6999999999999993E-3</v>
      </c>
      <c r="F14" s="480">
        <v>4.6999999999999993E-3</v>
      </c>
      <c r="G14" s="480">
        <v>6.8000000000000005E-3</v>
      </c>
      <c r="H14" s="480">
        <v>8.5000000000000006E-3</v>
      </c>
      <c r="I14" s="481"/>
      <c r="J14" s="480">
        <v>3.2000000000000001E-2</v>
      </c>
      <c r="K14" s="480">
        <v>3.1400000000000004E-2</v>
      </c>
      <c r="L14" s="480">
        <v>3.04E-2</v>
      </c>
      <c r="M14" s="480">
        <v>3.44E-2</v>
      </c>
      <c r="N14" s="480">
        <v>3.2099999999999997E-2</v>
      </c>
      <c r="O14" s="481"/>
      <c r="P14" s="482">
        <v>2.7172290235891516E-2</v>
      </c>
      <c r="Q14" s="482">
        <v>2.6575097043893825E-2</v>
      </c>
      <c r="R14" s="482">
        <v>2.557977505723108E-2</v>
      </c>
      <c r="S14" s="482">
        <v>2.7413587604290912E-2</v>
      </c>
      <c r="T14" s="482">
        <v>2.3401090728805141E-2</v>
      </c>
      <c r="U14" s="483"/>
      <c r="V14" s="483"/>
      <c r="W14" s="483"/>
    </row>
    <row r="15" spans="2:23" ht="12" customHeight="1">
      <c r="B15" s="479">
        <v>44798</v>
      </c>
      <c r="C15" s="479"/>
      <c r="D15" s="480">
        <v>3.8E-3</v>
      </c>
      <c r="E15" s="480">
        <v>3.9000000000000003E-3</v>
      </c>
      <c r="F15" s="480">
        <v>4.3E-3</v>
      </c>
      <c r="G15" s="480">
        <v>6.8000000000000005E-3</v>
      </c>
      <c r="H15" s="480">
        <v>8.6999999999999994E-3</v>
      </c>
      <c r="I15" s="481"/>
      <c r="J15" s="480">
        <v>3.15E-2</v>
      </c>
      <c r="K15" s="480">
        <v>3.1099999999999999E-2</v>
      </c>
      <c r="L15" s="480">
        <v>3.0299999999999997E-2</v>
      </c>
      <c r="M15" s="480">
        <v>3.4700000000000002E-2</v>
      </c>
      <c r="N15" s="480">
        <v>3.2500000000000001E-2</v>
      </c>
      <c r="O15" s="481"/>
      <c r="P15" s="482">
        <v>2.7595138473799574E-2</v>
      </c>
      <c r="Q15" s="482">
        <v>2.7094332104791174E-2</v>
      </c>
      <c r="R15" s="482">
        <v>2.5888678681668775E-2</v>
      </c>
      <c r="S15" s="482">
        <v>2.7711561382598449E-2</v>
      </c>
      <c r="T15" s="482">
        <v>2.3594725884802159E-2</v>
      </c>
      <c r="U15" s="483"/>
      <c r="V15" s="483"/>
      <c r="W15" s="483"/>
    </row>
    <row r="16" spans="2:23" ht="12" customHeight="1">
      <c r="B16" s="479">
        <v>44797</v>
      </c>
      <c r="C16" s="479"/>
      <c r="D16" s="480">
        <v>4.0999999999999995E-3</v>
      </c>
      <c r="E16" s="480">
        <v>4.4000000000000003E-3</v>
      </c>
      <c r="F16" s="480">
        <v>4.8999999999999998E-3</v>
      </c>
      <c r="G16" s="480">
        <v>7.4000000000000003E-3</v>
      </c>
      <c r="H16" s="480">
        <v>9.1999999999999998E-3</v>
      </c>
      <c r="I16" s="481"/>
      <c r="J16" s="480">
        <v>3.2000000000000001E-2</v>
      </c>
      <c r="K16" s="480">
        <v>3.2000000000000001E-2</v>
      </c>
      <c r="L16" s="480">
        <v>3.1099999999999999E-2</v>
      </c>
      <c r="M16" s="480">
        <v>3.5499999999999997E-2</v>
      </c>
      <c r="N16" s="480">
        <v>3.32E-2</v>
      </c>
      <c r="O16" s="481"/>
      <c r="P16" s="482">
        <v>2.7786077083955751E-2</v>
      </c>
      <c r="Q16" s="482">
        <v>2.7479091995221028E-2</v>
      </c>
      <c r="R16" s="482">
        <v>2.607224599462632E-2</v>
      </c>
      <c r="S16" s="482">
        <v>2.7893587452848978E-2</v>
      </c>
      <c r="T16" s="482">
        <v>2.3781212841854638E-2</v>
      </c>
      <c r="U16" s="483"/>
      <c r="V16" s="483"/>
      <c r="W16" s="483"/>
    </row>
    <row r="17" spans="2:23" ht="12" customHeight="1">
      <c r="B17" s="479">
        <v>44796</v>
      </c>
      <c r="C17" s="479"/>
      <c r="D17" s="480">
        <v>4.0999999999999995E-3</v>
      </c>
      <c r="E17" s="480">
        <v>4.3E-3</v>
      </c>
      <c r="F17" s="480">
        <v>4.6999999999999993E-3</v>
      </c>
      <c r="G17" s="480">
        <v>7.0999999999999995E-3</v>
      </c>
      <c r="H17" s="480">
        <v>8.8999999999999999E-3</v>
      </c>
      <c r="I17" s="481"/>
      <c r="J17" s="480">
        <v>3.1800000000000002E-2</v>
      </c>
      <c r="K17" s="480">
        <v>3.1400000000000004E-2</v>
      </c>
      <c r="L17" s="480">
        <v>3.0499999999999999E-2</v>
      </c>
      <c r="M17" s="480">
        <v>3.49E-2</v>
      </c>
      <c r="N17" s="480">
        <v>3.2599999999999997E-2</v>
      </c>
      <c r="O17" s="481"/>
      <c r="P17" s="482">
        <v>2.7586893735683793E-2</v>
      </c>
      <c r="Q17" s="482">
        <v>2.6983968933585789E-2</v>
      </c>
      <c r="R17" s="482">
        <v>2.5679307255897399E-2</v>
      </c>
      <c r="S17" s="482">
        <v>2.7604011518220561E-2</v>
      </c>
      <c r="T17" s="482">
        <v>2.3490930716622227E-2</v>
      </c>
      <c r="U17" s="483"/>
      <c r="V17" s="483"/>
      <c r="W17" s="483"/>
    </row>
    <row r="18" spans="2:23" ht="12" customHeight="1">
      <c r="B18" s="479">
        <v>44795</v>
      </c>
      <c r="C18" s="479"/>
      <c r="D18" s="480">
        <v>4.3E-3</v>
      </c>
      <c r="E18" s="480">
        <v>4.3E-3</v>
      </c>
      <c r="F18" s="480">
        <v>4.5999999999999999E-3</v>
      </c>
      <c r="G18" s="480">
        <v>6.9999999999999993E-3</v>
      </c>
      <c r="H18" s="480">
        <v>8.8000000000000005E-3</v>
      </c>
      <c r="I18" s="481"/>
      <c r="J18" s="480">
        <v>3.1699999999999999E-2</v>
      </c>
      <c r="K18" s="480">
        <v>3.1200000000000002E-2</v>
      </c>
      <c r="L18" s="480">
        <v>3.0299999999999997E-2</v>
      </c>
      <c r="M18" s="480">
        <v>3.4799999999999998E-2</v>
      </c>
      <c r="N18" s="480">
        <v>3.2400000000000005E-2</v>
      </c>
      <c r="O18" s="481"/>
      <c r="P18" s="482">
        <v>2.7282684456835682E-2</v>
      </c>
      <c r="Q18" s="482">
        <v>2.6784825251418898E-2</v>
      </c>
      <c r="R18" s="482">
        <v>2.5582321321919288E-2</v>
      </c>
      <c r="S18" s="482">
        <v>2.7606752730883866E-2</v>
      </c>
      <c r="T18" s="482">
        <v>2.3394131641554461E-2</v>
      </c>
      <c r="U18" s="483"/>
      <c r="V18" s="483"/>
      <c r="W18" s="483"/>
    </row>
    <row r="19" spans="2:23" ht="12" customHeight="1">
      <c r="B19" s="479">
        <v>44792</v>
      </c>
      <c r="C19" s="479"/>
      <c r="D19" s="480">
        <v>3.9000000000000003E-3</v>
      </c>
      <c r="E19" s="480">
        <v>4.0000000000000001E-3</v>
      </c>
      <c r="F19" s="480">
        <v>4.3E-3</v>
      </c>
      <c r="G19" s="480">
        <v>6.8000000000000005E-3</v>
      </c>
      <c r="H19" s="480">
        <v>8.6999999999999994E-3</v>
      </c>
      <c r="I19" s="481"/>
      <c r="J19" s="480">
        <v>3.1099999999999999E-2</v>
      </c>
      <c r="K19" s="480">
        <v>3.0600000000000002E-2</v>
      </c>
      <c r="L19" s="480">
        <v>2.98E-2</v>
      </c>
      <c r="M19" s="480">
        <v>3.44E-2</v>
      </c>
      <c r="N19" s="480">
        <v>3.2199999999999999E-2</v>
      </c>
      <c r="O19" s="481"/>
      <c r="P19" s="482">
        <v>2.7094332104791174E-2</v>
      </c>
      <c r="Q19" s="482">
        <v>2.6494023904382491E-2</v>
      </c>
      <c r="R19" s="482">
        <v>2.5390819476252213E-2</v>
      </c>
      <c r="S19" s="482">
        <v>2.7413587604290912E-2</v>
      </c>
      <c r="T19" s="482">
        <v>2.3297313373649375E-2</v>
      </c>
      <c r="U19" s="483"/>
      <c r="V19" s="483"/>
      <c r="W19" s="483"/>
    </row>
    <row r="20" spans="2:23" ht="12" customHeight="1">
      <c r="B20" s="479">
        <v>44791</v>
      </c>
      <c r="C20" s="479"/>
      <c r="D20" s="480">
        <v>3.2000000000000002E-3</v>
      </c>
      <c r="E20" s="480">
        <v>3.3E-3</v>
      </c>
      <c r="F20" s="480">
        <v>3.5999999999999999E-3</v>
      </c>
      <c r="G20" s="480">
        <v>6.4000000000000003E-3</v>
      </c>
      <c r="H20" s="480">
        <v>8.6E-3</v>
      </c>
      <c r="I20" s="481"/>
      <c r="J20" s="480">
        <v>3.0200000000000001E-2</v>
      </c>
      <c r="K20" s="480">
        <v>2.9700000000000001E-2</v>
      </c>
      <c r="L20" s="480">
        <v>2.8799999999999999E-2</v>
      </c>
      <c r="M20" s="480">
        <v>3.3500000000000002E-2</v>
      </c>
      <c r="N20" s="480">
        <v>3.1400000000000004E-2</v>
      </c>
      <c r="O20" s="481"/>
      <c r="P20" s="482">
        <v>2.6913875598086001E-2</v>
      </c>
      <c r="Q20" s="482">
        <v>2.6313166550383738E-2</v>
      </c>
      <c r="R20" s="482">
        <v>2.5109605420486236E-2</v>
      </c>
      <c r="S20" s="482">
        <v>2.6927662957074938E-2</v>
      </c>
      <c r="T20" s="482">
        <v>2.2605591909577782E-2</v>
      </c>
      <c r="U20" s="483"/>
      <c r="V20" s="483"/>
      <c r="W20" s="483"/>
    </row>
    <row r="21" spans="2:23" ht="12" customHeight="1">
      <c r="B21" s="479">
        <v>44790</v>
      </c>
      <c r="C21" s="479"/>
      <c r="D21" s="480">
        <v>3.9000000000000003E-3</v>
      </c>
      <c r="E21" s="480">
        <v>4.0000000000000001E-3</v>
      </c>
      <c r="F21" s="480">
        <v>4.3E-3</v>
      </c>
      <c r="G21" s="480">
        <v>7.0999999999999995E-3</v>
      </c>
      <c r="H21" s="480">
        <v>9.1999999999999998E-3</v>
      </c>
      <c r="I21" s="481"/>
      <c r="J21" s="480">
        <v>3.04E-2</v>
      </c>
      <c r="K21" s="480">
        <v>2.9900000000000003E-2</v>
      </c>
      <c r="L21" s="480">
        <v>2.8900000000000002E-2</v>
      </c>
      <c r="M21" s="480">
        <v>3.3700000000000001E-2</v>
      </c>
      <c r="N21" s="480">
        <v>3.15E-2</v>
      </c>
      <c r="O21" s="481"/>
      <c r="P21" s="482">
        <v>2.6397051499153168E-2</v>
      </c>
      <c r="Q21" s="482">
        <v>2.5796812749004028E-2</v>
      </c>
      <c r="R21" s="482">
        <v>2.4494672906502091E-2</v>
      </c>
      <c r="S21" s="482">
        <v>2.6412471452685882E-2</v>
      </c>
      <c r="T21" s="482">
        <v>2.2096710265556929E-2</v>
      </c>
      <c r="U21" s="483"/>
      <c r="V21" s="483"/>
      <c r="W21" s="483"/>
    </row>
    <row r="22" spans="2:23" ht="12" customHeight="1">
      <c r="B22" s="479">
        <v>44789</v>
      </c>
      <c r="C22" s="479"/>
      <c r="D22" s="480">
        <v>3.4000000000000002E-3</v>
      </c>
      <c r="E22" s="480">
        <v>3.4999999999999996E-3</v>
      </c>
      <c r="F22" s="480">
        <v>3.8E-3</v>
      </c>
      <c r="G22" s="480">
        <v>6.7000000000000002E-3</v>
      </c>
      <c r="H22" s="480">
        <v>8.8999999999999999E-3</v>
      </c>
      <c r="I22" s="481"/>
      <c r="J22" s="480">
        <v>2.9500000000000002E-2</v>
      </c>
      <c r="K22" s="480">
        <v>2.8999999999999998E-2</v>
      </c>
      <c r="L22" s="480">
        <v>2.8199999999999999E-2</v>
      </c>
      <c r="M22" s="480">
        <v>3.3099999999999997E-2</v>
      </c>
      <c r="N22" s="480">
        <v>3.1099999999999999E-2</v>
      </c>
      <c r="O22" s="481"/>
      <c r="P22" s="482">
        <v>2.6011560693641522E-2</v>
      </c>
      <c r="Q22" s="482">
        <v>2.5411061285500525E-2</v>
      </c>
      <c r="R22" s="482">
        <v>2.4307631002191687E-2</v>
      </c>
      <c r="S22" s="482">
        <v>2.6224297208701675E-2</v>
      </c>
      <c r="T22" s="482">
        <v>2.2004162949747164E-2</v>
      </c>
      <c r="U22" s="483"/>
      <c r="V22" s="483"/>
      <c r="W22" s="483"/>
    </row>
    <row r="23" spans="2:23" ht="12" customHeight="1">
      <c r="B23" s="479">
        <v>44788</v>
      </c>
      <c r="C23" s="479"/>
      <c r="D23" s="480">
        <v>2.8999999999999998E-3</v>
      </c>
      <c r="E23" s="480">
        <v>3.0999999999999999E-3</v>
      </c>
      <c r="F23" s="480">
        <v>3.4999999999999996E-3</v>
      </c>
      <c r="G23" s="480">
        <v>6.6E-3</v>
      </c>
      <c r="H23" s="480">
        <v>8.8999999999999999E-3</v>
      </c>
      <c r="I23" s="481"/>
      <c r="J23" s="480">
        <v>2.9100000000000001E-2</v>
      </c>
      <c r="K23" s="480">
        <v>2.86E-2</v>
      </c>
      <c r="L23" s="480">
        <v>2.7900000000000001E-2</v>
      </c>
      <c r="M23" s="480">
        <v>3.3099999999999997E-2</v>
      </c>
      <c r="N23" s="480">
        <v>3.1E-2</v>
      </c>
      <c r="O23" s="481"/>
      <c r="P23" s="482">
        <v>2.6124239704856E-2</v>
      </c>
      <c r="Q23" s="482">
        <v>2.5421194297676974E-2</v>
      </c>
      <c r="R23" s="482">
        <v>2.4314897857498741E-2</v>
      </c>
      <c r="S23" s="482">
        <v>2.6326246771309236E-2</v>
      </c>
      <c r="T23" s="482">
        <v>2.1905045098622233E-2</v>
      </c>
      <c r="U23" s="483"/>
      <c r="V23" s="483"/>
      <c r="W23" s="483"/>
    </row>
    <row r="24" spans="2:23" ht="12" customHeight="1">
      <c r="B24" s="479">
        <v>44785</v>
      </c>
      <c r="C24" s="479"/>
      <c r="D24" s="480">
        <v>3.0000000000000001E-3</v>
      </c>
      <c r="E24" s="480">
        <v>3.3E-3</v>
      </c>
      <c r="F24" s="480">
        <v>3.7000000000000002E-3</v>
      </c>
      <c r="G24" s="480">
        <v>6.7000000000000002E-3</v>
      </c>
      <c r="H24" s="480">
        <v>8.8999999999999999E-3</v>
      </c>
      <c r="I24" s="481"/>
      <c r="J24" s="480">
        <v>2.9700000000000001E-2</v>
      </c>
      <c r="K24" s="480">
        <v>2.92E-2</v>
      </c>
      <c r="L24" s="480">
        <v>2.8399999999999998E-2</v>
      </c>
      <c r="M24" s="480">
        <v>3.3399999999999999E-2</v>
      </c>
      <c r="N24" s="480">
        <v>3.1200000000000002E-2</v>
      </c>
      <c r="O24" s="481"/>
      <c r="P24" s="482">
        <v>2.6620139581256419E-2</v>
      </c>
      <c r="Q24" s="482">
        <v>2.581481112329298E-2</v>
      </c>
      <c r="R24" s="482">
        <v>2.4608946896482964E-2</v>
      </c>
      <c r="S24" s="482">
        <v>2.6522300586073522E-2</v>
      </c>
      <c r="T24" s="482">
        <v>2.2103280800872316E-2</v>
      </c>
      <c r="U24" s="483"/>
      <c r="V24" s="483"/>
      <c r="W24" s="483"/>
    </row>
    <row r="25" spans="2:23" ht="12" customHeight="1">
      <c r="B25" s="479">
        <v>44784</v>
      </c>
      <c r="C25" s="479"/>
      <c r="D25" s="480">
        <v>3.0999999999999999E-3</v>
      </c>
      <c r="E25" s="480">
        <v>3.4000000000000002E-3</v>
      </c>
      <c r="F25" s="480">
        <v>4.0000000000000001E-3</v>
      </c>
      <c r="G25" s="480">
        <v>6.8999999999999999E-3</v>
      </c>
      <c r="H25" s="480">
        <v>9.0000000000000011E-3</v>
      </c>
      <c r="I25" s="481"/>
      <c r="J25" s="480">
        <v>2.98E-2</v>
      </c>
      <c r="K25" s="480">
        <v>2.9399999999999999E-2</v>
      </c>
      <c r="L25" s="480">
        <v>2.87E-2</v>
      </c>
      <c r="M25" s="480">
        <v>3.3799999999999997E-2</v>
      </c>
      <c r="N25" s="480">
        <v>3.15E-2</v>
      </c>
      <c r="O25" s="481"/>
      <c r="P25" s="482">
        <v>2.6617485794038442E-2</v>
      </c>
      <c r="Q25" s="482">
        <v>2.5911899541558814E-2</v>
      </c>
      <c r="R25" s="482">
        <v>2.4601593625497964E-2</v>
      </c>
      <c r="S25" s="482">
        <v>2.6715661932664725E-2</v>
      </c>
      <c r="T25" s="482">
        <v>2.2299306243805939E-2</v>
      </c>
      <c r="U25" s="483"/>
      <c r="V25" s="483"/>
      <c r="W25" s="483"/>
    </row>
    <row r="26" spans="2:23" ht="12" customHeight="1">
      <c r="B26" s="479">
        <v>44783</v>
      </c>
      <c r="C26" s="479"/>
      <c r="D26" s="480">
        <v>3.2000000000000002E-3</v>
      </c>
      <c r="E26" s="480">
        <v>3.3E-3</v>
      </c>
      <c r="F26" s="480">
        <v>3.4999999999999996E-3</v>
      </c>
      <c r="G26" s="480">
        <v>6.0999999999999995E-3</v>
      </c>
      <c r="H26" s="480">
        <v>8.199999999999999E-3</v>
      </c>
      <c r="I26" s="481"/>
      <c r="J26" s="480">
        <v>2.9300000000000003E-2</v>
      </c>
      <c r="K26" s="480">
        <v>2.86E-2</v>
      </c>
      <c r="L26" s="480">
        <v>2.7799999999999998E-2</v>
      </c>
      <c r="M26" s="480">
        <v>3.27E-2</v>
      </c>
      <c r="N26" s="480">
        <v>3.04E-2</v>
      </c>
      <c r="O26" s="481"/>
      <c r="P26" s="482">
        <v>2.6016746411483327E-2</v>
      </c>
      <c r="Q26" s="482">
        <v>2.5216784610784249E-2</v>
      </c>
      <c r="R26" s="482">
        <v>2.4215246636771326E-2</v>
      </c>
      <c r="S26" s="482">
        <v>2.6438723784911966E-2</v>
      </c>
      <c r="T26" s="482">
        <v>2.2019440587185191E-2</v>
      </c>
      <c r="U26" s="483"/>
      <c r="V26" s="483"/>
      <c r="W26" s="483"/>
    </row>
    <row r="27" spans="2:23" ht="12" customHeight="1">
      <c r="B27" s="479">
        <v>44782</v>
      </c>
      <c r="C27" s="479"/>
      <c r="D27" s="480">
        <v>3.0999999999999999E-3</v>
      </c>
      <c r="E27" s="480">
        <v>3.2000000000000002E-3</v>
      </c>
      <c r="F27" s="480">
        <v>3.3E-3</v>
      </c>
      <c r="G27" s="480">
        <v>5.7999999999999996E-3</v>
      </c>
      <c r="H27" s="480">
        <v>7.8000000000000005E-3</v>
      </c>
      <c r="I27" s="481"/>
      <c r="J27" s="480">
        <v>2.9700000000000001E-2</v>
      </c>
      <c r="K27" s="480">
        <v>2.8900000000000002E-2</v>
      </c>
      <c r="L27" s="480">
        <v>2.7999999999999997E-2</v>
      </c>
      <c r="M27" s="480">
        <v>3.2400000000000005E-2</v>
      </c>
      <c r="N27" s="480">
        <v>3.0099999999999998E-2</v>
      </c>
      <c r="O27" s="481"/>
      <c r="P27" s="482">
        <v>2.6517794836008246E-2</v>
      </c>
      <c r="Q27" s="482">
        <v>2.5618022328548484E-2</v>
      </c>
      <c r="R27" s="482">
        <v>2.4618758098275739E-2</v>
      </c>
      <c r="S27" s="482">
        <v>2.6446609663949072E-2</v>
      </c>
      <c r="T27" s="482">
        <v>2.2127406231395197E-2</v>
      </c>
      <c r="U27" s="483"/>
      <c r="V27" s="483"/>
      <c r="W27" s="483"/>
    </row>
    <row r="28" spans="2:23" ht="12" customHeight="1">
      <c r="B28" s="479">
        <v>44781</v>
      </c>
      <c r="C28" s="479"/>
      <c r="D28" s="480">
        <v>2.5999999999999999E-3</v>
      </c>
      <c r="E28" s="480">
        <v>2.7000000000000001E-3</v>
      </c>
      <c r="F28" s="480">
        <v>2.8999999999999998E-3</v>
      </c>
      <c r="G28" s="480">
        <v>5.5000000000000005E-3</v>
      </c>
      <c r="H28" s="480">
        <v>7.4000000000000003E-3</v>
      </c>
      <c r="I28" s="481"/>
      <c r="J28" s="480">
        <v>2.9100000000000001E-2</v>
      </c>
      <c r="K28" s="480">
        <v>2.8500000000000001E-2</v>
      </c>
      <c r="L28" s="480">
        <v>2.7699999999999999E-2</v>
      </c>
      <c r="M28" s="480">
        <v>3.2199999999999999E-2</v>
      </c>
      <c r="N28" s="480">
        <v>0.03</v>
      </c>
      <c r="O28" s="481"/>
      <c r="P28" s="482">
        <v>2.6431278675443926E-2</v>
      </c>
      <c r="Q28" s="482">
        <v>2.5730527575546169E-2</v>
      </c>
      <c r="R28" s="482">
        <v>2.4728287964902007E-2</v>
      </c>
      <c r="S28" s="482">
        <v>2.6553953257085983E-2</v>
      </c>
      <c r="T28" s="482">
        <v>2.2433988485209388E-2</v>
      </c>
      <c r="U28" s="483"/>
      <c r="V28" s="483"/>
      <c r="W28" s="483"/>
    </row>
    <row r="29" spans="2:23" ht="12" customHeight="1">
      <c r="B29" s="479">
        <v>44778</v>
      </c>
      <c r="C29" s="479"/>
      <c r="D29" s="480">
        <v>3.3E-3</v>
      </c>
      <c r="E29" s="480">
        <v>3.4000000000000002E-3</v>
      </c>
      <c r="F29" s="480">
        <v>3.7000000000000002E-3</v>
      </c>
      <c r="G29" s="480">
        <v>6.1999999999999998E-3</v>
      </c>
      <c r="H29" s="480">
        <v>8.1000000000000013E-3</v>
      </c>
      <c r="I29" s="481"/>
      <c r="J29" s="480">
        <v>2.9700000000000001E-2</v>
      </c>
      <c r="K29" s="480">
        <v>2.9100000000000001E-2</v>
      </c>
      <c r="L29" s="480">
        <v>2.8300000000000002E-2</v>
      </c>
      <c r="M29" s="480">
        <v>3.27E-2</v>
      </c>
      <c r="N29" s="480">
        <v>3.0600000000000002E-2</v>
      </c>
      <c r="O29" s="481"/>
      <c r="P29" s="482">
        <v>2.6313166550383738E-2</v>
      </c>
      <c r="Q29" s="482">
        <v>2.56129160853098E-2</v>
      </c>
      <c r="R29" s="482">
        <v>2.4509315532529552E-2</v>
      </c>
      <c r="S29" s="482">
        <v>2.6336712383223881E-2</v>
      </c>
      <c r="T29" s="482">
        <v>2.2319214363654361E-2</v>
      </c>
      <c r="U29" s="483"/>
      <c r="V29" s="483"/>
      <c r="W29" s="483"/>
    </row>
    <row r="30" spans="2:23" ht="12" customHeight="1">
      <c r="B30" s="479">
        <v>44777</v>
      </c>
      <c r="C30" s="479"/>
      <c r="D30" s="480">
        <v>1.1999999999999999E-3</v>
      </c>
      <c r="E30" s="480">
        <v>1.6000000000000001E-3</v>
      </c>
      <c r="F30" s="480">
        <v>2.2000000000000001E-3</v>
      </c>
      <c r="G30" s="480">
        <v>5.3E-3</v>
      </c>
      <c r="H30" s="480">
        <v>7.4000000000000003E-3</v>
      </c>
      <c r="I30" s="481"/>
      <c r="J30" s="480">
        <v>2.76E-2</v>
      </c>
      <c r="K30" s="480">
        <v>2.7300000000000001E-2</v>
      </c>
      <c r="L30" s="480">
        <v>2.6800000000000001E-2</v>
      </c>
      <c r="M30" s="480">
        <v>3.15E-2</v>
      </c>
      <c r="N30" s="480">
        <v>2.9700000000000001E-2</v>
      </c>
      <c r="O30" s="481"/>
      <c r="P30" s="482">
        <v>2.6368357970435463E-2</v>
      </c>
      <c r="Q30" s="482">
        <v>2.5658945686900969E-2</v>
      </c>
      <c r="R30" s="482">
        <v>2.4545998802634195E-2</v>
      </c>
      <c r="S30" s="482">
        <v>2.6061872077986603E-2</v>
      </c>
      <c r="T30" s="482">
        <v>2.213619217788354E-2</v>
      </c>
      <c r="U30" s="483"/>
      <c r="V30" s="483"/>
      <c r="W30" s="483"/>
    </row>
    <row r="31" spans="2:23" ht="12" customHeight="1">
      <c r="B31" s="479">
        <v>44776</v>
      </c>
      <c r="C31" s="479"/>
      <c r="D31" s="480">
        <v>1.4000000000000002E-3</v>
      </c>
      <c r="E31" s="480">
        <v>1.8E-3</v>
      </c>
      <c r="F31" s="480">
        <v>2.3E-3</v>
      </c>
      <c r="G31" s="480">
        <v>5.1000000000000004E-3</v>
      </c>
      <c r="H31" s="480">
        <v>7.1999999999999998E-3</v>
      </c>
      <c r="I31" s="481"/>
      <c r="J31" s="480">
        <v>2.86E-2</v>
      </c>
      <c r="K31" s="480">
        <v>2.81E-2</v>
      </c>
      <c r="L31" s="480">
        <v>2.7300000000000001E-2</v>
      </c>
      <c r="M31" s="480">
        <v>3.1699999999999999E-2</v>
      </c>
      <c r="N31" s="480">
        <v>2.9600000000000001E-2</v>
      </c>
      <c r="O31" s="481"/>
      <c r="P31" s="482">
        <v>2.7161973237467496E-2</v>
      </c>
      <c r="Q31" s="482">
        <v>2.6252745058894078E-2</v>
      </c>
      <c r="R31" s="482">
        <v>2.4942631946523131E-2</v>
      </c>
      <c r="S31" s="482">
        <v>2.6465028355387554E-2</v>
      </c>
      <c r="T31" s="482">
        <v>2.2239872915011949E-2</v>
      </c>
      <c r="U31" s="483"/>
      <c r="V31" s="483"/>
      <c r="W31" s="483"/>
    </row>
    <row r="32" spans="2:23" ht="12" customHeight="1">
      <c r="B32" s="479">
        <v>44775</v>
      </c>
      <c r="C32" s="479"/>
      <c r="D32" s="480">
        <v>1.6000000000000001E-3</v>
      </c>
      <c r="E32" s="480">
        <v>2E-3</v>
      </c>
      <c r="F32" s="480">
        <v>2.7000000000000001E-3</v>
      </c>
      <c r="G32" s="480">
        <v>5.6999999999999993E-3</v>
      </c>
      <c r="H32" s="480">
        <v>7.9000000000000008E-3</v>
      </c>
      <c r="I32" s="481"/>
      <c r="J32" s="480">
        <v>2.8500000000000001E-2</v>
      </c>
      <c r="K32" s="480">
        <v>2.8199999999999999E-2</v>
      </c>
      <c r="L32" s="480">
        <v>2.75E-2</v>
      </c>
      <c r="M32" s="480">
        <v>3.2199999999999999E-2</v>
      </c>
      <c r="N32" s="480">
        <v>0.03</v>
      </c>
      <c r="O32" s="481"/>
      <c r="P32" s="482">
        <v>2.6857028753993539E-2</v>
      </c>
      <c r="Q32" s="482">
        <v>2.6147704590818277E-2</v>
      </c>
      <c r="R32" s="482">
        <v>2.4733220305176218E-2</v>
      </c>
      <c r="S32" s="482">
        <v>2.6349806105200324E-2</v>
      </c>
      <c r="T32" s="482">
        <v>2.1926778450243045E-2</v>
      </c>
      <c r="U32" s="483"/>
      <c r="V32" s="483"/>
      <c r="W32" s="483"/>
    </row>
    <row r="33" spans="2:23" ht="12" customHeight="1">
      <c r="B33" s="479">
        <v>44774</v>
      </c>
      <c r="C33" s="479"/>
      <c r="D33" s="480">
        <v>-5.9999999999999995E-4</v>
      </c>
      <c r="E33" s="480">
        <v>0</v>
      </c>
      <c r="F33" s="480">
        <v>8.9999999999999998E-4</v>
      </c>
      <c r="G33" s="480">
        <v>4.3E-3</v>
      </c>
      <c r="H33" s="480">
        <v>6.7000000000000002E-3</v>
      </c>
      <c r="I33" s="481"/>
      <c r="J33" s="480">
        <v>2.6600000000000002E-2</v>
      </c>
      <c r="K33" s="480">
        <v>2.64E-2</v>
      </c>
      <c r="L33" s="480">
        <v>2.6000000000000002E-2</v>
      </c>
      <c r="M33" s="480">
        <v>3.1200000000000002E-2</v>
      </c>
      <c r="N33" s="480">
        <v>2.92E-2</v>
      </c>
      <c r="O33" s="481"/>
      <c r="P33" s="482">
        <v>2.7216329797878691E-2</v>
      </c>
      <c r="Q33" s="482">
        <v>2.6399999999999979E-2</v>
      </c>
      <c r="R33" s="482">
        <v>2.5077430312718585E-2</v>
      </c>
      <c r="S33" s="482">
        <v>2.6784825251418898E-2</v>
      </c>
      <c r="T33" s="482">
        <v>2.2350253302870771E-2</v>
      </c>
      <c r="U33" s="483"/>
      <c r="V33" s="483"/>
      <c r="W33" s="483"/>
    </row>
    <row r="34" spans="2:23" ht="12" customHeight="1">
      <c r="B34" s="479">
        <v>44771</v>
      </c>
      <c r="C34" s="479"/>
      <c r="D34" s="480">
        <v>-2.9999999999999997E-4</v>
      </c>
      <c r="E34" s="480">
        <v>4.0000000000000002E-4</v>
      </c>
      <c r="F34" s="480">
        <v>1.4000000000000002E-3</v>
      </c>
      <c r="G34" s="480">
        <v>4.6999999999999993E-3</v>
      </c>
      <c r="H34" s="480">
        <v>7.0999999999999995E-3</v>
      </c>
      <c r="I34" s="481"/>
      <c r="J34" s="480">
        <v>2.7000000000000003E-2</v>
      </c>
      <c r="K34" s="480">
        <v>2.7000000000000003E-2</v>
      </c>
      <c r="L34" s="480">
        <v>2.6699999999999998E-2</v>
      </c>
      <c r="M34" s="480">
        <v>3.2000000000000001E-2</v>
      </c>
      <c r="N34" s="480">
        <v>0.03</v>
      </c>
      <c r="O34" s="481"/>
      <c r="P34" s="482">
        <v>2.730819245773719E-2</v>
      </c>
      <c r="Q34" s="482">
        <v>2.6589364254298253E-2</v>
      </c>
      <c r="R34" s="482">
        <v>2.5264629518673809E-2</v>
      </c>
      <c r="S34" s="482">
        <v>2.7172290235891516E-2</v>
      </c>
      <c r="T34" s="482">
        <v>2.2738556250620601E-2</v>
      </c>
      <c r="U34" s="483"/>
      <c r="V34" s="483"/>
      <c r="W34" s="483"/>
    </row>
    <row r="35" spans="2:23" ht="12" customHeight="1">
      <c r="B35" s="479">
        <v>44770</v>
      </c>
      <c r="C35" s="479"/>
      <c r="D35" s="480">
        <v>2.0000000000000001E-4</v>
      </c>
      <c r="E35" s="480">
        <v>8.9999999999999998E-4</v>
      </c>
      <c r="F35" s="480">
        <v>2E-3</v>
      </c>
      <c r="G35" s="480">
        <v>5.3E-3</v>
      </c>
      <c r="H35" s="480">
        <v>7.4999999999999997E-3</v>
      </c>
      <c r="I35" s="481"/>
      <c r="J35" s="480">
        <v>2.69E-2</v>
      </c>
      <c r="K35" s="480">
        <v>2.69E-2</v>
      </c>
      <c r="L35" s="480">
        <v>2.6800000000000001E-2</v>
      </c>
      <c r="M35" s="480">
        <v>3.2300000000000002E-2</v>
      </c>
      <c r="N35" s="480">
        <v>3.0200000000000001E-2</v>
      </c>
      <c r="O35" s="481"/>
      <c r="P35" s="482">
        <v>2.6694661067786285E-2</v>
      </c>
      <c r="Q35" s="482">
        <v>2.5976621041063019E-2</v>
      </c>
      <c r="R35" s="482">
        <v>2.4750499001995996E-2</v>
      </c>
      <c r="S35" s="482">
        <v>2.685765443151289E-2</v>
      </c>
      <c r="T35" s="482">
        <v>2.2531017369727069E-2</v>
      </c>
      <c r="U35" s="483"/>
      <c r="V35" s="483"/>
      <c r="W35" s="483"/>
    </row>
    <row r="36" spans="2:23" ht="12" customHeight="1">
      <c r="B36" s="479">
        <v>44769</v>
      </c>
      <c r="C36" s="479"/>
      <c r="D36" s="480">
        <v>2.0999999999999999E-3</v>
      </c>
      <c r="E36" s="480">
        <v>2.7000000000000001E-3</v>
      </c>
      <c r="F36" s="480">
        <v>3.5999999999999999E-3</v>
      </c>
      <c r="G36" s="480">
        <v>6.1999999999999998E-3</v>
      </c>
      <c r="H36" s="480">
        <v>8.0000000000000002E-3</v>
      </c>
      <c r="I36" s="481"/>
      <c r="J36" s="480">
        <v>2.8199999999999999E-2</v>
      </c>
      <c r="K36" s="480">
        <v>2.8300000000000002E-2</v>
      </c>
      <c r="L36" s="480">
        <v>2.7799999999999998E-2</v>
      </c>
      <c r="M36" s="480">
        <v>3.2599999999999997E-2</v>
      </c>
      <c r="N36" s="480">
        <v>3.0299999999999997E-2</v>
      </c>
      <c r="O36" s="481"/>
      <c r="P36" s="482">
        <v>2.6045304859794394E-2</v>
      </c>
      <c r="Q36" s="482">
        <v>2.5531066121472046E-2</v>
      </c>
      <c r="R36" s="482">
        <v>2.4113192506974856E-2</v>
      </c>
      <c r="S36" s="482">
        <v>2.6237328562909834E-2</v>
      </c>
      <c r="T36" s="482">
        <v>2.2123015873015905E-2</v>
      </c>
      <c r="U36" s="483"/>
      <c r="V36" s="483"/>
      <c r="W36" s="483"/>
    </row>
    <row r="37" spans="2:23" ht="12" customHeight="1">
      <c r="B37" s="479">
        <v>44768</v>
      </c>
      <c r="C37" s="479"/>
      <c r="D37" s="480">
        <v>3.3E-3</v>
      </c>
      <c r="E37" s="480">
        <v>3.8E-3</v>
      </c>
      <c r="F37" s="480">
        <v>4.5000000000000005E-3</v>
      </c>
      <c r="G37" s="480">
        <v>6.8000000000000005E-3</v>
      </c>
      <c r="H37" s="480">
        <v>8.5000000000000006E-3</v>
      </c>
      <c r="I37" s="481"/>
      <c r="J37" s="480">
        <v>2.8900000000000002E-2</v>
      </c>
      <c r="K37" s="480">
        <v>2.8799999999999999E-2</v>
      </c>
      <c r="L37" s="480">
        <v>2.81E-2</v>
      </c>
      <c r="M37" s="480">
        <v>3.27E-2</v>
      </c>
      <c r="N37" s="480">
        <v>3.0299999999999997E-2</v>
      </c>
      <c r="O37" s="481"/>
      <c r="P37" s="482">
        <v>2.5515797867038614E-2</v>
      </c>
      <c r="Q37" s="482">
        <v>2.4905359633393021E-2</v>
      </c>
      <c r="R37" s="482">
        <v>2.3494275759084138E-2</v>
      </c>
      <c r="S37" s="482">
        <v>2.5725069527214872E-2</v>
      </c>
      <c r="T37" s="482">
        <v>2.1616261774913381E-2</v>
      </c>
      <c r="U37" s="483"/>
      <c r="V37" s="483"/>
      <c r="W37" s="483"/>
    </row>
    <row r="38" spans="2:23" ht="12" customHeight="1">
      <c r="B38" s="479">
        <v>44767</v>
      </c>
      <c r="C38" s="479"/>
      <c r="D38" s="480">
        <v>3.0999999999999999E-3</v>
      </c>
      <c r="E38" s="480">
        <v>3.7000000000000002E-3</v>
      </c>
      <c r="F38" s="480">
        <v>4.5000000000000005E-3</v>
      </c>
      <c r="G38" s="480">
        <v>6.8999999999999999E-3</v>
      </c>
      <c r="H38" s="480">
        <v>8.5000000000000006E-3</v>
      </c>
      <c r="I38" s="481"/>
      <c r="J38" s="480">
        <v>2.8900000000000002E-2</v>
      </c>
      <c r="K38" s="480">
        <v>2.8900000000000002E-2</v>
      </c>
      <c r="L38" s="480">
        <v>2.81E-2</v>
      </c>
      <c r="M38" s="480">
        <v>3.2799999999999996E-2</v>
      </c>
      <c r="N38" s="480">
        <v>3.04E-2</v>
      </c>
      <c r="O38" s="481"/>
      <c r="P38" s="482">
        <v>2.5720267171767341E-2</v>
      </c>
      <c r="Q38" s="482">
        <v>2.5107103716249801E-2</v>
      </c>
      <c r="R38" s="482">
        <v>2.3494275759084138E-2</v>
      </c>
      <c r="S38" s="482">
        <v>2.572251464892239E-2</v>
      </c>
      <c r="T38" s="482">
        <v>2.1715418939018294E-2</v>
      </c>
      <c r="U38" s="483"/>
      <c r="V38" s="483"/>
      <c r="W38" s="483"/>
    </row>
    <row r="39" spans="2:23" ht="12" customHeight="1">
      <c r="B39" s="479">
        <v>44764</v>
      </c>
      <c r="C39" s="479"/>
      <c r="D39" s="480">
        <v>3.0999999999999999E-3</v>
      </c>
      <c r="E39" s="480">
        <v>3.5999999999999999E-3</v>
      </c>
      <c r="F39" s="480">
        <v>4.3E-3</v>
      </c>
      <c r="G39" s="480">
        <v>6.6E-3</v>
      </c>
      <c r="H39" s="480">
        <v>8.199999999999999E-3</v>
      </c>
      <c r="I39" s="481"/>
      <c r="J39" s="480">
        <v>2.87E-2</v>
      </c>
      <c r="K39" s="480">
        <v>2.8500000000000001E-2</v>
      </c>
      <c r="L39" s="480">
        <v>2.7699999999999999E-2</v>
      </c>
      <c r="M39" s="480">
        <v>3.2300000000000002E-2</v>
      </c>
      <c r="N39" s="480">
        <v>0.03</v>
      </c>
      <c r="O39" s="481"/>
      <c r="P39" s="482">
        <v>2.5520885255707171E-2</v>
      </c>
      <c r="Q39" s="482">
        <v>2.4810681546432845E-2</v>
      </c>
      <c r="R39" s="482">
        <v>2.3299810813502075E-2</v>
      </c>
      <c r="S39" s="482">
        <v>2.5531492151798174E-2</v>
      </c>
      <c r="T39" s="482">
        <v>2.1622693909938651E-2</v>
      </c>
      <c r="U39" s="483"/>
      <c r="V39" s="483"/>
      <c r="W39" s="483"/>
    </row>
    <row r="40" spans="2:23" ht="12" customHeight="1">
      <c r="B40" s="479">
        <v>44763</v>
      </c>
      <c r="C40" s="479"/>
      <c r="D40" s="480">
        <v>4.5000000000000005E-3</v>
      </c>
      <c r="E40" s="480">
        <v>5.0000000000000001E-3</v>
      </c>
      <c r="F40" s="480">
        <v>5.7999999999999996E-3</v>
      </c>
      <c r="G40" s="480">
        <v>7.9000000000000008E-3</v>
      </c>
      <c r="H40" s="480">
        <v>9.300000000000001E-3</v>
      </c>
      <c r="I40" s="481"/>
      <c r="J40" s="480">
        <v>0.03</v>
      </c>
      <c r="K40" s="480">
        <v>2.9900000000000003E-2</v>
      </c>
      <c r="L40" s="480">
        <v>2.9100000000000001E-2</v>
      </c>
      <c r="M40" s="480">
        <v>3.3300000000000003E-2</v>
      </c>
      <c r="N40" s="480">
        <v>3.0800000000000001E-2</v>
      </c>
      <c r="O40" s="481"/>
      <c r="P40" s="482">
        <v>2.5385764061722327E-2</v>
      </c>
      <c r="Q40" s="482">
        <v>2.4776119402985186E-2</v>
      </c>
      <c r="R40" s="482">
        <v>2.3165639292105578E-2</v>
      </c>
      <c r="S40" s="482">
        <v>2.5200912788967189E-2</v>
      </c>
      <c r="T40" s="482">
        <v>2.1301892400673594E-2</v>
      </c>
      <c r="U40" s="483"/>
      <c r="V40" s="483"/>
      <c r="W40" s="483"/>
    </row>
    <row r="41" spans="2:23" ht="12" customHeight="1">
      <c r="B41" s="479">
        <v>44762</v>
      </c>
      <c r="C41" s="479"/>
      <c r="D41" s="480">
        <v>5.1000000000000004E-3</v>
      </c>
      <c r="E41" s="480">
        <v>5.7999999999999996E-3</v>
      </c>
      <c r="F41" s="480">
        <v>6.6E-3</v>
      </c>
      <c r="G41" s="480">
        <v>8.3999999999999995E-3</v>
      </c>
      <c r="H41" s="480">
        <v>9.4999999999999998E-3</v>
      </c>
      <c r="I41" s="481"/>
      <c r="J41" s="480">
        <v>3.1800000000000002E-2</v>
      </c>
      <c r="K41" s="480">
        <v>3.15E-2</v>
      </c>
      <c r="L41" s="480">
        <v>3.04E-2</v>
      </c>
      <c r="M41" s="480">
        <v>3.4300000000000004E-2</v>
      </c>
      <c r="N41" s="480">
        <v>3.1699999999999999E-2</v>
      </c>
      <c r="O41" s="481"/>
      <c r="P41" s="482">
        <v>2.6564520943189729E-2</v>
      </c>
      <c r="Q41" s="482">
        <v>2.5551799562537392E-2</v>
      </c>
      <c r="R41" s="482">
        <v>2.3643949930459041E-2</v>
      </c>
      <c r="S41" s="482">
        <v>2.5684252280840925E-2</v>
      </c>
      <c r="T41" s="482">
        <v>2.1991084695393681E-2</v>
      </c>
      <c r="U41" s="483"/>
      <c r="V41" s="483"/>
      <c r="W41" s="483"/>
    </row>
    <row r="42" spans="2:23" ht="12" customHeight="1">
      <c r="B42" s="479">
        <v>44761</v>
      </c>
      <c r="C42" s="479"/>
      <c r="D42" s="480">
        <v>4.6999999999999993E-3</v>
      </c>
      <c r="E42" s="480">
        <v>5.4000000000000003E-3</v>
      </c>
      <c r="F42" s="480">
        <v>6.1999999999999998E-3</v>
      </c>
      <c r="G42" s="480">
        <v>8.1000000000000013E-3</v>
      </c>
      <c r="H42" s="480">
        <v>9.1999999999999998E-3</v>
      </c>
      <c r="I42" s="481"/>
      <c r="J42" s="480">
        <v>3.1400000000000004E-2</v>
      </c>
      <c r="K42" s="480">
        <v>3.1099999999999999E-2</v>
      </c>
      <c r="L42" s="480">
        <v>3.0099999999999998E-2</v>
      </c>
      <c r="M42" s="480">
        <v>3.4200000000000001E-2</v>
      </c>
      <c r="N42" s="480">
        <v>3.1699999999999999E-2</v>
      </c>
      <c r="O42" s="481"/>
      <c r="P42" s="482">
        <v>2.6575097043893825E-2</v>
      </c>
      <c r="Q42" s="482">
        <v>2.5561965386910579E-2</v>
      </c>
      <c r="R42" s="482">
        <v>2.375273305505865E-2</v>
      </c>
      <c r="S42" s="482">
        <v>2.5890288661839067E-2</v>
      </c>
      <c r="T42" s="482">
        <v>2.2294887039238986E-2</v>
      </c>
      <c r="U42" s="483"/>
      <c r="V42" s="483"/>
      <c r="W42" s="483"/>
    </row>
    <row r="43" spans="2:23" ht="12" customHeight="1">
      <c r="B43" s="479">
        <v>44760</v>
      </c>
      <c r="C43" s="479"/>
      <c r="D43" s="480">
        <v>4.3E-3</v>
      </c>
      <c r="E43" s="480">
        <v>5.0000000000000001E-3</v>
      </c>
      <c r="F43" s="480">
        <v>5.8999999999999999E-3</v>
      </c>
      <c r="G43" s="480">
        <v>7.8000000000000005E-3</v>
      </c>
      <c r="H43" s="480">
        <v>9.0000000000000011E-3</v>
      </c>
      <c r="I43" s="481"/>
      <c r="J43" s="480">
        <v>3.0600000000000002E-2</v>
      </c>
      <c r="K43" s="480">
        <v>3.0499999999999999E-2</v>
      </c>
      <c r="L43" s="480">
        <v>2.9600000000000001E-2</v>
      </c>
      <c r="M43" s="480">
        <v>3.39E-2</v>
      </c>
      <c r="N43" s="480">
        <v>3.1400000000000004E-2</v>
      </c>
      <c r="O43" s="481"/>
      <c r="P43" s="482">
        <v>2.618739420491889E-2</v>
      </c>
      <c r="Q43" s="482">
        <v>2.5373134328358304E-2</v>
      </c>
      <c r="R43" s="482">
        <v>2.3560990158067563E-2</v>
      </c>
      <c r="S43" s="482">
        <v>2.5897995634054372E-2</v>
      </c>
      <c r="T43" s="482">
        <v>2.2200198216055789E-2</v>
      </c>
      <c r="U43" s="483"/>
      <c r="V43" s="483"/>
      <c r="W43" s="483"/>
    </row>
    <row r="44" spans="2:23" ht="12" customHeight="1">
      <c r="B44" s="479">
        <v>44757</v>
      </c>
      <c r="C44" s="479"/>
      <c r="D44" s="480">
        <v>4.5999999999999999E-3</v>
      </c>
      <c r="E44" s="480">
        <v>5.1000000000000004E-3</v>
      </c>
      <c r="F44" s="480">
        <v>5.6999999999999993E-3</v>
      </c>
      <c r="G44" s="480">
        <v>7.4000000000000003E-3</v>
      </c>
      <c r="H44" s="480">
        <v>8.6E-3</v>
      </c>
      <c r="I44" s="481"/>
      <c r="J44" s="480">
        <v>3.0499999999999999E-2</v>
      </c>
      <c r="K44" s="480">
        <v>3.0299999999999997E-2</v>
      </c>
      <c r="L44" s="480">
        <v>2.9300000000000003E-2</v>
      </c>
      <c r="M44" s="480">
        <v>3.3399999999999999E-2</v>
      </c>
      <c r="N44" s="480">
        <v>3.1E-2</v>
      </c>
      <c r="O44" s="481"/>
      <c r="P44" s="482">
        <v>2.5781405534541113E-2</v>
      </c>
      <c r="Q44" s="482">
        <v>2.5072132126156443E-2</v>
      </c>
      <c r="R44" s="482">
        <v>2.3466242418216154E-2</v>
      </c>
      <c r="S44" s="482">
        <v>2.5809013301568484E-2</v>
      </c>
      <c r="T44" s="482">
        <v>2.2209002577830539E-2</v>
      </c>
      <c r="U44" s="483"/>
      <c r="V44" s="483"/>
      <c r="W44" s="483"/>
    </row>
    <row r="45" spans="2:23" ht="12" customHeight="1">
      <c r="B45" s="479">
        <v>44756</v>
      </c>
      <c r="C45" s="479"/>
      <c r="D45" s="480">
        <v>5.1999999999999998E-3</v>
      </c>
      <c r="E45" s="480">
        <v>5.6000000000000008E-3</v>
      </c>
      <c r="F45" s="480">
        <v>6.1999999999999998E-3</v>
      </c>
      <c r="G45" s="480">
        <v>7.8000000000000005E-3</v>
      </c>
      <c r="H45" s="480">
        <v>8.8999999999999999E-3</v>
      </c>
      <c r="I45" s="481"/>
      <c r="J45" s="480">
        <v>3.0600000000000002E-2</v>
      </c>
      <c r="K45" s="480">
        <v>3.0499999999999999E-2</v>
      </c>
      <c r="L45" s="480">
        <v>2.9600000000000001E-2</v>
      </c>
      <c r="M45" s="480">
        <v>3.3599999999999998E-2</v>
      </c>
      <c r="N45" s="480">
        <v>3.1099999999999999E-2</v>
      </c>
      <c r="O45" s="481"/>
      <c r="P45" s="482">
        <v>2.5268603263032041E-2</v>
      </c>
      <c r="Q45" s="482">
        <v>2.4761336515513044E-2</v>
      </c>
      <c r="R45" s="482">
        <v>2.3255813953488413E-2</v>
      </c>
      <c r="S45" s="482">
        <v>2.560031752331815E-2</v>
      </c>
      <c r="T45" s="482">
        <v>2.2004162949747164E-2</v>
      </c>
      <c r="U45" s="483"/>
      <c r="V45" s="483"/>
      <c r="W45" s="483"/>
    </row>
    <row r="46" spans="2:23" ht="12" customHeight="1">
      <c r="B46" s="479">
        <v>44755</v>
      </c>
      <c r="C46" s="479"/>
      <c r="D46" s="480">
        <v>5.1000000000000004E-3</v>
      </c>
      <c r="E46" s="480">
        <v>5.5000000000000005E-3</v>
      </c>
      <c r="F46" s="480">
        <v>6.0000000000000001E-3</v>
      </c>
      <c r="G46" s="480">
        <v>7.7000000000000002E-3</v>
      </c>
      <c r="H46" s="480">
        <v>8.8000000000000005E-3</v>
      </c>
      <c r="I46" s="481"/>
      <c r="J46" s="480">
        <v>3.0200000000000001E-2</v>
      </c>
      <c r="K46" s="480">
        <v>0.03</v>
      </c>
      <c r="L46" s="480">
        <v>2.9100000000000001E-2</v>
      </c>
      <c r="M46" s="480">
        <v>3.3500000000000002E-2</v>
      </c>
      <c r="N46" s="480">
        <v>3.0800000000000001E-2</v>
      </c>
      <c r="O46" s="481"/>
      <c r="P46" s="482">
        <v>2.4972639538354269E-2</v>
      </c>
      <c r="Q46" s="482">
        <v>2.4365987071108819E-2</v>
      </c>
      <c r="R46" s="482">
        <v>2.2962226640159011E-2</v>
      </c>
      <c r="S46" s="482">
        <v>2.5602857993450412E-2</v>
      </c>
      <c r="T46" s="482">
        <v>2.1808088818398019E-2</v>
      </c>
      <c r="U46" s="483"/>
      <c r="V46" s="483"/>
      <c r="W46" s="483"/>
    </row>
    <row r="47" spans="2:23" ht="12" customHeight="1">
      <c r="B47" s="479">
        <v>44754</v>
      </c>
      <c r="C47" s="479"/>
      <c r="D47" s="480">
        <v>5.1000000000000004E-3</v>
      </c>
      <c r="E47" s="480">
        <v>5.6999999999999993E-3</v>
      </c>
      <c r="F47" s="480">
        <v>6.4000000000000003E-3</v>
      </c>
      <c r="G47" s="480">
        <v>8.3000000000000001E-3</v>
      </c>
      <c r="H47" s="480">
        <v>9.3999999999999986E-3</v>
      </c>
      <c r="I47" s="481"/>
      <c r="J47" s="480">
        <v>3.0099999999999998E-2</v>
      </c>
      <c r="K47" s="480">
        <v>3.0099999999999998E-2</v>
      </c>
      <c r="L47" s="480">
        <v>2.9600000000000001E-2</v>
      </c>
      <c r="M47" s="480">
        <v>3.3700000000000001E-2</v>
      </c>
      <c r="N47" s="480">
        <v>3.1300000000000001E-2</v>
      </c>
      <c r="O47" s="481"/>
      <c r="P47" s="482">
        <v>2.4873146950552094E-2</v>
      </c>
      <c r="Q47" s="482">
        <v>2.4261708262901527E-2</v>
      </c>
      <c r="R47" s="482">
        <v>2.3052464228934921E-2</v>
      </c>
      <c r="S47" s="482">
        <v>2.5190915402162117E-2</v>
      </c>
      <c r="T47" s="482">
        <v>2.1696057063602225E-2</v>
      </c>
      <c r="U47" s="483"/>
      <c r="V47" s="483"/>
      <c r="W47" s="483"/>
    </row>
    <row r="48" spans="2:23" ht="12" customHeight="1">
      <c r="B48" s="479">
        <v>44753</v>
      </c>
      <c r="C48" s="479"/>
      <c r="D48" s="480">
        <v>4.8999999999999998E-3</v>
      </c>
      <c r="E48" s="480">
        <v>5.7999999999999996E-3</v>
      </c>
      <c r="F48" s="480">
        <v>6.7000000000000002E-3</v>
      </c>
      <c r="G48" s="480">
        <v>8.6999999999999994E-3</v>
      </c>
      <c r="H48" s="480">
        <v>9.8999999999999991E-3</v>
      </c>
      <c r="I48" s="481"/>
      <c r="J48" s="480">
        <v>3.0499999999999999E-2</v>
      </c>
      <c r="K48" s="480">
        <v>3.0600000000000002E-2</v>
      </c>
      <c r="L48" s="480">
        <v>2.9900000000000003E-2</v>
      </c>
      <c r="M48" s="480">
        <v>3.4300000000000004E-2</v>
      </c>
      <c r="N48" s="480">
        <v>3.1800000000000002E-2</v>
      </c>
      <c r="O48" s="481"/>
      <c r="P48" s="482">
        <v>2.5475171658871698E-2</v>
      </c>
      <c r="Q48" s="482">
        <v>2.4656989461125489E-2</v>
      </c>
      <c r="R48" s="482">
        <v>2.3045594516738044E-2</v>
      </c>
      <c r="S48" s="482">
        <v>2.5379200951720193E-2</v>
      </c>
      <c r="T48" s="482">
        <v>2.1685315377760306E-2</v>
      </c>
      <c r="U48" s="483"/>
      <c r="V48" s="483"/>
      <c r="W48" s="483"/>
    </row>
    <row r="49" spans="2:23" ht="12" customHeight="1">
      <c r="B49" s="479">
        <v>44750</v>
      </c>
      <c r="C49" s="479"/>
      <c r="D49" s="480">
        <v>5.1000000000000004E-3</v>
      </c>
      <c r="E49" s="480">
        <v>6.1999999999999998E-3</v>
      </c>
      <c r="F49" s="480">
        <v>7.1999999999999998E-3</v>
      </c>
      <c r="G49" s="480">
        <v>9.1000000000000004E-3</v>
      </c>
      <c r="H49" s="480">
        <v>1.0200000000000001E-2</v>
      </c>
      <c r="I49" s="481"/>
      <c r="J49" s="480">
        <v>3.1300000000000001E-2</v>
      </c>
      <c r="K49" s="480">
        <v>3.1600000000000003E-2</v>
      </c>
      <c r="L49" s="480">
        <v>3.0899999999999997E-2</v>
      </c>
      <c r="M49" s="480">
        <v>3.5299999999999998E-2</v>
      </c>
      <c r="N49" s="480">
        <v>3.27E-2</v>
      </c>
      <c r="O49" s="481"/>
      <c r="P49" s="482">
        <v>2.6067058004178634E-2</v>
      </c>
      <c r="Q49" s="482">
        <v>2.5243490359769583E-2</v>
      </c>
      <c r="R49" s="482">
        <v>2.353057982525808E-2</v>
      </c>
      <c r="S49" s="482">
        <v>2.5963730056485668E-2</v>
      </c>
      <c r="T49" s="482">
        <v>2.2272817263908173E-2</v>
      </c>
      <c r="U49" s="483"/>
      <c r="V49" s="483"/>
      <c r="W49" s="483"/>
    </row>
    <row r="50" spans="2:23" ht="12" customHeight="1">
      <c r="B50" s="479">
        <v>44749</v>
      </c>
      <c r="C50" s="479"/>
      <c r="D50" s="480">
        <v>5.1999999999999998E-3</v>
      </c>
      <c r="E50" s="480">
        <v>6.0000000000000001E-3</v>
      </c>
      <c r="F50" s="480">
        <v>6.8000000000000005E-3</v>
      </c>
      <c r="G50" s="480">
        <v>8.6999999999999994E-3</v>
      </c>
      <c r="H50" s="480">
        <v>9.7999999999999997E-3</v>
      </c>
      <c r="I50" s="481"/>
      <c r="J50" s="480">
        <v>3.0499999999999999E-2</v>
      </c>
      <c r="K50" s="480">
        <v>3.0699999999999998E-2</v>
      </c>
      <c r="L50" s="480">
        <v>3.0099999999999998E-2</v>
      </c>
      <c r="M50" s="480">
        <v>3.4500000000000003E-2</v>
      </c>
      <c r="N50" s="480">
        <v>3.2000000000000001E-2</v>
      </c>
      <c r="O50" s="481"/>
      <c r="P50" s="482">
        <v>2.5169120573020232E-2</v>
      </c>
      <c r="Q50" s="482">
        <v>2.4552683896620131E-2</v>
      </c>
      <c r="R50" s="482">
        <v>2.3142630115216667E-2</v>
      </c>
      <c r="S50" s="482">
        <v>2.5577475959155382E-2</v>
      </c>
      <c r="T50" s="482">
        <v>2.1984551396316165E-2</v>
      </c>
      <c r="U50" s="483"/>
      <c r="V50" s="483"/>
      <c r="W50" s="483"/>
    </row>
    <row r="51" spans="2:23" ht="12" customHeight="1">
      <c r="B51" s="479">
        <v>44748</v>
      </c>
      <c r="C51" s="479"/>
      <c r="D51" s="480">
        <v>4.7999999999999996E-3</v>
      </c>
      <c r="E51" s="480">
        <v>5.6000000000000008E-3</v>
      </c>
      <c r="F51" s="480">
        <v>6.4000000000000003E-3</v>
      </c>
      <c r="G51" s="480">
        <v>8.199999999999999E-3</v>
      </c>
      <c r="H51" s="480">
        <v>9.3999999999999986E-3</v>
      </c>
      <c r="I51" s="481"/>
      <c r="J51" s="480">
        <v>2.9600000000000001E-2</v>
      </c>
      <c r="K51" s="480">
        <v>2.9900000000000003E-2</v>
      </c>
      <c r="L51" s="480">
        <v>2.9300000000000003E-2</v>
      </c>
      <c r="M51" s="480">
        <v>3.4200000000000001E-2</v>
      </c>
      <c r="N51" s="480">
        <v>3.1400000000000004E-2</v>
      </c>
      <c r="O51" s="481"/>
      <c r="P51" s="482">
        <v>2.468152866242046E-2</v>
      </c>
      <c r="Q51" s="482">
        <v>2.4164677804295875E-2</v>
      </c>
      <c r="R51" s="482">
        <v>2.2754372019078151E-2</v>
      </c>
      <c r="S51" s="482">
        <v>2.5788534021027543E-2</v>
      </c>
      <c r="T51" s="482">
        <v>2.179512581731724E-2</v>
      </c>
      <c r="U51" s="483"/>
      <c r="V51" s="483"/>
      <c r="W51" s="483"/>
    </row>
    <row r="52" spans="2:23" ht="12" customHeight="1">
      <c r="B52" s="479">
        <v>44747</v>
      </c>
      <c r="C52" s="479"/>
      <c r="D52" s="480">
        <v>3.0999999999999999E-3</v>
      </c>
      <c r="E52" s="480">
        <v>4.0999999999999995E-3</v>
      </c>
      <c r="F52" s="480">
        <v>5.1999999999999998E-3</v>
      </c>
      <c r="G52" s="480">
        <v>7.1999999999999998E-3</v>
      </c>
      <c r="H52" s="480">
        <v>8.3999999999999995E-3</v>
      </c>
      <c r="I52" s="481"/>
      <c r="J52" s="480">
        <v>2.8199999999999999E-2</v>
      </c>
      <c r="K52" s="480">
        <v>2.87E-2</v>
      </c>
      <c r="L52" s="480">
        <v>2.8199999999999999E-2</v>
      </c>
      <c r="M52" s="480">
        <v>3.3099999999999997E-2</v>
      </c>
      <c r="N52" s="480">
        <v>3.0499999999999999E-2</v>
      </c>
      <c r="O52" s="481"/>
      <c r="P52" s="482">
        <v>2.5022430465556633E-2</v>
      </c>
      <c r="Q52" s="482">
        <v>2.4499551837466438E-2</v>
      </c>
      <c r="R52" s="482">
        <v>2.2881018702745726E-2</v>
      </c>
      <c r="S52" s="482">
        <v>2.5714853057982268E-2</v>
      </c>
      <c r="T52" s="482">
        <v>2.1915906386354544E-2</v>
      </c>
      <c r="U52" s="483"/>
      <c r="V52" s="483"/>
      <c r="W52" s="483"/>
    </row>
    <row r="53" spans="2:23" ht="12" customHeight="1">
      <c r="B53" s="479">
        <v>44743</v>
      </c>
      <c r="C53" s="479"/>
      <c r="D53" s="480">
        <v>2.8000000000000004E-3</v>
      </c>
      <c r="E53" s="480">
        <v>4.1999999999999997E-3</v>
      </c>
      <c r="F53" s="480">
        <v>5.4000000000000003E-3</v>
      </c>
      <c r="G53" s="480">
        <v>7.6E-3</v>
      </c>
      <c r="H53" s="480">
        <v>8.8000000000000005E-3</v>
      </c>
      <c r="I53" s="481"/>
      <c r="J53" s="480">
        <v>2.8799999999999999E-2</v>
      </c>
      <c r="K53" s="480">
        <v>2.92E-2</v>
      </c>
      <c r="L53" s="480">
        <v>2.8799999999999999E-2</v>
      </c>
      <c r="M53" s="480">
        <v>3.3500000000000002E-2</v>
      </c>
      <c r="N53" s="480">
        <v>3.1099999999999999E-2</v>
      </c>
      <c r="O53" s="481"/>
      <c r="P53" s="482">
        <v>2.5927403270841642E-2</v>
      </c>
      <c r="Q53" s="482">
        <v>2.4895439155546706E-2</v>
      </c>
      <c r="R53" s="482">
        <v>2.3274318679132655E-2</v>
      </c>
      <c r="S53" s="482">
        <v>2.5704644700278001E-2</v>
      </c>
      <c r="T53" s="482">
        <v>2.210547184773981E-2</v>
      </c>
      <c r="U53" s="483"/>
      <c r="V53" s="483"/>
      <c r="W53" s="483"/>
    </row>
    <row r="54" spans="2:23" ht="12" customHeight="1">
      <c r="B54" s="479">
        <v>44742</v>
      </c>
      <c r="C54" s="479"/>
      <c r="D54" s="480">
        <v>4.3E-3</v>
      </c>
      <c r="E54" s="480">
        <v>5.4000000000000003E-3</v>
      </c>
      <c r="F54" s="480">
        <v>6.5000000000000006E-3</v>
      </c>
      <c r="G54" s="480">
        <v>8.199999999999999E-3</v>
      </c>
      <c r="H54" s="480">
        <v>9.1000000000000004E-3</v>
      </c>
      <c r="I54" s="481"/>
      <c r="J54" s="480">
        <v>3.0099999999999998E-2</v>
      </c>
      <c r="K54" s="480">
        <v>3.04E-2</v>
      </c>
      <c r="L54" s="480">
        <v>2.98E-2</v>
      </c>
      <c r="M54" s="480">
        <v>3.3799999999999997E-2</v>
      </c>
      <c r="N54" s="480">
        <v>3.1400000000000004E-2</v>
      </c>
      <c r="O54" s="481"/>
      <c r="P54" s="482">
        <v>2.5689534999502106E-2</v>
      </c>
      <c r="Q54" s="482">
        <v>2.4865725084543433E-2</v>
      </c>
      <c r="R54" s="482">
        <v>2.3149528067560876E-2</v>
      </c>
      <c r="S54" s="482">
        <v>2.5391787343781003E-2</v>
      </c>
      <c r="T54" s="482">
        <v>2.2098900009909883E-2</v>
      </c>
      <c r="U54" s="483"/>
      <c r="V54" s="483"/>
      <c r="W54" s="483"/>
    </row>
    <row r="55" spans="2:23" ht="12" customHeight="1">
      <c r="B55" s="479">
        <v>44741</v>
      </c>
      <c r="C55" s="479"/>
      <c r="D55" s="480">
        <v>5.6000000000000008E-3</v>
      </c>
      <c r="E55" s="480">
        <v>6.5000000000000006E-3</v>
      </c>
      <c r="F55" s="480">
        <v>7.4000000000000003E-3</v>
      </c>
      <c r="G55" s="480">
        <v>8.8999999999999999E-3</v>
      </c>
      <c r="H55" s="480">
        <v>9.5999999999999992E-3</v>
      </c>
      <c r="I55" s="481"/>
      <c r="J55" s="480">
        <v>3.15E-2</v>
      </c>
      <c r="K55" s="480">
        <v>3.1699999999999999E-2</v>
      </c>
      <c r="L55" s="480">
        <v>3.1E-2</v>
      </c>
      <c r="M55" s="480">
        <v>3.4599999999999999E-2</v>
      </c>
      <c r="N55" s="480">
        <v>3.2199999999999999E-2</v>
      </c>
      <c r="O55" s="481"/>
      <c r="P55" s="482">
        <v>2.5755767700875065E-2</v>
      </c>
      <c r="Q55" s="482">
        <v>2.5037257824143122E-2</v>
      </c>
      <c r="R55" s="482">
        <v>2.342664284296192E-2</v>
      </c>
      <c r="S55" s="482">
        <v>2.5473287739121941E-2</v>
      </c>
      <c r="T55" s="482">
        <v>2.2385103011093532E-2</v>
      </c>
      <c r="U55" s="483"/>
      <c r="V55" s="483"/>
      <c r="W55" s="483"/>
    </row>
    <row r="56" spans="2:23" ht="12" customHeight="1">
      <c r="B56" s="479">
        <v>44740</v>
      </c>
      <c r="C56" s="479"/>
      <c r="D56" s="480">
        <v>5.1999999999999998E-3</v>
      </c>
      <c r="E56" s="480">
        <v>6.3E-3</v>
      </c>
      <c r="F56" s="480">
        <v>7.1999999999999998E-3</v>
      </c>
      <c r="G56" s="480">
        <v>8.5000000000000006E-3</v>
      </c>
      <c r="H56" s="480">
        <v>9.1000000000000004E-3</v>
      </c>
      <c r="I56" s="481"/>
      <c r="J56" s="480">
        <v>3.2500000000000001E-2</v>
      </c>
      <c r="K56" s="480">
        <v>3.27E-2</v>
      </c>
      <c r="L56" s="480">
        <v>3.2000000000000001E-2</v>
      </c>
      <c r="M56" s="480">
        <v>3.5499999999999997E-2</v>
      </c>
      <c r="N56" s="480">
        <v>3.3000000000000002E-2</v>
      </c>
      <c r="O56" s="481"/>
      <c r="P56" s="482">
        <v>2.7158774373258865E-2</v>
      </c>
      <c r="Q56" s="482">
        <v>2.6234721256086724E-2</v>
      </c>
      <c r="R56" s="482">
        <v>2.4622716441620174E-2</v>
      </c>
      <c r="S56" s="482">
        <v>2.6772434308378834E-2</v>
      </c>
      <c r="T56" s="482">
        <v>2.36844713110691E-2</v>
      </c>
      <c r="U56" s="483"/>
      <c r="V56" s="483"/>
      <c r="W56" s="483"/>
    </row>
    <row r="57" spans="2:23" ht="12" customHeight="1">
      <c r="B57" s="479">
        <v>44739</v>
      </c>
      <c r="C57" s="479"/>
      <c r="D57" s="480">
        <v>4.5000000000000005E-3</v>
      </c>
      <c r="E57" s="480">
        <v>5.6000000000000008E-3</v>
      </c>
      <c r="F57" s="480">
        <v>6.5000000000000006E-3</v>
      </c>
      <c r="G57" s="480">
        <v>8.0000000000000002E-3</v>
      </c>
      <c r="H57" s="480">
        <v>8.6999999999999994E-3</v>
      </c>
      <c r="I57" s="481"/>
      <c r="J57" s="480">
        <v>3.2400000000000005E-2</v>
      </c>
      <c r="K57" s="480">
        <v>3.27E-2</v>
      </c>
      <c r="L57" s="480">
        <v>3.2000000000000001E-2</v>
      </c>
      <c r="M57" s="480">
        <v>3.56E-2</v>
      </c>
      <c r="N57" s="480">
        <v>3.3099999999999997E-2</v>
      </c>
      <c r="O57" s="481"/>
      <c r="P57" s="482">
        <v>2.7775012444001934E-2</v>
      </c>
      <c r="Q57" s="482">
        <v>2.6949085123309402E-2</v>
      </c>
      <c r="R57" s="482">
        <v>2.5335320417287699E-2</v>
      </c>
      <c r="S57" s="482">
        <v>2.7380952380952506E-2</v>
      </c>
      <c r="T57" s="482">
        <v>2.418955090710817E-2</v>
      </c>
      <c r="U57" s="483"/>
      <c r="V57" s="483"/>
      <c r="W57" s="483"/>
    </row>
    <row r="58" spans="2:23">
      <c r="B58" s="479">
        <v>44736</v>
      </c>
      <c r="C58" s="479"/>
      <c r="D58" s="480">
        <v>3.5999999999999999E-3</v>
      </c>
      <c r="E58" s="480">
        <v>4.6999999999999993E-3</v>
      </c>
      <c r="F58" s="480">
        <v>5.6999999999999993E-3</v>
      </c>
      <c r="G58" s="480">
        <v>7.3000000000000001E-3</v>
      </c>
      <c r="H58" s="480">
        <v>8.1000000000000013E-3</v>
      </c>
      <c r="I58" s="481"/>
      <c r="J58" s="480">
        <v>3.1800000000000002E-2</v>
      </c>
      <c r="K58" s="480">
        <v>3.1899999999999998E-2</v>
      </c>
      <c r="L58" s="480">
        <v>3.1300000000000001E-2</v>
      </c>
      <c r="M58" s="480">
        <v>3.5099999999999999E-2</v>
      </c>
      <c r="N58" s="480">
        <v>3.2599999999999997E-2</v>
      </c>
      <c r="O58" s="481"/>
      <c r="P58" s="482">
        <v>2.8098844161020375E-2</v>
      </c>
      <c r="Q58" s="482">
        <v>2.7072758037225197E-2</v>
      </c>
      <c r="R58" s="482">
        <v>2.5454907029929474E-2</v>
      </c>
      <c r="S58" s="482">
        <v>2.7598530725702286E-2</v>
      </c>
      <c r="T58" s="482">
        <v>2.4303144529312481E-2</v>
      </c>
      <c r="U58" s="483"/>
      <c r="V58" s="483"/>
      <c r="W58" s="483"/>
    </row>
    <row r="59" spans="2:23">
      <c r="B59" s="479">
        <v>44735</v>
      </c>
      <c r="C59" s="479"/>
      <c r="D59" s="480">
        <v>4.5000000000000005E-3</v>
      </c>
      <c r="E59" s="480">
        <v>5.1999999999999998E-3</v>
      </c>
      <c r="F59" s="480">
        <v>5.8999999999999999E-3</v>
      </c>
      <c r="G59" s="480">
        <v>7.3000000000000001E-3</v>
      </c>
      <c r="H59" s="480">
        <v>8.1000000000000013E-3</v>
      </c>
      <c r="I59" s="481"/>
      <c r="J59" s="480">
        <v>3.1400000000000004E-2</v>
      </c>
      <c r="K59" s="480">
        <v>3.1600000000000003E-2</v>
      </c>
      <c r="L59" s="480">
        <v>3.0899999999999997E-2</v>
      </c>
      <c r="M59" s="480">
        <v>3.4500000000000003E-2</v>
      </c>
      <c r="N59" s="480">
        <v>3.2099999999999997E-2</v>
      </c>
      <c r="O59" s="481"/>
      <c r="P59" s="482">
        <v>2.6779492284718875E-2</v>
      </c>
      <c r="Q59" s="482">
        <v>2.6263430163151691E-2</v>
      </c>
      <c r="R59" s="482">
        <v>2.4853365145640627E-2</v>
      </c>
      <c r="S59" s="482">
        <v>2.7002878983420908E-2</v>
      </c>
      <c r="T59" s="482">
        <v>2.3807161987898118E-2</v>
      </c>
      <c r="U59" s="483"/>
      <c r="V59" s="483"/>
      <c r="W59" s="483"/>
    </row>
    <row r="60" spans="2:23">
      <c r="B60" s="479">
        <v>44734</v>
      </c>
      <c r="C60" s="479"/>
      <c r="D60" s="480">
        <v>4.7999999999999996E-3</v>
      </c>
      <c r="E60" s="480">
        <v>5.5000000000000005E-3</v>
      </c>
      <c r="F60" s="480">
        <v>6.1999999999999998E-3</v>
      </c>
      <c r="G60" s="480">
        <v>7.3000000000000001E-3</v>
      </c>
      <c r="H60" s="480">
        <v>8.0000000000000002E-3</v>
      </c>
      <c r="I60" s="481"/>
      <c r="J60" s="480">
        <v>3.2199999999999999E-2</v>
      </c>
      <c r="K60" s="480">
        <v>3.2400000000000005E-2</v>
      </c>
      <c r="L60" s="480">
        <v>3.1600000000000003E-2</v>
      </c>
      <c r="M60" s="480">
        <v>3.49E-2</v>
      </c>
      <c r="N60" s="480">
        <v>3.2500000000000001E-2</v>
      </c>
      <c r="O60" s="481"/>
      <c r="P60" s="482">
        <v>2.7269108280254972E-2</v>
      </c>
      <c r="Q60" s="482">
        <v>2.6752859273992957E-2</v>
      </c>
      <c r="R60" s="482">
        <v>2.5243490359769583E-2</v>
      </c>
      <c r="S60" s="482">
        <v>2.7399980144941827E-2</v>
      </c>
      <c r="T60" s="482">
        <v>2.430555555555558E-2</v>
      </c>
      <c r="U60" s="483"/>
      <c r="V60" s="483"/>
      <c r="W60" s="483"/>
    </row>
    <row r="61" spans="2:23">
      <c r="B61" s="479">
        <v>44733</v>
      </c>
      <c r="C61" s="479"/>
      <c r="D61" s="480">
        <v>5.4000000000000003E-3</v>
      </c>
      <c r="E61" s="480">
        <v>6.1999999999999998E-3</v>
      </c>
      <c r="F61" s="480">
        <v>6.9999999999999993E-3</v>
      </c>
      <c r="G61" s="480">
        <v>8.3000000000000001E-3</v>
      </c>
      <c r="H61" s="480">
        <v>9.0000000000000011E-3</v>
      </c>
      <c r="I61" s="481"/>
      <c r="J61" s="480">
        <v>3.3799999999999997E-2</v>
      </c>
      <c r="K61" s="480">
        <v>3.39E-2</v>
      </c>
      <c r="L61" s="480">
        <v>3.3099999999999997E-2</v>
      </c>
      <c r="M61" s="480">
        <v>3.6299999999999999E-2</v>
      </c>
      <c r="N61" s="480">
        <v>3.39E-2</v>
      </c>
      <c r="O61" s="481"/>
      <c r="P61" s="482">
        <v>2.8247463696041253E-2</v>
      </c>
      <c r="Q61" s="482">
        <v>2.7529318226992672E-2</v>
      </c>
      <c r="R61" s="482">
        <v>2.5918570009930475E-2</v>
      </c>
      <c r="S61" s="482">
        <v>2.7769513041753457E-2</v>
      </c>
      <c r="T61" s="482">
        <v>2.4677898909811757E-2</v>
      </c>
      <c r="U61" s="483"/>
      <c r="V61" s="483"/>
      <c r="W61" s="483"/>
    </row>
    <row r="62" spans="2:23">
      <c r="B62" s="479">
        <v>44729</v>
      </c>
      <c r="C62" s="479"/>
      <c r="D62" s="480">
        <v>5.4000000000000003E-3</v>
      </c>
      <c r="E62" s="480">
        <v>6.0000000000000001E-3</v>
      </c>
      <c r="F62" s="480">
        <v>6.7000000000000002E-3</v>
      </c>
      <c r="G62" s="480">
        <v>7.9000000000000008E-3</v>
      </c>
      <c r="H62" s="480">
        <v>8.5000000000000006E-3</v>
      </c>
      <c r="I62" s="481"/>
      <c r="J62" s="480">
        <v>3.3399999999999999E-2</v>
      </c>
      <c r="K62" s="480">
        <v>3.3399999999999999E-2</v>
      </c>
      <c r="L62" s="480">
        <v>3.2500000000000001E-2</v>
      </c>
      <c r="M62" s="480">
        <v>3.5499999999999997E-2</v>
      </c>
      <c r="N62" s="480">
        <v>3.3000000000000002E-2</v>
      </c>
      <c r="O62" s="481"/>
      <c r="P62" s="482">
        <v>2.7849612094688725E-2</v>
      </c>
      <c r="Q62" s="482">
        <v>2.723658051689859E-2</v>
      </c>
      <c r="R62" s="482">
        <v>2.5628290453958424E-2</v>
      </c>
      <c r="S62" s="482">
        <v>2.7383669014783285E-2</v>
      </c>
      <c r="T62" s="482">
        <v>2.4293505205751131E-2</v>
      </c>
      <c r="U62" s="483"/>
      <c r="V62" s="483"/>
      <c r="W62" s="483"/>
    </row>
    <row r="63" spans="2:23">
      <c r="B63" s="479">
        <v>44728</v>
      </c>
      <c r="C63" s="479"/>
      <c r="D63" s="480">
        <v>4.7999999999999996E-3</v>
      </c>
      <c r="E63" s="480">
        <v>5.6999999999999993E-3</v>
      </c>
      <c r="F63" s="480">
        <v>6.6E-3</v>
      </c>
      <c r="G63" s="480">
        <v>7.9000000000000008E-3</v>
      </c>
      <c r="H63" s="480">
        <v>8.6E-3</v>
      </c>
      <c r="I63" s="481"/>
      <c r="J63" s="480">
        <v>3.3500000000000002E-2</v>
      </c>
      <c r="K63" s="480">
        <v>3.3599999999999998E-2</v>
      </c>
      <c r="L63" s="480">
        <v>3.2799999999999996E-2</v>
      </c>
      <c r="M63" s="480">
        <v>3.5900000000000001E-2</v>
      </c>
      <c r="N63" s="480">
        <v>3.3500000000000002E-2</v>
      </c>
      <c r="O63" s="481"/>
      <c r="P63" s="482">
        <v>2.8562898089172117E-2</v>
      </c>
      <c r="Q63" s="482">
        <v>2.774187133339967E-2</v>
      </c>
      <c r="R63" s="482">
        <v>2.6028213788992671E-2</v>
      </c>
      <c r="S63" s="482">
        <v>2.7780533783113404E-2</v>
      </c>
      <c r="T63" s="482">
        <v>2.4687685901249479E-2</v>
      </c>
      <c r="U63" s="483"/>
      <c r="V63" s="483"/>
      <c r="W63" s="483"/>
    </row>
    <row r="64" spans="2:23">
      <c r="B64" s="479">
        <v>44727</v>
      </c>
      <c r="C64" s="479"/>
      <c r="D64" s="480">
        <v>3.8E-3</v>
      </c>
      <c r="E64" s="480">
        <v>5.1999999999999998E-3</v>
      </c>
      <c r="F64" s="480">
        <v>6.3E-3</v>
      </c>
      <c r="G64" s="480">
        <v>7.9000000000000008E-3</v>
      </c>
      <c r="H64" s="480">
        <v>8.6E-3</v>
      </c>
      <c r="I64" s="481"/>
      <c r="J64" s="480">
        <v>3.3799999999999997E-2</v>
      </c>
      <c r="K64" s="480">
        <v>3.39E-2</v>
      </c>
      <c r="L64" s="480">
        <v>3.3300000000000003E-2</v>
      </c>
      <c r="M64" s="480">
        <v>3.6400000000000002E-2</v>
      </c>
      <c r="N64" s="480">
        <v>3.39E-2</v>
      </c>
      <c r="O64" s="481"/>
      <c r="P64" s="482">
        <v>2.9886431560071758E-2</v>
      </c>
      <c r="Q64" s="482">
        <v>2.8551532033426197E-2</v>
      </c>
      <c r="R64" s="482">
        <v>2.6830964920997902E-2</v>
      </c>
      <c r="S64" s="482">
        <v>2.8276614743526052E-2</v>
      </c>
      <c r="T64" s="482">
        <v>2.5084275232996278E-2</v>
      </c>
      <c r="U64" s="483"/>
      <c r="V64" s="483"/>
      <c r="W64" s="483"/>
    </row>
    <row r="65" spans="2:23">
      <c r="B65" s="479">
        <v>44726</v>
      </c>
      <c r="C65" s="479"/>
      <c r="D65" s="480">
        <v>7.3000000000000001E-3</v>
      </c>
      <c r="E65" s="480">
        <v>8.199999999999999E-3</v>
      </c>
      <c r="F65" s="480">
        <v>8.8999999999999999E-3</v>
      </c>
      <c r="G65" s="480">
        <v>9.7000000000000003E-3</v>
      </c>
      <c r="H65" s="480">
        <v>1.01E-2</v>
      </c>
      <c r="I65" s="481"/>
      <c r="J65" s="480">
        <v>3.61E-2</v>
      </c>
      <c r="K65" s="480">
        <v>3.6000000000000004E-2</v>
      </c>
      <c r="L65" s="480">
        <v>3.49E-2</v>
      </c>
      <c r="M65" s="480">
        <v>3.7200000000000004E-2</v>
      </c>
      <c r="N65" s="480">
        <v>3.4500000000000003E-2</v>
      </c>
      <c r="O65" s="481"/>
      <c r="P65" s="482">
        <v>2.8591283629504582E-2</v>
      </c>
      <c r="Q65" s="482">
        <v>2.7573894068637195E-2</v>
      </c>
      <c r="R65" s="482">
        <v>2.5770641292496732E-2</v>
      </c>
      <c r="S65" s="482">
        <v>2.7235812617609101E-2</v>
      </c>
      <c r="T65" s="482">
        <v>2.4156024156024136E-2</v>
      </c>
      <c r="U65" s="483"/>
      <c r="V65" s="483"/>
      <c r="W65" s="483"/>
    </row>
    <row r="66" spans="2:23">
      <c r="B66" s="479">
        <v>44725</v>
      </c>
      <c r="C66" s="479"/>
      <c r="D66" s="480">
        <v>4.5000000000000005E-3</v>
      </c>
      <c r="E66" s="480">
        <v>5.7999999999999996E-3</v>
      </c>
      <c r="F66" s="480">
        <v>6.8999999999999999E-3</v>
      </c>
      <c r="G66" s="480">
        <v>8.3999999999999995E-3</v>
      </c>
      <c r="H66" s="480">
        <v>9.0000000000000011E-3</v>
      </c>
      <c r="I66" s="481"/>
      <c r="J66" s="480">
        <v>3.56E-2</v>
      </c>
      <c r="K66" s="480">
        <v>3.5299999999999998E-2</v>
      </c>
      <c r="L66" s="480">
        <v>3.4300000000000004E-2</v>
      </c>
      <c r="M66" s="480">
        <v>3.6799999999999999E-2</v>
      </c>
      <c r="N66" s="480">
        <v>3.4200000000000001E-2</v>
      </c>
      <c r="O66" s="481"/>
      <c r="P66" s="482">
        <v>3.0960676953708521E-2</v>
      </c>
      <c r="Q66" s="482">
        <v>2.9329886657387005E-2</v>
      </c>
      <c r="R66" s="482">
        <v>2.7212235574535892E-2</v>
      </c>
      <c r="S66" s="482">
        <v>2.8163427211423953E-2</v>
      </c>
      <c r="T66" s="482">
        <v>2.4975222993062651E-2</v>
      </c>
      <c r="U66" s="483"/>
      <c r="V66" s="483"/>
      <c r="W66" s="483"/>
    </row>
    <row r="67" spans="2:23">
      <c r="B67" s="479">
        <v>44722</v>
      </c>
      <c r="C67" s="479"/>
      <c r="D67" s="480">
        <v>1.1999999999999999E-3</v>
      </c>
      <c r="E67" s="480">
        <v>2.5999999999999999E-3</v>
      </c>
      <c r="F67" s="480">
        <v>3.9000000000000003E-3</v>
      </c>
      <c r="G67" s="480">
        <v>5.7999999999999996E-3</v>
      </c>
      <c r="H67" s="480">
        <v>6.7000000000000002E-3</v>
      </c>
      <c r="I67" s="481"/>
      <c r="J67" s="480">
        <v>3.2500000000000001E-2</v>
      </c>
      <c r="K67" s="480">
        <v>3.2400000000000005E-2</v>
      </c>
      <c r="L67" s="480">
        <v>3.15E-2</v>
      </c>
      <c r="M67" s="480">
        <v>3.4500000000000003E-2</v>
      </c>
      <c r="N67" s="480">
        <v>3.2000000000000001E-2</v>
      </c>
      <c r="O67" s="481"/>
      <c r="P67" s="482">
        <v>3.1262485017978348E-2</v>
      </c>
      <c r="Q67" s="482">
        <v>2.9722720925593471E-2</v>
      </c>
      <c r="R67" s="482">
        <v>2.749277816515594E-2</v>
      </c>
      <c r="S67" s="482">
        <v>2.8534499900576549E-2</v>
      </c>
      <c r="T67" s="482">
        <v>2.5131618158339197E-2</v>
      </c>
      <c r="U67" s="483"/>
      <c r="V67" s="483"/>
      <c r="W67" s="483"/>
    </row>
    <row r="68" spans="2:23">
      <c r="B68" s="479">
        <v>44721</v>
      </c>
      <c r="C68" s="479"/>
      <c r="D68" s="480">
        <v>-1E-4</v>
      </c>
      <c r="E68" s="480">
        <v>1.5E-3</v>
      </c>
      <c r="F68" s="480">
        <v>2.8999999999999998E-3</v>
      </c>
      <c r="G68" s="480">
        <v>5.1000000000000004E-3</v>
      </c>
      <c r="H68" s="480">
        <v>6.1999999999999998E-3</v>
      </c>
      <c r="I68" s="481"/>
      <c r="J68" s="480">
        <v>3.0699999999999998E-2</v>
      </c>
      <c r="K68" s="480">
        <v>3.0800000000000001E-2</v>
      </c>
      <c r="L68" s="480">
        <v>3.04E-2</v>
      </c>
      <c r="M68" s="480">
        <v>3.4000000000000002E-2</v>
      </c>
      <c r="N68" s="480">
        <v>3.1800000000000002E-2</v>
      </c>
      <c r="O68" s="481"/>
      <c r="P68" s="482">
        <v>3.0803080308030806E-2</v>
      </c>
      <c r="Q68" s="482">
        <v>2.9256115826260531E-2</v>
      </c>
      <c r="R68" s="482">
        <v>2.7420480606241915E-2</v>
      </c>
      <c r="S68" s="482">
        <v>2.8753357874838237E-2</v>
      </c>
      <c r="T68" s="482">
        <v>2.5442258000397677E-2</v>
      </c>
      <c r="U68" s="483"/>
      <c r="V68" s="483"/>
      <c r="W68" s="483"/>
    </row>
    <row r="69" spans="2:23">
      <c r="B69" s="479">
        <v>44720</v>
      </c>
      <c r="C69" s="479"/>
      <c r="D69" s="480">
        <v>-2.9999999999999997E-4</v>
      </c>
      <c r="E69" s="480">
        <v>1.2999999999999999E-3</v>
      </c>
      <c r="F69" s="480">
        <v>2.8000000000000004E-3</v>
      </c>
      <c r="G69" s="480">
        <v>5.1000000000000004E-3</v>
      </c>
      <c r="H69" s="480">
        <v>6.3E-3</v>
      </c>
      <c r="I69" s="481"/>
      <c r="J69" s="480">
        <v>3.0299999999999997E-2</v>
      </c>
      <c r="K69" s="480">
        <v>3.0600000000000002E-2</v>
      </c>
      <c r="L69" s="480">
        <v>3.0299999999999997E-2</v>
      </c>
      <c r="M69" s="480">
        <v>3.4000000000000002E-2</v>
      </c>
      <c r="N69" s="480">
        <v>3.1800000000000002E-2</v>
      </c>
      <c r="O69" s="481"/>
      <c r="P69" s="482">
        <v>3.0609182754826492E-2</v>
      </c>
      <c r="Q69" s="482">
        <v>2.9261959452711261E-2</v>
      </c>
      <c r="R69" s="482">
        <v>2.7423214998005596E-2</v>
      </c>
      <c r="S69" s="482">
        <v>2.8753357874838237E-2</v>
      </c>
      <c r="T69" s="482">
        <v>2.5340355758720179E-2</v>
      </c>
      <c r="U69" s="483"/>
      <c r="V69" s="483"/>
      <c r="W69" s="483"/>
    </row>
    <row r="70" spans="2:23">
      <c r="B70" s="479">
        <v>44719</v>
      </c>
      <c r="C70" s="479"/>
      <c r="D70" s="480">
        <v>-4.0000000000000002E-4</v>
      </c>
      <c r="E70" s="480">
        <v>1.1000000000000001E-3</v>
      </c>
      <c r="F70" s="480">
        <v>2.5000000000000001E-3</v>
      </c>
      <c r="G70" s="480">
        <v>4.6999999999999993E-3</v>
      </c>
      <c r="H70" s="480">
        <v>5.7999999999999996E-3</v>
      </c>
      <c r="I70" s="481"/>
      <c r="J70" s="480">
        <v>2.9900000000000003E-2</v>
      </c>
      <c r="K70" s="480">
        <v>3.0200000000000001E-2</v>
      </c>
      <c r="L70" s="480">
        <v>2.98E-2</v>
      </c>
      <c r="M70" s="480">
        <v>3.3500000000000002E-2</v>
      </c>
      <c r="N70" s="480">
        <v>3.1300000000000001E-2</v>
      </c>
      <c r="O70" s="481"/>
      <c r="P70" s="482">
        <v>3.0312124849940059E-2</v>
      </c>
      <c r="Q70" s="482">
        <v>2.906802517231033E-2</v>
      </c>
      <c r="R70" s="482">
        <v>2.7231920199501269E-2</v>
      </c>
      <c r="S70" s="482">
        <v>2.8665273215885412E-2</v>
      </c>
      <c r="T70" s="482">
        <v>2.5352952873334722E-2</v>
      </c>
      <c r="U70" s="483"/>
      <c r="V70" s="483"/>
      <c r="W70" s="483"/>
    </row>
    <row r="71" spans="2:23">
      <c r="B71" s="479">
        <v>44718</v>
      </c>
      <c r="C71" s="479"/>
      <c r="D71" s="480">
        <v>-2.0000000000000001E-4</v>
      </c>
      <c r="E71" s="480">
        <v>1.4000000000000002E-3</v>
      </c>
      <c r="F71" s="480">
        <v>2.8000000000000004E-3</v>
      </c>
      <c r="G71" s="480">
        <v>5.0000000000000001E-3</v>
      </c>
      <c r="H71" s="480">
        <v>6.1999999999999998E-3</v>
      </c>
      <c r="I71" s="481"/>
      <c r="J71" s="480">
        <v>3.0299999999999997E-2</v>
      </c>
      <c r="K71" s="480">
        <v>3.0699999999999998E-2</v>
      </c>
      <c r="L71" s="480">
        <v>3.04E-2</v>
      </c>
      <c r="M71" s="480">
        <v>3.4099999999999998E-2</v>
      </c>
      <c r="N71" s="480">
        <v>3.1899999999999998E-2</v>
      </c>
      <c r="O71" s="481"/>
      <c r="P71" s="482">
        <v>3.0506101220244108E-2</v>
      </c>
      <c r="Q71" s="482">
        <v>2.9259037347713068E-2</v>
      </c>
      <c r="R71" s="482">
        <v>2.7522935779816571E-2</v>
      </c>
      <c r="S71" s="482">
        <v>2.8955223880597236E-2</v>
      </c>
      <c r="T71" s="482">
        <v>2.5541641820711725E-2</v>
      </c>
      <c r="U71" s="483"/>
      <c r="V71" s="483"/>
      <c r="W71" s="483"/>
    </row>
    <row r="72" spans="2:23">
      <c r="B72" s="479">
        <v>44715</v>
      </c>
      <c r="C72" s="479"/>
      <c r="D72" s="480">
        <v>-8.9999999999999998E-4</v>
      </c>
      <c r="E72" s="480">
        <v>7.000000000000001E-4</v>
      </c>
      <c r="F72" s="480">
        <v>2.2000000000000001E-3</v>
      </c>
      <c r="G72" s="480">
        <v>4.4000000000000003E-3</v>
      </c>
      <c r="H72" s="480">
        <v>5.5000000000000005E-3</v>
      </c>
      <c r="I72" s="481"/>
      <c r="J72" s="480">
        <v>2.9500000000000002E-2</v>
      </c>
      <c r="K72" s="480">
        <v>2.9900000000000003E-2</v>
      </c>
      <c r="L72" s="480">
        <v>2.9600000000000001E-2</v>
      </c>
      <c r="M72" s="480">
        <v>3.3300000000000003E-2</v>
      </c>
      <c r="N72" s="480">
        <v>3.1099999999999999E-2</v>
      </c>
      <c r="O72" s="481"/>
      <c r="P72" s="482">
        <v>3.0427384646181554E-2</v>
      </c>
      <c r="Q72" s="482">
        <v>2.9179574297991451E-2</v>
      </c>
      <c r="R72" s="482">
        <v>2.7339852324885339E-2</v>
      </c>
      <c r="S72" s="482">
        <v>2.8773397052967109E-2</v>
      </c>
      <c r="T72" s="482">
        <v>2.5459970164097401E-2</v>
      </c>
      <c r="U72" s="483"/>
      <c r="V72" s="483"/>
      <c r="W72" s="483"/>
    </row>
    <row r="73" spans="2:23">
      <c r="B73" s="479">
        <v>44714</v>
      </c>
      <c r="C73" s="479"/>
      <c r="D73" s="480">
        <v>-5.0000000000000001E-4</v>
      </c>
      <c r="E73" s="480">
        <v>1.1000000000000001E-3</v>
      </c>
      <c r="F73" s="480">
        <v>2.5999999999999999E-3</v>
      </c>
      <c r="G73" s="480">
        <v>5.0000000000000001E-3</v>
      </c>
      <c r="H73" s="480">
        <v>6.1999999999999998E-3</v>
      </c>
      <c r="I73" s="481"/>
      <c r="J73" s="480">
        <v>2.92E-2</v>
      </c>
      <c r="K73" s="480">
        <v>2.9500000000000002E-2</v>
      </c>
      <c r="L73" s="480">
        <v>2.92E-2</v>
      </c>
      <c r="M73" s="480">
        <v>3.3000000000000002E-2</v>
      </c>
      <c r="N73" s="480">
        <v>3.0899999999999997E-2</v>
      </c>
      <c r="O73" s="481"/>
      <c r="P73" s="482">
        <v>2.971485742871427E-2</v>
      </c>
      <c r="Q73" s="482">
        <v>2.8368794326241176E-2</v>
      </c>
      <c r="R73" s="482">
        <v>2.6531019349690821E-2</v>
      </c>
      <c r="S73" s="482">
        <v>2.7860696517412853E-2</v>
      </c>
      <c r="T73" s="482">
        <v>2.4547803617571029E-2</v>
      </c>
      <c r="U73" s="483"/>
      <c r="V73" s="483"/>
      <c r="W73" s="483"/>
    </row>
    <row r="74" spans="2:23">
      <c r="B74" s="479">
        <v>44713</v>
      </c>
      <c r="C74" s="479"/>
      <c r="D74" s="480">
        <v>-2.0000000000000001E-4</v>
      </c>
      <c r="E74" s="480">
        <v>1.4000000000000002E-3</v>
      </c>
      <c r="F74" s="480">
        <v>2.8999999999999998E-3</v>
      </c>
      <c r="G74" s="480">
        <v>5.4000000000000003E-3</v>
      </c>
      <c r="H74" s="480">
        <v>6.7000000000000002E-3</v>
      </c>
      <c r="I74" s="481"/>
      <c r="J74" s="480">
        <v>2.9399999999999999E-2</v>
      </c>
      <c r="K74" s="480">
        <v>2.98E-2</v>
      </c>
      <c r="L74" s="480">
        <v>2.9399999999999999E-2</v>
      </c>
      <c r="M74" s="480">
        <v>3.3099999999999997E-2</v>
      </c>
      <c r="N74" s="480">
        <v>3.0899999999999997E-2</v>
      </c>
      <c r="O74" s="481"/>
      <c r="P74" s="482">
        <v>2.9605921184236994E-2</v>
      </c>
      <c r="Q74" s="482">
        <v>2.8360295586179252E-2</v>
      </c>
      <c r="R74" s="482">
        <v>2.6423372220560459E-2</v>
      </c>
      <c r="S74" s="482">
        <v>2.7551223393673885E-2</v>
      </c>
      <c r="T74" s="482">
        <v>2.4038939107976498E-2</v>
      </c>
      <c r="U74" s="483"/>
      <c r="V74" s="483"/>
      <c r="W74" s="483"/>
    </row>
    <row r="75" spans="2:23">
      <c r="B75" s="479">
        <v>44712</v>
      </c>
      <c r="C75" s="479"/>
      <c r="D75" s="480">
        <v>-1.5E-3</v>
      </c>
      <c r="E75" s="480">
        <v>2.9999999999999997E-4</v>
      </c>
      <c r="F75" s="480">
        <v>2.0999999999999999E-3</v>
      </c>
      <c r="G75" s="480">
        <v>5.1000000000000004E-3</v>
      </c>
      <c r="H75" s="480">
        <v>6.7000000000000002E-3</v>
      </c>
      <c r="I75" s="481"/>
      <c r="J75" s="480">
        <v>2.81E-2</v>
      </c>
      <c r="K75" s="480">
        <v>2.87E-2</v>
      </c>
      <c r="L75" s="480">
        <v>2.8500000000000001E-2</v>
      </c>
      <c r="M75" s="480">
        <v>3.2799999999999996E-2</v>
      </c>
      <c r="N75" s="480">
        <v>3.0699999999999998E-2</v>
      </c>
      <c r="O75" s="481"/>
      <c r="P75" s="482">
        <v>2.9644466700049943E-2</v>
      </c>
      <c r="Q75" s="482">
        <v>2.8391482555233383E-2</v>
      </c>
      <c r="R75" s="482">
        <v>2.6344676180021898E-2</v>
      </c>
      <c r="S75" s="482">
        <v>2.7559446821211697E-2</v>
      </c>
      <c r="T75" s="482">
        <v>2.3840270189728896E-2</v>
      </c>
      <c r="U75" s="483"/>
      <c r="V75" s="483"/>
      <c r="W75" s="483"/>
    </row>
    <row r="76" spans="2:23">
      <c r="B76" s="479">
        <v>44708</v>
      </c>
      <c r="C76" s="479"/>
      <c r="D76" s="480">
        <v>-2.3999999999999998E-3</v>
      </c>
      <c r="E76" s="480">
        <v>-7.000000000000001E-4</v>
      </c>
      <c r="F76" s="480">
        <v>1.1000000000000001E-3</v>
      </c>
      <c r="G76" s="480">
        <v>4.1999999999999997E-3</v>
      </c>
      <c r="H76" s="480">
        <v>5.8999999999999999E-3</v>
      </c>
      <c r="I76" s="481"/>
      <c r="J76" s="480">
        <v>2.7099999999999999E-2</v>
      </c>
      <c r="K76" s="480">
        <v>2.76E-2</v>
      </c>
      <c r="L76" s="480">
        <v>2.7400000000000001E-2</v>
      </c>
      <c r="M76" s="480">
        <v>3.1600000000000003E-2</v>
      </c>
      <c r="N76" s="480">
        <v>2.9700000000000001E-2</v>
      </c>
      <c r="O76" s="481"/>
      <c r="P76" s="482">
        <v>2.957097032878897E-2</v>
      </c>
      <c r="Q76" s="482">
        <v>2.8319823876713723E-2</v>
      </c>
      <c r="R76" s="482">
        <v>2.6271101788033047E-2</v>
      </c>
      <c r="S76" s="482">
        <v>2.7285401314479207E-2</v>
      </c>
      <c r="T76" s="482">
        <v>2.3660403618650072E-2</v>
      </c>
      <c r="U76" s="483"/>
      <c r="V76" s="483"/>
      <c r="W76" s="483"/>
    </row>
    <row r="77" spans="2:23">
      <c r="B77" s="479">
        <v>44707</v>
      </c>
      <c r="C77" s="479"/>
      <c r="D77" s="480">
        <v>-2.5999999999999999E-3</v>
      </c>
      <c r="E77" s="480">
        <v>-5.9999999999999995E-4</v>
      </c>
      <c r="F77" s="480">
        <v>1.2999999999999999E-3</v>
      </c>
      <c r="G77" s="480">
        <v>4.5000000000000005E-3</v>
      </c>
      <c r="H77" s="480">
        <v>6.0999999999999995E-3</v>
      </c>
      <c r="I77" s="481"/>
      <c r="J77" s="480">
        <v>2.7000000000000003E-2</v>
      </c>
      <c r="K77" s="480">
        <v>2.75E-2</v>
      </c>
      <c r="L77" s="480">
        <v>2.75E-2</v>
      </c>
      <c r="M77" s="480">
        <v>3.1800000000000002E-2</v>
      </c>
      <c r="N77" s="480">
        <v>2.9900000000000003E-2</v>
      </c>
      <c r="O77" s="481"/>
      <c r="P77" s="482">
        <v>2.9677160617605836E-2</v>
      </c>
      <c r="Q77" s="482">
        <v>2.8116870122073312E-2</v>
      </c>
      <c r="R77" s="482">
        <v>2.6165984220513305E-2</v>
      </c>
      <c r="S77" s="482">
        <v>2.7177700348432143E-2</v>
      </c>
      <c r="T77" s="482">
        <v>2.3655700228605525E-2</v>
      </c>
      <c r="U77" s="483"/>
      <c r="V77" s="483"/>
      <c r="W77" s="483"/>
    </row>
    <row r="78" spans="2:23">
      <c r="B78" s="479">
        <v>44706</v>
      </c>
      <c r="C78" s="479"/>
      <c r="D78" s="480">
        <v>-1.7000000000000001E-3</v>
      </c>
      <c r="E78" s="480">
        <v>1E-4</v>
      </c>
      <c r="F78" s="480">
        <v>1.9E-3</v>
      </c>
      <c r="G78" s="480">
        <v>4.7999999999999996E-3</v>
      </c>
      <c r="H78" s="480">
        <v>6.4000000000000003E-3</v>
      </c>
      <c r="I78" s="481"/>
      <c r="J78" s="480">
        <v>2.7099999999999999E-2</v>
      </c>
      <c r="K78" s="480">
        <v>2.76E-2</v>
      </c>
      <c r="L78" s="480">
        <v>2.75E-2</v>
      </c>
      <c r="M78" s="480">
        <v>3.1400000000000004E-2</v>
      </c>
      <c r="N78" s="480">
        <v>2.9700000000000001E-2</v>
      </c>
      <c r="O78" s="481"/>
      <c r="P78" s="482">
        <v>2.8849043373735395E-2</v>
      </c>
      <c r="Q78" s="482">
        <v>2.7497250274972629E-2</v>
      </c>
      <c r="R78" s="482">
        <v>2.5551452240742734E-2</v>
      </c>
      <c r="S78" s="482">
        <v>2.6472929936306011E-2</v>
      </c>
      <c r="T78" s="482">
        <v>2.3151828298887178E-2</v>
      </c>
      <c r="U78" s="483"/>
      <c r="V78" s="483"/>
      <c r="W78" s="483"/>
    </row>
    <row r="79" spans="2:23">
      <c r="B79" s="479">
        <v>44705</v>
      </c>
      <c r="C79" s="479"/>
      <c r="D79" s="480">
        <v>-1.1000000000000001E-3</v>
      </c>
      <c r="E79" s="480">
        <v>5.0000000000000001E-4</v>
      </c>
      <c r="F79" s="480">
        <v>2.0999999999999999E-3</v>
      </c>
      <c r="G79" s="480">
        <v>4.7999999999999996E-3</v>
      </c>
      <c r="H79" s="480">
        <v>6.1999999999999998E-3</v>
      </c>
      <c r="I79" s="481"/>
      <c r="J79" s="480">
        <v>2.76E-2</v>
      </c>
      <c r="K79" s="480">
        <v>2.7999999999999997E-2</v>
      </c>
      <c r="L79" s="480">
        <v>2.76E-2</v>
      </c>
      <c r="M79" s="480">
        <v>3.1600000000000003E-2</v>
      </c>
      <c r="N79" s="480">
        <v>2.98E-2</v>
      </c>
      <c r="O79" s="481"/>
      <c r="P79" s="482">
        <v>2.8731604765241725E-2</v>
      </c>
      <c r="Q79" s="482">
        <v>2.7486256871564363E-2</v>
      </c>
      <c r="R79" s="482">
        <v>2.5446562219339386E-2</v>
      </c>
      <c r="S79" s="482">
        <v>2.6671974522293196E-2</v>
      </c>
      <c r="T79" s="482">
        <v>2.3454581594116508E-2</v>
      </c>
      <c r="U79" s="483"/>
      <c r="V79" s="483"/>
      <c r="W79" s="483"/>
    </row>
    <row r="80" spans="2:23">
      <c r="B80" s="479">
        <v>44704</v>
      </c>
      <c r="C80" s="479"/>
      <c r="D80" s="480">
        <v>-4.0000000000000002E-4</v>
      </c>
      <c r="E80" s="480">
        <v>1.1000000000000001E-3</v>
      </c>
      <c r="F80" s="480">
        <v>2.5999999999999999E-3</v>
      </c>
      <c r="G80" s="480">
        <v>5.3E-3</v>
      </c>
      <c r="H80" s="480">
        <v>6.8000000000000005E-3</v>
      </c>
      <c r="I80" s="481"/>
      <c r="J80" s="480">
        <v>2.8799999999999999E-2</v>
      </c>
      <c r="K80" s="480">
        <v>2.8999999999999998E-2</v>
      </c>
      <c r="L80" s="480">
        <v>2.86E-2</v>
      </c>
      <c r="M80" s="480">
        <v>3.2599999999999997E-2</v>
      </c>
      <c r="N80" s="480">
        <v>3.0800000000000001E-2</v>
      </c>
      <c r="O80" s="481"/>
      <c r="P80" s="482">
        <v>2.9211684673869476E-2</v>
      </c>
      <c r="Q80" s="482">
        <v>2.7869343721905748E-2</v>
      </c>
      <c r="R80" s="482">
        <v>2.5932575304209005E-2</v>
      </c>
      <c r="S80" s="482">
        <v>2.7156072814085164E-2</v>
      </c>
      <c r="T80" s="482">
        <v>2.3837902264600697E-2</v>
      </c>
      <c r="U80" s="483"/>
      <c r="V80" s="483"/>
      <c r="W80" s="483"/>
    </row>
    <row r="81" spans="2:23">
      <c r="B81" s="479">
        <v>44701</v>
      </c>
      <c r="C81" s="479"/>
      <c r="D81" s="480">
        <v>-8.0000000000000004E-4</v>
      </c>
      <c r="E81" s="480">
        <v>7.000000000000001E-4</v>
      </c>
      <c r="F81" s="480">
        <v>2.3E-3</v>
      </c>
      <c r="G81" s="480">
        <v>5.0000000000000001E-3</v>
      </c>
      <c r="H81" s="480">
        <v>6.4000000000000003E-3</v>
      </c>
      <c r="I81" s="481"/>
      <c r="J81" s="480">
        <v>2.7999999999999997E-2</v>
      </c>
      <c r="K81" s="480">
        <v>2.8199999999999999E-2</v>
      </c>
      <c r="L81" s="480">
        <v>2.7799999999999998E-2</v>
      </c>
      <c r="M81" s="480">
        <v>3.1699999999999999E-2</v>
      </c>
      <c r="N81" s="480">
        <v>2.9900000000000003E-2</v>
      </c>
      <c r="O81" s="481"/>
      <c r="P81" s="482">
        <v>2.8823058446757477E-2</v>
      </c>
      <c r="Q81" s="482">
        <v>2.7480763465574265E-2</v>
      </c>
      <c r="R81" s="482">
        <v>2.5441484585453589E-2</v>
      </c>
      <c r="S81" s="482">
        <v>2.6567164179104541E-2</v>
      </c>
      <c r="T81" s="482">
        <v>2.3350556438791914E-2</v>
      </c>
      <c r="U81" s="483"/>
      <c r="V81" s="483"/>
      <c r="W81" s="483"/>
    </row>
    <row r="82" spans="2:23">
      <c r="B82" s="479">
        <v>44700</v>
      </c>
      <c r="C82" s="479"/>
      <c r="D82" s="480">
        <v>-1.2999999999999999E-3</v>
      </c>
      <c r="E82" s="480">
        <v>8.0000000000000004E-4</v>
      </c>
      <c r="F82" s="480">
        <v>2.5000000000000001E-3</v>
      </c>
      <c r="G82" s="480">
        <v>5.1000000000000004E-3</v>
      </c>
      <c r="H82" s="480">
        <v>6.3E-3</v>
      </c>
      <c r="I82" s="481"/>
      <c r="J82" s="480">
        <v>2.8399999999999998E-2</v>
      </c>
      <c r="K82" s="480">
        <v>2.87E-2</v>
      </c>
      <c r="L82" s="480">
        <v>2.8399999999999998E-2</v>
      </c>
      <c r="M82" s="480">
        <v>3.2400000000000005E-2</v>
      </c>
      <c r="N82" s="480">
        <v>3.0499999999999999E-2</v>
      </c>
      <c r="O82" s="481"/>
      <c r="P82" s="482">
        <v>2.9738660258335825E-2</v>
      </c>
      <c r="Q82" s="482">
        <v>2.7877697841726556E-2</v>
      </c>
      <c r="R82" s="482">
        <v>2.5835411471321734E-2</v>
      </c>
      <c r="S82" s="482">
        <v>2.7161476470002777E-2</v>
      </c>
      <c r="T82" s="482">
        <v>2.4048494484746108E-2</v>
      </c>
      <c r="U82" s="483"/>
      <c r="V82" s="483"/>
      <c r="W82" s="483"/>
    </row>
    <row r="83" spans="2:23">
      <c r="B83" s="479">
        <v>44699</v>
      </c>
      <c r="C83" s="479"/>
      <c r="D83" s="480">
        <v>-1.6000000000000001E-3</v>
      </c>
      <c r="E83" s="480">
        <v>1E-4</v>
      </c>
      <c r="F83" s="480">
        <v>1.7000000000000001E-3</v>
      </c>
      <c r="G83" s="480">
        <v>4.0999999999999995E-3</v>
      </c>
      <c r="H83" s="480">
        <v>5.4000000000000003E-3</v>
      </c>
      <c r="I83" s="481"/>
      <c r="J83" s="480">
        <v>2.8900000000000002E-2</v>
      </c>
      <c r="K83" s="480">
        <v>2.9100000000000001E-2</v>
      </c>
      <c r="L83" s="480">
        <v>2.8900000000000002E-2</v>
      </c>
      <c r="M83" s="480">
        <v>3.2400000000000005E-2</v>
      </c>
      <c r="N83" s="480">
        <v>3.0699999999999998E-2</v>
      </c>
      <c r="O83" s="481"/>
      <c r="P83" s="482">
        <v>3.0548878205128194E-2</v>
      </c>
      <c r="Q83" s="482">
        <v>2.8997100289970934E-2</v>
      </c>
      <c r="R83" s="482">
        <v>2.7153838474593073E-2</v>
      </c>
      <c r="S83" s="482">
        <v>2.818444378049989E-2</v>
      </c>
      <c r="T83" s="482">
        <v>2.5164113785557829E-2</v>
      </c>
      <c r="U83" s="483"/>
      <c r="V83" s="483"/>
      <c r="W83" s="483"/>
    </row>
    <row r="84" spans="2:23">
      <c r="B84" s="479">
        <v>44698</v>
      </c>
      <c r="C84" s="479"/>
      <c r="D84" s="480">
        <v>-1.1999999999999999E-3</v>
      </c>
      <c r="E84" s="480">
        <v>8.9999999999999998E-4</v>
      </c>
      <c r="F84" s="480">
        <v>2.7000000000000001E-3</v>
      </c>
      <c r="G84" s="480">
        <v>5.3E-3</v>
      </c>
      <c r="H84" s="480">
        <v>6.5000000000000006E-3</v>
      </c>
      <c r="I84" s="481"/>
      <c r="J84" s="480">
        <v>2.9600000000000001E-2</v>
      </c>
      <c r="K84" s="480">
        <v>0.03</v>
      </c>
      <c r="L84" s="480">
        <v>2.98E-2</v>
      </c>
      <c r="M84" s="480">
        <v>3.3599999999999998E-2</v>
      </c>
      <c r="N84" s="480">
        <v>3.1699999999999999E-2</v>
      </c>
      <c r="O84" s="481"/>
      <c r="P84" s="482">
        <v>3.0837004405286361E-2</v>
      </c>
      <c r="Q84" s="482">
        <v>2.9073833549805306E-2</v>
      </c>
      <c r="R84" s="482">
        <v>2.7027027027027195E-2</v>
      </c>
      <c r="S84" s="482">
        <v>2.8150800755993188E-2</v>
      </c>
      <c r="T84" s="482">
        <v>2.5037257824143122E-2</v>
      </c>
      <c r="U84" s="483"/>
      <c r="V84" s="483"/>
      <c r="W84" s="483"/>
    </row>
    <row r="85" spans="2:23">
      <c r="B85" s="479">
        <v>44697</v>
      </c>
      <c r="C85" s="479"/>
      <c r="D85" s="480">
        <v>-2.0999999999999999E-3</v>
      </c>
      <c r="E85" s="480">
        <v>1E-4</v>
      </c>
      <c r="F85" s="480">
        <v>2E-3</v>
      </c>
      <c r="G85" s="480">
        <v>4.6999999999999993E-3</v>
      </c>
      <c r="H85" s="480">
        <v>5.8999999999999999E-3</v>
      </c>
      <c r="I85" s="481"/>
      <c r="J85" s="480">
        <v>2.8300000000000002E-2</v>
      </c>
      <c r="K85" s="480">
        <v>2.8900000000000002E-2</v>
      </c>
      <c r="L85" s="480">
        <v>2.8799999999999999E-2</v>
      </c>
      <c r="M85" s="480">
        <v>3.3000000000000002E-2</v>
      </c>
      <c r="N85" s="480">
        <v>3.0899999999999997E-2</v>
      </c>
      <c r="O85" s="481"/>
      <c r="P85" s="482">
        <v>3.0463974346126799E-2</v>
      </c>
      <c r="Q85" s="482">
        <v>2.8797120287971101E-2</v>
      </c>
      <c r="R85" s="482">
        <v>2.6746506986027985E-2</v>
      </c>
      <c r="S85" s="482">
        <v>2.8167612222554039E-2</v>
      </c>
      <c r="T85" s="482">
        <v>2.4853365145640627E-2</v>
      </c>
      <c r="U85" s="483"/>
      <c r="V85" s="483"/>
      <c r="W85" s="483"/>
    </row>
    <row r="86" spans="2:23">
      <c r="B86" s="479">
        <v>44694</v>
      </c>
      <c r="C86" s="479"/>
      <c r="D86" s="480">
        <v>-1.4000000000000002E-3</v>
      </c>
      <c r="E86" s="480">
        <v>7.000000000000001E-4</v>
      </c>
      <c r="F86" s="480">
        <v>2.3999999999999998E-3</v>
      </c>
      <c r="G86" s="480">
        <v>4.6999999999999993E-3</v>
      </c>
      <c r="H86" s="480">
        <v>5.6999999999999993E-3</v>
      </c>
      <c r="I86" s="481"/>
      <c r="J86" s="480">
        <v>2.8900000000000002E-2</v>
      </c>
      <c r="K86" s="480">
        <v>2.9500000000000002E-2</v>
      </c>
      <c r="L86" s="480">
        <v>2.9300000000000003E-2</v>
      </c>
      <c r="M86" s="480">
        <v>3.32E-2</v>
      </c>
      <c r="N86" s="480">
        <v>3.1E-2</v>
      </c>
      <c r="O86" s="481"/>
      <c r="P86" s="482">
        <v>3.0342479471259676E-2</v>
      </c>
      <c r="Q86" s="482">
        <v>2.8779854102128688E-2</v>
      </c>
      <c r="R86" s="482">
        <v>2.6835594573024979E-2</v>
      </c>
      <c r="S86" s="482">
        <v>2.8366676619886455E-2</v>
      </c>
      <c r="T86" s="482">
        <v>2.5156607338172376E-2</v>
      </c>
      <c r="U86" s="483"/>
      <c r="V86" s="483"/>
      <c r="W86" s="483"/>
    </row>
    <row r="87" spans="2:23">
      <c r="B87" s="479">
        <v>44693</v>
      </c>
      <c r="C87" s="479"/>
      <c r="D87" s="480">
        <v>-8.0000000000000004E-4</v>
      </c>
      <c r="E87" s="480">
        <v>8.9999999999999998E-4</v>
      </c>
      <c r="F87" s="480">
        <v>2.5000000000000001E-3</v>
      </c>
      <c r="G87" s="480">
        <v>4.6999999999999993E-3</v>
      </c>
      <c r="H87" s="480">
        <v>5.6999999999999993E-3</v>
      </c>
      <c r="I87" s="481"/>
      <c r="J87" s="480">
        <v>2.81E-2</v>
      </c>
      <c r="K87" s="480">
        <v>2.86E-2</v>
      </c>
      <c r="L87" s="480">
        <v>2.8399999999999998E-2</v>
      </c>
      <c r="M87" s="480">
        <v>3.2199999999999999E-2</v>
      </c>
      <c r="N87" s="480">
        <v>0.03</v>
      </c>
      <c r="O87" s="481"/>
      <c r="P87" s="482">
        <v>2.8923138510808633E-2</v>
      </c>
      <c r="Q87" s="482">
        <v>2.7675092416824976E-2</v>
      </c>
      <c r="R87" s="482">
        <v>2.5835411471321734E-2</v>
      </c>
      <c r="S87" s="482">
        <v>2.7371354633223932E-2</v>
      </c>
      <c r="T87" s="482">
        <v>2.4162275032315828E-2</v>
      </c>
      <c r="U87" s="483"/>
      <c r="V87" s="483"/>
      <c r="W87" s="483"/>
    </row>
    <row r="88" spans="2:23">
      <c r="B88" s="479">
        <v>44692</v>
      </c>
      <c r="C88" s="479"/>
      <c r="D88" s="480">
        <v>-1.1000000000000001E-3</v>
      </c>
      <c r="E88" s="480">
        <v>5.9999999999999995E-4</v>
      </c>
      <c r="F88" s="480">
        <v>2.0999999999999999E-3</v>
      </c>
      <c r="G88" s="480">
        <v>4.1999999999999997E-3</v>
      </c>
      <c r="H88" s="480">
        <v>5.1000000000000004E-3</v>
      </c>
      <c r="I88" s="481"/>
      <c r="J88" s="480">
        <v>2.8900000000000002E-2</v>
      </c>
      <c r="K88" s="480">
        <v>2.9399999999999999E-2</v>
      </c>
      <c r="L88" s="480">
        <v>2.9100000000000001E-2</v>
      </c>
      <c r="M88" s="480">
        <v>3.2500000000000001E-2</v>
      </c>
      <c r="N88" s="480">
        <v>3.0499999999999999E-2</v>
      </c>
      <c r="O88" s="481"/>
      <c r="P88" s="482">
        <v>3.0033036339973895E-2</v>
      </c>
      <c r="Q88" s="482">
        <v>2.8782730361783138E-2</v>
      </c>
      <c r="R88" s="482">
        <v>2.6943418820476905E-2</v>
      </c>
      <c r="S88" s="482">
        <v>2.818163712407884E-2</v>
      </c>
      <c r="T88" s="482">
        <v>2.5271117301760793E-2</v>
      </c>
      <c r="U88" s="483"/>
      <c r="V88" s="483"/>
      <c r="W88" s="483"/>
    </row>
    <row r="89" spans="2:23">
      <c r="B89" s="479">
        <v>44691</v>
      </c>
      <c r="C89" s="479"/>
      <c r="D89" s="480">
        <v>-1E-4</v>
      </c>
      <c r="E89" s="480">
        <v>1.8E-3</v>
      </c>
      <c r="F89" s="480">
        <v>3.4000000000000002E-3</v>
      </c>
      <c r="G89" s="480">
        <v>5.6999999999999993E-3</v>
      </c>
      <c r="H89" s="480">
        <v>6.7000000000000002E-3</v>
      </c>
      <c r="I89" s="481"/>
      <c r="J89" s="480">
        <v>2.9100000000000001E-2</v>
      </c>
      <c r="K89" s="480">
        <v>2.9900000000000003E-2</v>
      </c>
      <c r="L89" s="480">
        <v>2.9900000000000003E-2</v>
      </c>
      <c r="M89" s="480">
        <v>3.3099999999999997E-2</v>
      </c>
      <c r="N89" s="480">
        <v>3.1200000000000002E-2</v>
      </c>
      <c r="O89" s="481"/>
      <c r="P89" s="482">
        <v>2.92029202920292E-2</v>
      </c>
      <c r="Q89" s="482">
        <v>2.8049510880415296E-2</v>
      </c>
      <c r="R89" s="482">
        <v>2.6410205301973244E-2</v>
      </c>
      <c r="S89" s="482">
        <v>2.7244705180471174E-2</v>
      </c>
      <c r="T89" s="482">
        <v>2.4336942485348123E-2</v>
      </c>
      <c r="U89" s="483"/>
      <c r="V89" s="483"/>
      <c r="W89" s="483"/>
    </row>
    <row r="90" spans="2:23">
      <c r="B90" s="479">
        <v>44690</v>
      </c>
      <c r="C90" s="479"/>
      <c r="D90" s="480">
        <v>-1.1000000000000001E-3</v>
      </c>
      <c r="E90" s="480">
        <v>1.1999999999999999E-3</v>
      </c>
      <c r="F90" s="480">
        <v>3.0000000000000001E-3</v>
      </c>
      <c r="G90" s="480">
        <v>5.5000000000000005E-3</v>
      </c>
      <c r="H90" s="480">
        <v>6.6E-3</v>
      </c>
      <c r="I90" s="481"/>
      <c r="J90" s="480">
        <v>2.9500000000000002E-2</v>
      </c>
      <c r="K90" s="480">
        <v>3.04E-2</v>
      </c>
      <c r="L90" s="480">
        <v>3.0499999999999999E-2</v>
      </c>
      <c r="M90" s="480">
        <v>3.3799999999999997E-2</v>
      </c>
      <c r="N90" s="480">
        <v>3.1899999999999998E-2</v>
      </c>
      <c r="O90" s="481"/>
      <c r="P90" s="482">
        <v>3.0633697066773546E-2</v>
      </c>
      <c r="Q90" s="482">
        <v>2.9165001997602857E-2</v>
      </c>
      <c r="R90" s="482">
        <v>2.7417746759720973E-2</v>
      </c>
      <c r="S90" s="482">
        <v>2.8145201392342001E-2</v>
      </c>
      <c r="T90" s="482">
        <v>2.5134114842042532E-2</v>
      </c>
      <c r="U90" s="483"/>
      <c r="V90" s="483"/>
      <c r="W90" s="483"/>
    </row>
    <row r="91" spans="2:23">
      <c r="B91" s="479">
        <v>44687</v>
      </c>
      <c r="C91" s="479"/>
      <c r="D91" s="480">
        <v>-1.6000000000000001E-3</v>
      </c>
      <c r="E91" s="480">
        <v>7.000000000000001E-4</v>
      </c>
      <c r="F91" s="480">
        <v>2.5999999999999999E-3</v>
      </c>
      <c r="G91" s="480">
        <v>5.1999999999999998E-3</v>
      </c>
      <c r="H91" s="480">
        <v>6.3E-3</v>
      </c>
      <c r="I91" s="481"/>
      <c r="J91" s="480">
        <v>3.0600000000000002E-2</v>
      </c>
      <c r="K91" s="480">
        <v>3.1300000000000001E-2</v>
      </c>
      <c r="L91" s="480">
        <v>3.1200000000000002E-2</v>
      </c>
      <c r="M91" s="480">
        <v>3.4300000000000004E-2</v>
      </c>
      <c r="N91" s="480">
        <v>3.2300000000000002E-2</v>
      </c>
      <c r="O91" s="481"/>
      <c r="P91" s="482">
        <v>3.2251602564102644E-2</v>
      </c>
      <c r="Q91" s="482">
        <v>3.0578594983511787E-2</v>
      </c>
      <c r="R91" s="482">
        <v>2.8525832834629838E-2</v>
      </c>
      <c r="S91" s="482">
        <v>2.8949462793473879E-2</v>
      </c>
      <c r="T91" s="482">
        <v>2.5837225479479198E-2</v>
      </c>
      <c r="U91" s="483"/>
      <c r="V91" s="483"/>
      <c r="W91" s="483"/>
    </row>
    <row r="92" spans="2:23">
      <c r="B92" s="479">
        <v>44686</v>
      </c>
      <c r="C92" s="479"/>
      <c r="D92" s="480">
        <v>-2.2000000000000001E-3</v>
      </c>
      <c r="E92" s="480">
        <v>0</v>
      </c>
      <c r="F92" s="480">
        <v>1.8E-3</v>
      </c>
      <c r="G92" s="480">
        <v>4.4000000000000003E-3</v>
      </c>
      <c r="H92" s="480">
        <v>5.5000000000000005E-3</v>
      </c>
      <c r="I92" s="481"/>
      <c r="J92" s="480">
        <v>3.0099999999999998E-2</v>
      </c>
      <c r="K92" s="480">
        <v>3.0699999999999998E-2</v>
      </c>
      <c r="L92" s="480">
        <v>3.0499999999999999E-2</v>
      </c>
      <c r="M92" s="480">
        <v>3.3500000000000002E-2</v>
      </c>
      <c r="N92" s="480">
        <v>3.15E-2</v>
      </c>
      <c r="O92" s="481"/>
      <c r="P92" s="482">
        <v>3.2371216676688741E-2</v>
      </c>
      <c r="Q92" s="482">
        <v>3.069999999999995E-2</v>
      </c>
      <c r="R92" s="482">
        <v>2.8648432820922221E-2</v>
      </c>
      <c r="S92" s="482">
        <v>2.8972520908004951E-2</v>
      </c>
      <c r="T92" s="482">
        <v>2.5857782197911572E-2</v>
      </c>
      <c r="U92" s="483"/>
      <c r="V92" s="483"/>
      <c r="W92" s="483"/>
    </row>
    <row r="93" spans="2:23">
      <c r="B93" s="479">
        <v>44685</v>
      </c>
      <c r="C93" s="479"/>
      <c r="D93" s="480">
        <v>-3.0999999999999999E-3</v>
      </c>
      <c r="E93" s="480">
        <v>-1.1000000000000001E-3</v>
      </c>
      <c r="F93" s="480">
        <v>7.000000000000001E-4</v>
      </c>
      <c r="G93" s="480">
        <v>3.2000000000000002E-3</v>
      </c>
      <c r="H93" s="480">
        <v>4.4000000000000003E-3</v>
      </c>
      <c r="I93" s="481"/>
      <c r="J93" s="480">
        <v>2.9300000000000003E-2</v>
      </c>
      <c r="K93" s="480">
        <v>2.9700000000000001E-2</v>
      </c>
      <c r="L93" s="480">
        <v>2.9300000000000003E-2</v>
      </c>
      <c r="M93" s="480">
        <v>3.2099999999999997E-2</v>
      </c>
      <c r="N93" s="480">
        <v>3.0099999999999998E-2</v>
      </c>
      <c r="O93" s="481"/>
      <c r="P93" s="482">
        <v>3.2500752332230043E-2</v>
      </c>
      <c r="Q93" s="482">
        <v>3.0833917309039949E-2</v>
      </c>
      <c r="R93" s="482">
        <v>2.8579994004197307E-2</v>
      </c>
      <c r="S93" s="482">
        <v>2.8807814992025449E-2</v>
      </c>
      <c r="T93" s="482">
        <v>2.5587415372361644E-2</v>
      </c>
      <c r="U93" s="483"/>
      <c r="V93" s="483"/>
      <c r="W93" s="483"/>
    </row>
    <row r="94" spans="2:23">
      <c r="B94" s="479">
        <v>44684</v>
      </c>
      <c r="C94" s="479"/>
      <c r="D94" s="480">
        <v>-2E-3</v>
      </c>
      <c r="E94" s="480">
        <v>-2.0000000000000001E-4</v>
      </c>
      <c r="F94" s="480">
        <v>1.4000000000000002E-3</v>
      </c>
      <c r="G94" s="480">
        <v>3.7000000000000002E-3</v>
      </c>
      <c r="H94" s="480">
        <v>4.7999999999999996E-3</v>
      </c>
      <c r="I94" s="481"/>
      <c r="J94" s="480">
        <v>3.0099999999999998E-2</v>
      </c>
      <c r="K94" s="480">
        <v>3.0299999999999997E-2</v>
      </c>
      <c r="L94" s="480">
        <v>2.9700000000000001E-2</v>
      </c>
      <c r="M94" s="480">
        <v>3.2099999999999997E-2</v>
      </c>
      <c r="N94" s="480">
        <v>3.0299999999999997E-2</v>
      </c>
      <c r="O94" s="481"/>
      <c r="P94" s="482">
        <v>3.2164328657314556E-2</v>
      </c>
      <c r="Q94" s="482">
        <v>3.0506101220244108E-2</v>
      </c>
      <c r="R94" s="482">
        <v>2.826043539045342E-2</v>
      </c>
      <c r="S94" s="482">
        <v>2.8295307362757871E-2</v>
      </c>
      <c r="T94" s="482">
        <v>2.5378184713375829E-2</v>
      </c>
      <c r="U94" s="483"/>
      <c r="V94" s="483"/>
      <c r="W94" s="483"/>
    </row>
    <row r="95" spans="2:23">
      <c r="B95" s="479">
        <v>44683</v>
      </c>
      <c r="C95" s="479"/>
      <c r="D95" s="480">
        <v>-2E-3</v>
      </c>
      <c r="E95" s="480">
        <v>0</v>
      </c>
      <c r="F95" s="480">
        <v>1.8E-3</v>
      </c>
      <c r="G95" s="480">
        <v>4.3E-3</v>
      </c>
      <c r="H95" s="480">
        <v>5.6000000000000008E-3</v>
      </c>
      <c r="I95" s="481"/>
      <c r="J95" s="480">
        <v>3.0099999999999998E-2</v>
      </c>
      <c r="K95" s="480">
        <v>3.04E-2</v>
      </c>
      <c r="L95" s="480">
        <v>2.9900000000000003E-2</v>
      </c>
      <c r="M95" s="480">
        <v>3.2599999999999997E-2</v>
      </c>
      <c r="N95" s="480">
        <v>3.0699999999999998E-2</v>
      </c>
      <c r="O95" s="481"/>
      <c r="P95" s="482">
        <v>3.2164328657314556E-2</v>
      </c>
      <c r="Q95" s="482">
        <v>3.0399999999999983E-2</v>
      </c>
      <c r="R95" s="482">
        <v>2.8049510880415296E-2</v>
      </c>
      <c r="S95" s="482">
        <v>2.8178831026585582E-2</v>
      </c>
      <c r="T95" s="482">
        <v>2.4960222752585359E-2</v>
      </c>
      <c r="U95" s="483"/>
      <c r="V95" s="483"/>
      <c r="W95" s="483"/>
    </row>
    <row r="96" spans="2:23">
      <c r="B96" s="479">
        <v>44680</v>
      </c>
      <c r="C96" s="479"/>
      <c r="D96" s="480">
        <v>-3.8E-3</v>
      </c>
      <c r="E96" s="480">
        <v>-1.7000000000000001E-3</v>
      </c>
      <c r="F96" s="480">
        <v>1E-4</v>
      </c>
      <c r="G96" s="480">
        <v>2.7000000000000001E-3</v>
      </c>
      <c r="H96" s="480">
        <v>4.0000000000000001E-3</v>
      </c>
      <c r="I96" s="481"/>
      <c r="J96" s="480">
        <v>2.92E-2</v>
      </c>
      <c r="K96" s="480">
        <v>2.9399999999999999E-2</v>
      </c>
      <c r="L96" s="480">
        <v>2.8900000000000002E-2</v>
      </c>
      <c r="M96" s="480">
        <v>3.1400000000000004E-2</v>
      </c>
      <c r="N96" s="480">
        <v>2.9600000000000001E-2</v>
      </c>
      <c r="O96" s="481"/>
      <c r="P96" s="482">
        <v>3.3125878337683101E-2</v>
      </c>
      <c r="Q96" s="482">
        <v>3.1152960032054589E-2</v>
      </c>
      <c r="R96" s="482">
        <v>2.8797120287971101E-2</v>
      </c>
      <c r="S96" s="482">
        <v>2.8622718659619295E-2</v>
      </c>
      <c r="T96" s="482">
        <v>2.5498007968127512E-2</v>
      </c>
      <c r="U96" s="483"/>
      <c r="V96" s="483"/>
      <c r="W96" s="483"/>
    </row>
    <row r="97" spans="2:23">
      <c r="B97" s="479">
        <v>44679</v>
      </c>
      <c r="C97" s="479"/>
      <c r="D97" s="480">
        <v>-5.3E-3</v>
      </c>
      <c r="E97" s="480">
        <v>-3.0999999999999999E-3</v>
      </c>
      <c r="F97" s="480">
        <v>-1.1999999999999999E-3</v>
      </c>
      <c r="G97" s="480">
        <v>1.6000000000000001E-3</v>
      </c>
      <c r="H97" s="480">
        <v>2.8999999999999998E-3</v>
      </c>
      <c r="I97" s="481"/>
      <c r="J97" s="480">
        <v>2.86E-2</v>
      </c>
      <c r="K97" s="480">
        <v>2.8799999999999999E-2</v>
      </c>
      <c r="L97" s="480">
        <v>2.8500000000000001E-2</v>
      </c>
      <c r="M97" s="480">
        <v>3.1E-2</v>
      </c>
      <c r="N97" s="480">
        <v>2.92E-2</v>
      </c>
      <c r="O97" s="481"/>
      <c r="P97" s="482">
        <v>3.4080627324821533E-2</v>
      </c>
      <c r="Q97" s="482">
        <v>3.1999197512287969E-2</v>
      </c>
      <c r="R97" s="482">
        <v>2.9735682819383102E-2</v>
      </c>
      <c r="S97" s="482">
        <v>2.9353035143769857E-2</v>
      </c>
      <c r="T97" s="482">
        <v>2.6223950543424079E-2</v>
      </c>
      <c r="U97" s="483"/>
      <c r="V97" s="483"/>
      <c r="W97" s="483"/>
    </row>
    <row r="98" spans="2:23">
      <c r="B98" s="479">
        <v>44678</v>
      </c>
      <c r="C98" s="479"/>
      <c r="D98" s="480">
        <v>-4.6999999999999993E-3</v>
      </c>
      <c r="E98" s="480">
        <v>-2.5000000000000001E-3</v>
      </c>
      <c r="F98" s="480">
        <v>-5.9999999999999995E-4</v>
      </c>
      <c r="G98" s="480">
        <v>2.2000000000000001E-3</v>
      </c>
      <c r="H98" s="480">
        <v>3.5999999999999999E-3</v>
      </c>
      <c r="I98" s="481"/>
      <c r="J98" s="480">
        <v>2.81E-2</v>
      </c>
      <c r="K98" s="480">
        <v>2.8399999999999998E-2</v>
      </c>
      <c r="L98" s="480">
        <v>2.8199999999999999E-2</v>
      </c>
      <c r="M98" s="480">
        <v>3.0800000000000001E-2</v>
      </c>
      <c r="N98" s="480">
        <v>2.9100000000000001E-2</v>
      </c>
      <c r="O98" s="481"/>
      <c r="P98" s="482">
        <v>3.2954887973475344E-2</v>
      </c>
      <c r="Q98" s="482">
        <v>3.0977443609022437E-2</v>
      </c>
      <c r="R98" s="482">
        <v>2.8817290374224536E-2</v>
      </c>
      <c r="S98" s="482">
        <v>2.8537218120135766E-2</v>
      </c>
      <c r="T98" s="482">
        <v>2.5408529294539406E-2</v>
      </c>
      <c r="U98" s="483"/>
      <c r="V98" s="483"/>
      <c r="W98" s="483"/>
    </row>
    <row r="99" spans="2:23">
      <c r="B99" s="479">
        <v>44677</v>
      </c>
      <c r="C99" s="479"/>
      <c r="D99" s="480">
        <v>-4.5999999999999999E-3</v>
      </c>
      <c r="E99" s="480">
        <v>-2.5999999999999999E-3</v>
      </c>
      <c r="F99" s="480">
        <v>-8.0000000000000004E-4</v>
      </c>
      <c r="G99" s="480">
        <v>1.9E-3</v>
      </c>
      <c r="H99" s="480">
        <v>3.3E-3</v>
      </c>
      <c r="I99" s="481"/>
      <c r="J99" s="480">
        <v>2.7900000000000001E-2</v>
      </c>
      <c r="K99" s="480">
        <v>2.7999999999999997E-2</v>
      </c>
      <c r="L99" s="480">
        <v>2.7699999999999999E-2</v>
      </c>
      <c r="M99" s="480">
        <v>3.0299999999999997E-2</v>
      </c>
      <c r="N99" s="480">
        <v>2.86E-2</v>
      </c>
      <c r="O99" s="481"/>
      <c r="P99" s="482">
        <v>3.2650190878038998E-2</v>
      </c>
      <c r="Q99" s="482">
        <v>3.0679767395227708E-2</v>
      </c>
      <c r="R99" s="482">
        <v>2.8522818254603788E-2</v>
      </c>
      <c r="S99" s="482">
        <v>2.8346142329573887E-2</v>
      </c>
      <c r="T99" s="482">
        <v>2.5216784610784249E-2</v>
      </c>
      <c r="U99" s="483"/>
      <c r="V99" s="483"/>
      <c r="W99" s="483"/>
    </row>
    <row r="100" spans="2:23">
      <c r="B100" s="479">
        <v>44676</v>
      </c>
      <c r="C100" s="479"/>
      <c r="D100" s="480">
        <v>-4.3E-3</v>
      </c>
      <c r="E100" s="480">
        <v>-2.5999999999999999E-3</v>
      </c>
      <c r="F100" s="480">
        <v>-1E-3</v>
      </c>
      <c r="G100" s="480">
        <v>1.6000000000000001E-3</v>
      </c>
      <c r="H100" s="480">
        <v>3.0000000000000001E-3</v>
      </c>
      <c r="I100" s="481"/>
      <c r="J100" s="480">
        <v>2.8399999999999998E-2</v>
      </c>
      <c r="K100" s="480">
        <v>2.8500000000000001E-2</v>
      </c>
      <c r="L100" s="480">
        <v>2.81E-2</v>
      </c>
      <c r="M100" s="480">
        <v>3.0600000000000002E-2</v>
      </c>
      <c r="N100" s="480">
        <v>2.8799999999999999E-2</v>
      </c>
      <c r="O100" s="481"/>
      <c r="P100" s="482">
        <v>3.2841217234106601E-2</v>
      </c>
      <c r="Q100" s="482">
        <v>3.1181070784038534E-2</v>
      </c>
      <c r="R100" s="482">
        <v>2.9129129129129128E-2</v>
      </c>
      <c r="S100" s="482">
        <v>2.8953674121405593E-2</v>
      </c>
      <c r="T100" s="482">
        <v>2.5722831505483601E-2</v>
      </c>
      <c r="U100" s="483"/>
      <c r="V100" s="483"/>
      <c r="W100" s="483"/>
    </row>
    <row r="101" spans="2:23">
      <c r="B101" s="479">
        <v>44673</v>
      </c>
      <c r="C101" s="479"/>
      <c r="D101" s="480">
        <v>-4.3E-3</v>
      </c>
      <c r="E101" s="480">
        <v>-2.3999999999999998E-3</v>
      </c>
      <c r="F101" s="480">
        <v>-8.0000000000000004E-4</v>
      </c>
      <c r="G101" s="480">
        <v>1.8E-3</v>
      </c>
      <c r="H101" s="480">
        <v>3.0000000000000001E-3</v>
      </c>
      <c r="I101" s="481"/>
      <c r="J101" s="480">
        <v>2.9399999999999999E-2</v>
      </c>
      <c r="K101" s="480">
        <v>2.9500000000000002E-2</v>
      </c>
      <c r="L101" s="480">
        <v>2.8999999999999998E-2</v>
      </c>
      <c r="M101" s="480">
        <v>3.1400000000000004E-2</v>
      </c>
      <c r="N101" s="480">
        <v>2.9500000000000002E-2</v>
      </c>
      <c r="O101" s="481"/>
      <c r="P101" s="482">
        <v>3.3845535803957105E-2</v>
      </c>
      <c r="Q101" s="482">
        <v>3.1976744186046568E-2</v>
      </c>
      <c r="R101" s="482">
        <v>2.98238590872697E-2</v>
      </c>
      <c r="S101" s="482">
        <v>2.9546815731682941E-2</v>
      </c>
      <c r="T101" s="482">
        <v>2.6420737786640336E-2</v>
      </c>
      <c r="U101" s="483"/>
      <c r="V101" s="483"/>
      <c r="W101" s="483"/>
    </row>
    <row r="102" spans="2:23">
      <c r="B102" s="479">
        <v>44672</v>
      </c>
      <c r="C102" s="479"/>
      <c r="D102" s="480">
        <v>-4.0999999999999995E-3</v>
      </c>
      <c r="E102" s="480">
        <v>-2.5999999999999999E-3</v>
      </c>
      <c r="F102" s="480">
        <v>-1.1999999999999999E-3</v>
      </c>
      <c r="G102" s="480">
        <v>1.1999999999999999E-3</v>
      </c>
      <c r="H102" s="480">
        <v>2.5000000000000001E-3</v>
      </c>
      <c r="I102" s="481"/>
      <c r="J102" s="480">
        <v>2.9600000000000001E-2</v>
      </c>
      <c r="K102" s="480">
        <v>2.9600000000000001E-2</v>
      </c>
      <c r="L102" s="480">
        <v>2.8999999999999998E-2</v>
      </c>
      <c r="M102" s="480">
        <v>3.1200000000000002E-2</v>
      </c>
      <c r="N102" s="480">
        <v>2.9399999999999999E-2</v>
      </c>
      <c r="O102" s="481"/>
      <c r="P102" s="482">
        <v>3.3838738829199855E-2</v>
      </c>
      <c r="Q102" s="482">
        <v>3.228393823942266E-2</v>
      </c>
      <c r="R102" s="482">
        <v>3.0236283540248099E-2</v>
      </c>
      <c r="S102" s="482">
        <v>2.9964043148221986E-2</v>
      </c>
      <c r="T102" s="482">
        <v>2.6832917705735815E-2</v>
      </c>
      <c r="U102" s="483"/>
      <c r="V102" s="483"/>
      <c r="W102" s="483"/>
    </row>
    <row r="103" spans="2:23">
      <c r="B103" s="479">
        <v>44671</v>
      </c>
      <c r="C103" s="479"/>
      <c r="D103" s="480">
        <v>-4.8999999999999998E-3</v>
      </c>
      <c r="E103" s="480">
        <v>-2.5000000000000001E-3</v>
      </c>
      <c r="F103" s="480">
        <v>-7.000000000000001E-4</v>
      </c>
      <c r="G103" s="480">
        <v>1.7000000000000001E-3</v>
      </c>
      <c r="H103" s="480">
        <v>2.8000000000000004E-3</v>
      </c>
      <c r="I103" s="481"/>
      <c r="J103" s="480">
        <v>2.87E-2</v>
      </c>
      <c r="K103" s="480">
        <v>2.8799999999999999E-2</v>
      </c>
      <c r="L103" s="480">
        <v>2.8500000000000001E-2</v>
      </c>
      <c r="M103" s="480">
        <v>3.0800000000000001E-2</v>
      </c>
      <c r="N103" s="480">
        <v>2.8999999999999998E-2</v>
      </c>
      <c r="O103" s="481"/>
      <c r="P103" s="482">
        <v>3.3765450708471478E-2</v>
      </c>
      <c r="Q103" s="482">
        <v>3.1378446115288172E-2</v>
      </c>
      <c r="R103" s="482">
        <v>2.922045431802256E-2</v>
      </c>
      <c r="S103" s="482">
        <v>2.9050613956274285E-2</v>
      </c>
      <c r="T103" s="482">
        <v>2.6126844834463592E-2</v>
      </c>
      <c r="U103" s="483"/>
      <c r="V103" s="483"/>
      <c r="W103" s="483"/>
    </row>
    <row r="104" spans="2:23">
      <c r="B104" s="479">
        <v>44670</v>
      </c>
      <c r="C104" s="479"/>
      <c r="D104" s="480">
        <v>-4.5000000000000005E-3</v>
      </c>
      <c r="E104" s="480">
        <v>-1.9E-3</v>
      </c>
      <c r="F104" s="480">
        <v>0</v>
      </c>
      <c r="G104" s="480">
        <v>2.7000000000000001E-3</v>
      </c>
      <c r="H104" s="480">
        <v>3.8E-3</v>
      </c>
      <c r="I104" s="481"/>
      <c r="J104" s="480">
        <v>2.9100000000000001E-2</v>
      </c>
      <c r="K104" s="480">
        <v>2.9500000000000002E-2</v>
      </c>
      <c r="L104" s="480">
        <v>2.9300000000000003E-2</v>
      </c>
      <c r="M104" s="480">
        <v>3.1899999999999998E-2</v>
      </c>
      <c r="N104" s="480">
        <v>3.0099999999999998E-2</v>
      </c>
      <c r="O104" s="481"/>
      <c r="P104" s="482">
        <v>3.3751883475640287E-2</v>
      </c>
      <c r="Q104" s="482">
        <v>3.1459773569782579E-2</v>
      </c>
      <c r="R104" s="482">
        <v>2.9300000000000104E-2</v>
      </c>
      <c r="S104" s="482">
        <v>2.9121372294804049E-2</v>
      </c>
      <c r="T104" s="482">
        <v>2.6200438334329501E-2</v>
      </c>
      <c r="U104" s="483"/>
      <c r="V104" s="483"/>
      <c r="W104" s="483"/>
    </row>
    <row r="105" spans="2:23">
      <c r="B105" s="479">
        <v>44669</v>
      </c>
      <c r="C105" s="479"/>
      <c r="D105" s="480">
        <v>-5.6999999999999993E-3</v>
      </c>
      <c r="E105" s="480">
        <v>-2.8000000000000004E-3</v>
      </c>
      <c r="F105" s="480">
        <v>-7.000000000000001E-4</v>
      </c>
      <c r="G105" s="480">
        <v>2.2000000000000001E-3</v>
      </c>
      <c r="H105" s="480">
        <v>3.3E-3</v>
      </c>
      <c r="I105" s="481"/>
      <c r="J105" s="480">
        <v>2.7900000000000001E-2</v>
      </c>
      <c r="K105" s="480">
        <v>2.8500000000000001E-2</v>
      </c>
      <c r="L105" s="480">
        <v>2.8500000000000001E-2</v>
      </c>
      <c r="M105" s="480">
        <v>3.1200000000000002E-2</v>
      </c>
      <c r="N105" s="480">
        <v>2.9500000000000002E-2</v>
      </c>
      <c r="O105" s="481"/>
      <c r="P105" s="482">
        <v>3.3792617922156376E-2</v>
      </c>
      <c r="Q105" s="482">
        <v>3.1387886081026828E-2</v>
      </c>
      <c r="R105" s="482">
        <v>2.922045431802256E-2</v>
      </c>
      <c r="S105" s="482">
        <v>2.8936340051885834E-2</v>
      </c>
      <c r="T105" s="482">
        <v>2.6113824379547568E-2</v>
      </c>
      <c r="U105" s="483"/>
      <c r="V105" s="483"/>
      <c r="W105" s="483"/>
    </row>
    <row r="106" spans="2:23">
      <c r="B106" s="479">
        <v>44665</v>
      </c>
      <c r="C106" s="479"/>
      <c r="D106" s="480">
        <v>-5.4000000000000003E-3</v>
      </c>
      <c r="E106" s="480">
        <v>-2.7000000000000001E-3</v>
      </c>
      <c r="F106" s="480">
        <v>-5.9999999999999995E-4</v>
      </c>
      <c r="G106" s="480">
        <v>2.2000000000000001E-3</v>
      </c>
      <c r="H106" s="480">
        <v>3.4000000000000002E-3</v>
      </c>
      <c r="I106" s="481"/>
      <c r="J106" s="480">
        <v>2.7900000000000001E-2</v>
      </c>
      <c r="K106" s="480">
        <v>2.8399999999999998E-2</v>
      </c>
      <c r="L106" s="480">
        <v>2.8300000000000002E-2</v>
      </c>
      <c r="M106" s="480">
        <v>3.0899999999999997E-2</v>
      </c>
      <c r="N106" s="480">
        <v>2.92E-2</v>
      </c>
      <c r="O106" s="481"/>
      <c r="P106" s="482">
        <v>3.3480796300020099E-2</v>
      </c>
      <c r="Q106" s="482">
        <v>3.1184197332798647E-2</v>
      </c>
      <c r="R106" s="482">
        <v>2.8917350410246234E-2</v>
      </c>
      <c r="S106" s="482">
        <v>2.8636998603073227E-2</v>
      </c>
      <c r="T106" s="482">
        <v>2.5712577237392731E-2</v>
      </c>
      <c r="U106" s="483"/>
      <c r="V106" s="483"/>
      <c r="W106" s="483"/>
    </row>
    <row r="107" spans="2:23">
      <c r="B107" s="479">
        <v>44664</v>
      </c>
      <c r="C107" s="479"/>
      <c r="D107" s="480">
        <v>-5.8999999999999999E-3</v>
      </c>
      <c r="E107" s="480">
        <v>-3.0999999999999999E-3</v>
      </c>
      <c r="F107" s="480">
        <v>-1E-3</v>
      </c>
      <c r="G107" s="480">
        <v>1.8E-3</v>
      </c>
      <c r="H107" s="480">
        <v>3.0000000000000001E-3</v>
      </c>
      <c r="I107" s="481"/>
      <c r="J107" s="480">
        <v>2.6600000000000002E-2</v>
      </c>
      <c r="K107" s="480">
        <v>2.7099999999999999E-2</v>
      </c>
      <c r="L107" s="480">
        <v>2.7000000000000003E-2</v>
      </c>
      <c r="M107" s="480">
        <v>2.9700000000000001E-2</v>
      </c>
      <c r="N107" s="480">
        <v>2.81E-2</v>
      </c>
      <c r="O107" s="481"/>
      <c r="P107" s="482">
        <v>3.2692888039432599E-2</v>
      </c>
      <c r="Q107" s="482">
        <v>3.0293911124485762E-2</v>
      </c>
      <c r="R107" s="482">
        <v>2.802802802802784E-2</v>
      </c>
      <c r="S107" s="482">
        <v>2.7849870233579654E-2</v>
      </c>
      <c r="T107" s="482">
        <v>2.5024925224327088E-2</v>
      </c>
      <c r="U107" s="483"/>
      <c r="V107" s="483"/>
      <c r="W107" s="483"/>
    </row>
    <row r="108" spans="2:23">
      <c r="B108" s="479">
        <v>44663</v>
      </c>
      <c r="C108" s="479"/>
      <c r="D108" s="480">
        <v>-6.5000000000000006E-3</v>
      </c>
      <c r="E108" s="480">
        <v>-3.5999999999999999E-3</v>
      </c>
      <c r="F108" s="480">
        <v>-1.4000000000000002E-3</v>
      </c>
      <c r="G108" s="480">
        <v>1.5E-3</v>
      </c>
      <c r="H108" s="480">
        <v>2.8000000000000004E-3</v>
      </c>
      <c r="I108" s="481"/>
      <c r="J108" s="480">
        <v>2.6600000000000002E-2</v>
      </c>
      <c r="K108" s="480">
        <v>2.7300000000000001E-2</v>
      </c>
      <c r="L108" s="480">
        <v>2.7200000000000002E-2</v>
      </c>
      <c r="M108" s="480">
        <v>2.9900000000000003E-2</v>
      </c>
      <c r="N108" s="480">
        <v>2.8199999999999999E-2</v>
      </c>
      <c r="O108" s="481"/>
      <c r="P108" s="482">
        <v>3.331655762455954E-2</v>
      </c>
      <c r="Q108" s="482">
        <v>3.101164191087924E-2</v>
      </c>
      <c r="R108" s="482">
        <v>2.8640096134588511E-2</v>
      </c>
      <c r="S108" s="482">
        <v>2.8357463804293603E-2</v>
      </c>
      <c r="T108" s="482">
        <v>2.5329078579976239E-2</v>
      </c>
      <c r="U108" s="483"/>
      <c r="V108" s="483"/>
      <c r="W108" s="483"/>
    </row>
    <row r="109" spans="2:23">
      <c r="B109" s="479">
        <v>44662</v>
      </c>
      <c r="C109" s="479"/>
      <c r="D109" s="480">
        <v>-5.7999999999999996E-3</v>
      </c>
      <c r="E109" s="480">
        <v>-3.2000000000000002E-3</v>
      </c>
      <c r="F109" s="480">
        <v>-1.1999999999999999E-3</v>
      </c>
      <c r="G109" s="480">
        <v>1.5E-3</v>
      </c>
      <c r="H109" s="480">
        <v>2.7000000000000001E-3</v>
      </c>
      <c r="I109" s="481"/>
      <c r="J109" s="480">
        <v>2.7900000000000001E-2</v>
      </c>
      <c r="K109" s="480">
        <v>2.8399999999999998E-2</v>
      </c>
      <c r="L109" s="480">
        <v>2.7900000000000001E-2</v>
      </c>
      <c r="M109" s="480">
        <v>3.0200000000000001E-2</v>
      </c>
      <c r="N109" s="480">
        <v>2.8399999999999998E-2</v>
      </c>
      <c r="O109" s="481"/>
      <c r="P109" s="482">
        <v>3.3896600281633438E-2</v>
      </c>
      <c r="Q109" s="482">
        <v>3.1701444622793007E-2</v>
      </c>
      <c r="R109" s="482">
        <v>2.9134961954345284E-2</v>
      </c>
      <c r="S109" s="482">
        <v>2.8657014478282505E-2</v>
      </c>
      <c r="T109" s="482">
        <v>2.5630796848508997E-2</v>
      </c>
      <c r="U109" s="483"/>
      <c r="V109" s="483"/>
      <c r="W109" s="483"/>
    </row>
    <row r="110" spans="2:23">
      <c r="B110" s="479">
        <v>44659</v>
      </c>
      <c r="C110" s="479"/>
      <c r="D110" s="480">
        <v>-5.6999999999999993E-3</v>
      </c>
      <c r="E110" s="480">
        <v>-3.3E-3</v>
      </c>
      <c r="F110" s="480">
        <v>-1.5E-3</v>
      </c>
      <c r="G110" s="480">
        <v>1.1000000000000001E-3</v>
      </c>
      <c r="H110" s="480">
        <v>2.3E-3</v>
      </c>
      <c r="I110" s="481"/>
      <c r="J110" s="480">
        <v>2.76E-2</v>
      </c>
      <c r="K110" s="480">
        <v>2.7900000000000001E-2</v>
      </c>
      <c r="L110" s="480">
        <v>2.7200000000000002E-2</v>
      </c>
      <c r="M110" s="480">
        <v>2.9399999999999999E-2</v>
      </c>
      <c r="N110" s="480">
        <v>2.76E-2</v>
      </c>
      <c r="O110" s="481"/>
      <c r="P110" s="482">
        <v>3.3490898119280077E-2</v>
      </c>
      <c r="Q110" s="482">
        <v>3.1303300892946639E-2</v>
      </c>
      <c r="R110" s="482">
        <v>2.8743114672008074E-2</v>
      </c>
      <c r="S110" s="482">
        <v>2.826890420537409E-2</v>
      </c>
      <c r="T110" s="482">
        <v>2.5241943529881405E-2</v>
      </c>
      <c r="U110" s="483"/>
      <c r="V110" s="483"/>
      <c r="W110" s="483"/>
    </row>
    <row r="111" spans="2:23">
      <c r="B111" s="479">
        <v>44658</v>
      </c>
      <c r="C111" s="479"/>
      <c r="D111" s="480">
        <v>-5.6000000000000008E-3</v>
      </c>
      <c r="E111" s="480">
        <v>-3.4000000000000002E-3</v>
      </c>
      <c r="F111" s="480">
        <v>-1.6000000000000001E-3</v>
      </c>
      <c r="G111" s="480">
        <v>8.9999999999999998E-4</v>
      </c>
      <c r="H111" s="480">
        <v>2.0999999999999999E-3</v>
      </c>
      <c r="I111" s="481"/>
      <c r="J111" s="480">
        <v>2.7000000000000003E-2</v>
      </c>
      <c r="K111" s="480">
        <v>2.7300000000000001E-2</v>
      </c>
      <c r="L111" s="480">
        <v>2.6600000000000002E-2</v>
      </c>
      <c r="M111" s="480">
        <v>2.87E-2</v>
      </c>
      <c r="N111" s="480">
        <v>2.69E-2</v>
      </c>
      <c r="O111" s="481"/>
      <c r="P111" s="482">
        <v>3.2783588093322491E-2</v>
      </c>
      <c r="Q111" s="482">
        <v>3.0804736102749475E-2</v>
      </c>
      <c r="R111" s="482">
        <v>2.8245192307692291E-2</v>
      </c>
      <c r="S111" s="482">
        <v>2.777500249775211E-2</v>
      </c>
      <c r="T111" s="482">
        <v>2.4748029138808469E-2</v>
      </c>
      <c r="U111" s="483"/>
      <c r="V111" s="483"/>
      <c r="W111" s="483"/>
    </row>
    <row r="112" spans="2:23">
      <c r="B112" s="479">
        <v>44657</v>
      </c>
      <c r="C112" s="479"/>
      <c r="D112" s="480">
        <v>-5.7999999999999996E-3</v>
      </c>
      <c r="E112" s="480">
        <v>-3.8E-3</v>
      </c>
      <c r="F112" s="480">
        <v>-2.2000000000000001E-3</v>
      </c>
      <c r="G112" s="480">
        <v>2.0000000000000001E-4</v>
      </c>
      <c r="H112" s="480">
        <v>1.5E-3</v>
      </c>
      <c r="I112" s="481"/>
      <c r="J112" s="480">
        <v>2.7000000000000003E-2</v>
      </c>
      <c r="K112" s="480">
        <v>2.69E-2</v>
      </c>
      <c r="L112" s="480">
        <v>2.6099999999999998E-2</v>
      </c>
      <c r="M112" s="480">
        <v>2.81E-2</v>
      </c>
      <c r="N112" s="480">
        <v>2.63E-2</v>
      </c>
      <c r="O112" s="481"/>
      <c r="P112" s="482">
        <v>3.2991349829008199E-2</v>
      </c>
      <c r="Q112" s="482">
        <v>3.0817104998996037E-2</v>
      </c>
      <c r="R112" s="482">
        <v>2.8362397274002804E-2</v>
      </c>
      <c r="S112" s="482">
        <v>2.789442111577678E-2</v>
      </c>
      <c r="T112" s="482">
        <v>2.4762855716425225E-2</v>
      </c>
      <c r="U112" s="483"/>
      <c r="V112" s="483"/>
      <c r="W112" s="483"/>
    </row>
    <row r="113" spans="2:23">
      <c r="B113" s="479">
        <v>44656</v>
      </c>
      <c r="C113" s="479"/>
      <c r="D113" s="480">
        <v>-6.1999999999999998E-3</v>
      </c>
      <c r="E113" s="480">
        <v>-4.5000000000000005E-3</v>
      </c>
      <c r="F113" s="480">
        <v>-3.0000000000000001E-3</v>
      </c>
      <c r="G113" s="480">
        <v>-5.0000000000000001E-4</v>
      </c>
      <c r="H113" s="480">
        <v>8.9999999999999998E-4</v>
      </c>
      <c r="I113" s="481"/>
      <c r="J113" s="480">
        <v>2.69E-2</v>
      </c>
      <c r="K113" s="480">
        <v>2.6499999999999999E-2</v>
      </c>
      <c r="L113" s="480">
        <v>2.5399999999999999E-2</v>
      </c>
      <c r="M113" s="480">
        <v>2.7400000000000001E-2</v>
      </c>
      <c r="N113" s="480">
        <v>2.5699999999999997E-2</v>
      </c>
      <c r="O113" s="481"/>
      <c r="P113" s="482">
        <v>3.3306500301871544E-2</v>
      </c>
      <c r="Q113" s="482">
        <v>3.1140130587644421E-2</v>
      </c>
      <c r="R113" s="482">
        <v>2.8485456369107487E-2</v>
      </c>
      <c r="S113" s="482">
        <v>2.7913956978489196E-2</v>
      </c>
      <c r="T113" s="482">
        <v>2.4777700069937181E-2</v>
      </c>
      <c r="U113" s="483"/>
      <c r="V113" s="483"/>
      <c r="W113" s="483"/>
    </row>
    <row r="114" spans="2:23">
      <c r="B114" s="479">
        <v>44655</v>
      </c>
      <c r="C114" s="479"/>
      <c r="D114" s="480">
        <v>-7.1999999999999998E-3</v>
      </c>
      <c r="E114" s="480">
        <v>-5.4000000000000003E-3</v>
      </c>
      <c r="F114" s="480">
        <v>-3.8E-3</v>
      </c>
      <c r="G114" s="480">
        <v>-1.1999999999999999E-3</v>
      </c>
      <c r="H114" s="480">
        <v>2.0000000000000001E-4</v>
      </c>
      <c r="I114" s="481"/>
      <c r="J114" s="480">
        <v>2.5600000000000001E-2</v>
      </c>
      <c r="K114" s="480">
        <v>2.52E-2</v>
      </c>
      <c r="L114" s="480">
        <v>2.4199999999999999E-2</v>
      </c>
      <c r="M114" s="480">
        <v>2.64E-2</v>
      </c>
      <c r="N114" s="480">
        <v>2.4799999999999999E-2</v>
      </c>
      <c r="O114" s="481"/>
      <c r="P114" s="482">
        <v>3.3037872683320035E-2</v>
      </c>
      <c r="Q114" s="482">
        <v>3.0766137140558758E-2</v>
      </c>
      <c r="R114" s="482">
        <v>2.8106805862276651E-2</v>
      </c>
      <c r="S114" s="482">
        <v>2.7633159791750073E-2</v>
      </c>
      <c r="T114" s="482">
        <v>2.4595080983803141E-2</v>
      </c>
      <c r="U114" s="483"/>
      <c r="V114" s="483"/>
      <c r="W114" s="483"/>
    </row>
    <row r="115" spans="2:23">
      <c r="B115" s="479">
        <v>44652</v>
      </c>
      <c r="C115" s="479"/>
      <c r="D115" s="480">
        <v>-7.3000000000000001E-3</v>
      </c>
      <c r="E115" s="480">
        <v>-5.6999999999999993E-3</v>
      </c>
      <c r="F115" s="480">
        <v>-4.0999999999999995E-3</v>
      </c>
      <c r="G115" s="480">
        <v>-1.5E-3</v>
      </c>
      <c r="H115" s="480">
        <v>0</v>
      </c>
      <c r="I115" s="481"/>
      <c r="J115" s="480">
        <v>2.5499999999999998E-2</v>
      </c>
      <c r="K115" s="480">
        <v>2.5000000000000001E-2</v>
      </c>
      <c r="L115" s="480">
        <v>2.3900000000000001E-2</v>
      </c>
      <c r="M115" s="480">
        <v>2.6000000000000002E-2</v>
      </c>
      <c r="N115" s="480">
        <v>2.4399999999999998E-2</v>
      </c>
      <c r="O115" s="481"/>
      <c r="P115" s="482">
        <v>3.3041200765588918E-2</v>
      </c>
      <c r="Q115" s="482">
        <v>3.0875993161017856E-2</v>
      </c>
      <c r="R115" s="482">
        <v>2.8115272617732723E-2</v>
      </c>
      <c r="S115" s="482">
        <v>2.7541311967951954E-2</v>
      </c>
      <c r="T115" s="482">
        <v>2.4399999999999977E-2</v>
      </c>
      <c r="U115" s="483"/>
      <c r="V115" s="483"/>
      <c r="W115" s="483"/>
    </row>
    <row r="116" spans="2:23">
      <c r="B116" s="479">
        <v>44651</v>
      </c>
      <c r="C116" s="479"/>
      <c r="D116" s="480">
        <v>-9.1999999999999998E-3</v>
      </c>
      <c r="E116" s="480">
        <v>-7.0999999999999995E-3</v>
      </c>
      <c r="F116" s="480">
        <v>-5.1999999999999998E-3</v>
      </c>
      <c r="G116" s="480">
        <v>-2E-3</v>
      </c>
      <c r="H116" s="480">
        <v>-2.9999999999999997E-4</v>
      </c>
      <c r="I116" s="481"/>
      <c r="J116" s="480">
        <v>2.4199999999999999E-2</v>
      </c>
      <c r="K116" s="480">
        <v>2.4E-2</v>
      </c>
      <c r="L116" s="480">
        <v>2.3199999999999998E-2</v>
      </c>
      <c r="M116" s="480">
        <v>2.5899999999999999E-2</v>
      </c>
      <c r="N116" s="480">
        <v>2.4399999999999998E-2</v>
      </c>
      <c r="O116" s="481"/>
      <c r="P116" s="482">
        <v>3.3710133225676175E-2</v>
      </c>
      <c r="Q116" s="482">
        <v>3.1322388961627645E-2</v>
      </c>
      <c r="R116" s="482">
        <v>2.8548451950140885E-2</v>
      </c>
      <c r="S116" s="482">
        <v>2.7955911823647428E-2</v>
      </c>
      <c r="T116" s="482">
        <v>2.4707412223667014E-2</v>
      </c>
      <c r="U116" s="483"/>
      <c r="V116" s="483"/>
      <c r="W116" s="483"/>
    </row>
    <row r="117" spans="2:23">
      <c r="B117" s="479">
        <v>44650</v>
      </c>
      <c r="C117" s="479"/>
      <c r="D117" s="480">
        <v>-9.7000000000000003E-3</v>
      </c>
      <c r="E117" s="480">
        <v>-7.1999999999999998E-3</v>
      </c>
      <c r="F117" s="480">
        <v>-5.1000000000000004E-3</v>
      </c>
      <c r="G117" s="480">
        <v>-1.8E-3</v>
      </c>
      <c r="H117" s="480">
        <v>0</v>
      </c>
      <c r="I117" s="481"/>
      <c r="J117" s="480">
        <v>2.4399999999999998E-2</v>
      </c>
      <c r="K117" s="480">
        <v>2.4300000000000002E-2</v>
      </c>
      <c r="L117" s="480">
        <v>2.35E-2</v>
      </c>
      <c r="M117" s="480">
        <v>2.63E-2</v>
      </c>
      <c r="N117" s="480">
        <v>2.4799999999999999E-2</v>
      </c>
      <c r="O117" s="481"/>
      <c r="P117" s="482">
        <v>3.4434009895991213E-2</v>
      </c>
      <c r="Q117" s="482">
        <v>3.1728444802578526E-2</v>
      </c>
      <c r="R117" s="482">
        <v>2.8746607699266402E-2</v>
      </c>
      <c r="S117" s="482">
        <v>2.8150671208174716E-2</v>
      </c>
      <c r="T117" s="482">
        <v>2.4799999999999933E-2</v>
      </c>
      <c r="U117" s="483"/>
      <c r="V117" s="483"/>
      <c r="W117" s="483"/>
    </row>
    <row r="118" spans="2:23">
      <c r="B118" s="479">
        <v>44649</v>
      </c>
      <c r="C118" s="479"/>
      <c r="D118" s="480">
        <v>-9.1000000000000004E-3</v>
      </c>
      <c r="E118" s="480">
        <v>-6.6E-3</v>
      </c>
      <c r="F118" s="480">
        <v>-4.5000000000000005E-3</v>
      </c>
      <c r="G118" s="480">
        <v>-1.1999999999999999E-3</v>
      </c>
      <c r="H118" s="480">
        <v>5.0000000000000001E-4</v>
      </c>
      <c r="I118" s="481"/>
      <c r="J118" s="480">
        <v>2.4900000000000002E-2</v>
      </c>
      <c r="K118" s="480">
        <v>2.5000000000000001E-2</v>
      </c>
      <c r="L118" s="480">
        <v>2.41E-2</v>
      </c>
      <c r="M118" s="480">
        <v>2.6800000000000001E-2</v>
      </c>
      <c r="N118" s="480">
        <v>2.53E-2</v>
      </c>
      <c r="O118" s="481"/>
      <c r="P118" s="482">
        <v>3.4312241396710075E-2</v>
      </c>
      <c r="Q118" s="482">
        <v>3.1809945641232185E-2</v>
      </c>
      <c r="R118" s="482">
        <v>2.8729281767955861E-2</v>
      </c>
      <c r="S118" s="482">
        <v>2.8033640368442025E-2</v>
      </c>
      <c r="T118" s="482">
        <v>2.4787606196901679E-2</v>
      </c>
      <c r="U118" s="483"/>
      <c r="V118" s="483"/>
      <c r="W118" s="483"/>
    </row>
    <row r="119" spans="2:23">
      <c r="B119" s="479">
        <v>44648</v>
      </c>
      <c r="C119" s="479"/>
      <c r="D119" s="480">
        <v>-1.0200000000000001E-2</v>
      </c>
      <c r="E119" s="480">
        <v>-7.3000000000000001E-3</v>
      </c>
      <c r="F119" s="480">
        <v>-4.8999999999999998E-3</v>
      </c>
      <c r="G119" s="480">
        <v>-1.5E-3</v>
      </c>
      <c r="H119" s="480">
        <v>2.0000000000000001E-4</v>
      </c>
      <c r="I119" s="481"/>
      <c r="J119" s="480">
        <v>2.5399999999999999E-2</v>
      </c>
      <c r="K119" s="480">
        <v>2.5499999999999998E-2</v>
      </c>
      <c r="L119" s="480">
        <v>2.46E-2</v>
      </c>
      <c r="M119" s="480">
        <v>2.7200000000000002E-2</v>
      </c>
      <c r="N119" s="480">
        <v>2.5699999999999997E-2</v>
      </c>
      <c r="O119" s="481"/>
      <c r="P119" s="482">
        <v>3.5966861992321686E-2</v>
      </c>
      <c r="Q119" s="482">
        <v>3.3041200765588918E-2</v>
      </c>
      <c r="R119" s="482">
        <v>2.964526178273541E-2</v>
      </c>
      <c r="S119" s="482">
        <v>2.8743114672008074E-2</v>
      </c>
      <c r="T119" s="482">
        <v>2.5494901019796012E-2</v>
      </c>
      <c r="U119" s="483"/>
      <c r="V119" s="483"/>
      <c r="W119" s="483"/>
    </row>
    <row r="120" spans="2:23">
      <c r="B120" s="479">
        <v>44645</v>
      </c>
      <c r="C120" s="479"/>
      <c r="D120" s="480">
        <v>-1.04E-2</v>
      </c>
      <c r="E120" s="480">
        <v>-7.1999999999999998E-3</v>
      </c>
      <c r="F120" s="480">
        <v>-4.6999999999999993E-3</v>
      </c>
      <c r="G120" s="480">
        <v>-1.1000000000000001E-3</v>
      </c>
      <c r="H120" s="480">
        <v>5.9999999999999995E-4</v>
      </c>
      <c r="I120" s="481"/>
      <c r="J120" s="480">
        <v>2.5499999999999998E-2</v>
      </c>
      <c r="K120" s="480">
        <v>2.5600000000000001E-2</v>
      </c>
      <c r="L120" s="480">
        <v>2.4799999999999999E-2</v>
      </c>
      <c r="M120" s="480">
        <v>2.7400000000000001E-2</v>
      </c>
      <c r="N120" s="480">
        <v>2.6000000000000002E-2</v>
      </c>
      <c r="O120" s="481"/>
      <c r="P120" s="482">
        <v>3.6277283751010581E-2</v>
      </c>
      <c r="Q120" s="482">
        <v>3.3037872683320035E-2</v>
      </c>
      <c r="R120" s="482">
        <v>2.9639304732241412E-2</v>
      </c>
      <c r="S120" s="482">
        <v>2.8531384522975323E-2</v>
      </c>
      <c r="T120" s="482">
        <v>2.5384769138516949E-2</v>
      </c>
      <c r="U120" s="483"/>
      <c r="V120" s="483"/>
      <c r="W120" s="483"/>
    </row>
    <row r="121" spans="2:23">
      <c r="B121" s="479">
        <v>44644</v>
      </c>
      <c r="C121" s="479"/>
      <c r="D121" s="480">
        <v>-1.2E-2</v>
      </c>
      <c r="E121" s="480">
        <v>-8.5000000000000006E-3</v>
      </c>
      <c r="F121" s="480">
        <v>-5.7999999999999996E-3</v>
      </c>
      <c r="G121" s="480">
        <v>-2E-3</v>
      </c>
      <c r="H121" s="480">
        <v>-2.0000000000000001E-4</v>
      </c>
      <c r="I121" s="481"/>
      <c r="J121" s="480">
        <v>2.3700000000000002E-2</v>
      </c>
      <c r="K121" s="480">
        <v>2.3900000000000001E-2</v>
      </c>
      <c r="L121" s="480">
        <v>2.3399999999999997E-2</v>
      </c>
      <c r="M121" s="480">
        <v>2.63E-2</v>
      </c>
      <c r="N121" s="480">
        <v>2.5099999999999997E-2</v>
      </c>
      <c r="O121" s="481"/>
      <c r="P121" s="482">
        <v>3.6133603238866385E-2</v>
      </c>
      <c r="Q121" s="482">
        <v>3.267776096822983E-2</v>
      </c>
      <c r="R121" s="482">
        <v>2.9370348018507464E-2</v>
      </c>
      <c r="S121" s="482">
        <v>2.8356713426853641E-2</v>
      </c>
      <c r="T121" s="482">
        <v>2.5305061012202312E-2</v>
      </c>
      <c r="U121" s="483"/>
      <c r="V121" s="483"/>
      <c r="W121" s="483"/>
    </row>
    <row r="122" spans="2:23">
      <c r="B122" s="479">
        <v>44643</v>
      </c>
      <c r="C122" s="479"/>
      <c r="D122" s="480">
        <v>-1.23E-2</v>
      </c>
      <c r="E122" s="480">
        <v>-8.8999999999999999E-3</v>
      </c>
      <c r="F122" s="480">
        <v>-6.1999999999999998E-3</v>
      </c>
      <c r="G122" s="480">
        <v>-2.3999999999999998E-3</v>
      </c>
      <c r="H122" s="480">
        <v>-5.9999999999999995E-4</v>
      </c>
      <c r="I122" s="481"/>
      <c r="J122" s="480">
        <v>2.3399999999999997E-2</v>
      </c>
      <c r="K122" s="480">
        <v>2.3700000000000002E-2</v>
      </c>
      <c r="L122" s="480">
        <v>2.3199999999999998E-2</v>
      </c>
      <c r="M122" s="480">
        <v>2.6499999999999999E-2</v>
      </c>
      <c r="N122" s="480">
        <v>2.52E-2</v>
      </c>
      <c r="O122" s="481"/>
      <c r="P122" s="482">
        <v>3.6144578313253017E-2</v>
      </c>
      <c r="Q122" s="482">
        <v>3.2892745434365933E-2</v>
      </c>
      <c r="R122" s="482">
        <v>2.9583417186556771E-2</v>
      </c>
      <c r="S122" s="482">
        <v>2.8969526864474737E-2</v>
      </c>
      <c r="T122" s="482">
        <v>2.5815489293576022E-2</v>
      </c>
      <c r="U122" s="483"/>
      <c r="V122" s="483"/>
      <c r="W122" s="483"/>
    </row>
    <row r="123" spans="2:23">
      <c r="B123" s="479">
        <v>44642</v>
      </c>
      <c r="C123" s="479"/>
      <c r="D123" s="480">
        <v>-1.1299999999999999E-2</v>
      </c>
      <c r="E123" s="480">
        <v>-8.0000000000000002E-3</v>
      </c>
      <c r="F123" s="480">
        <v>-5.3E-3</v>
      </c>
      <c r="G123" s="480">
        <v>-1.4000000000000002E-3</v>
      </c>
      <c r="H123" s="480">
        <v>4.0000000000000002E-4</v>
      </c>
      <c r="I123" s="481"/>
      <c r="J123" s="480">
        <v>2.3900000000000001E-2</v>
      </c>
      <c r="K123" s="480">
        <v>2.4199999999999999E-2</v>
      </c>
      <c r="L123" s="480">
        <v>2.3799999999999998E-2</v>
      </c>
      <c r="M123" s="480">
        <v>2.7099999999999999E-2</v>
      </c>
      <c r="N123" s="480">
        <v>2.6000000000000002E-2</v>
      </c>
      <c r="O123" s="481"/>
      <c r="P123" s="482">
        <v>3.5602306058460709E-2</v>
      </c>
      <c r="Q123" s="482">
        <v>3.2459677419354849E-2</v>
      </c>
      <c r="R123" s="482">
        <v>2.925505177440435E-2</v>
      </c>
      <c r="S123" s="482">
        <v>2.8539955938313488E-2</v>
      </c>
      <c r="T123" s="482">
        <v>2.5589764094362311E-2</v>
      </c>
      <c r="U123" s="483"/>
      <c r="V123" s="483"/>
      <c r="W123" s="483"/>
    </row>
    <row r="124" spans="2:23">
      <c r="B124" s="479">
        <v>44641</v>
      </c>
      <c r="C124" s="479"/>
      <c r="D124" s="480">
        <v>-1.1899999999999999E-2</v>
      </c>
      <c r="E124" s="480">
        <v>-8.6E-3</v>
      </c>
      <c r="F124" s="480">
        <v>-5.7999999999999996E-3</v>
      </c>
      <c r="G124" s="480">
        <v>-1.9E-3</v>
      </c>
      <c r="H124" s="480">
        <v>1E-4</v>
      </c>
      <c r="I124" s="481"/>
      <c r="J124" s="480">
        <v>2.3300000000000001E-2</v>
      </c>
      <c r="K124" s="480">
        <v>2.3599999999999999E-2</v>
      </c>
      <c r="L124" s="480">
        <v>2.3199999999999998E-2</v>
      </c>
      <c r="M124" s="480">
        <v>2.6699999999999998E-2</v>
      </c>
      <c r="N124" s="480">
        <v>2.5499999999999998E-2</v>
      </c>
      <c r="O124" s="481"/>
      <c r="P124" s="482">
        <v>3.562392470397735E-2</v>
      </c>
      <c r="Q124" s="482">
        <v>3.2479322170667846E-2</v>
      </c>
      <c r="R124" s="482">
        <v>2.9169181251257337E-2</v>
      </c>
      <c r="S124" s="482">
        <v>2.8654443442540867E-2</v>
      </c>
      <c r="T124" s="482">
        <v>2.5397460253974602E-2</v>
      </c>
      <c r="U124" s="483"/>
      <c r="V124" s="483"/>
      <c r="W124" s="483"/>
    </row>
    <row r="125" spans="2:23">
      <c r="B125" s="479">
        <v>44638</v>
      </c>
      <c r="C125" s="479"/>
      <c r="D125" s="480">
        <v>-1.34E-2</v>
      </c>
      <c r="E125" s="480">
        <v>-0.01</v>
      </c>
      <c r="F125" s="480">
        <v>-7.1999999999999998E-3</v>
      </c>
      <c r="G125" s="480">
        <v>-3.0000000000000001E-3</v>
      </c>
      <c r="H125" s="480">
        <v>-8.9999999999999998E-4</v>
      </c>
      <c r="I125" s="481"/>
      <c r="J125" s="480">
        <v>2.1400000000000002E-2</v>
      </c>
      <c r="K125" s="480">
        <v>2.1700000000000001E-2</v>
      </c>
      <c r="L125" s="480">
        <v>2.1400000000000002E-2</v>
      </c>
      <c r="M125" s="480">
        <v>2.53E-2</v>
      </c>
      <c r="N125" s="480">
        <v>2.4199999999999999E-2</v>
      </c>
      <c r="O125" s="481"/>
      <c r="P125" s="482">
        <v>3.5272653557672839E-2</v>
      </c>
      <c r="Q125" s="482">
        <v>3.202020202020206E-2</v>
      </c>
      <c r="R125" s="482">
        <v>2.8807413376309432E-2</v>
      </c>
      <c r="S125" s="482">
        <v>2.8385155466399192E-2</v>
      </c>
      <c r="T125" s="482">
        <v>2.5122610349314289E-2</v>
      </c>
      <c r="U125" s="483"/>
      <c r="V125" s="483"/>
      <c r="W125" s="483"/>
    </row>
    <row r="126" spans="2:23">
      <c r="B126" s="479">
        <v>44637</v>
      </c>
      <c r="C126" s="479"/>
      <c r="D126" s="480">
        <v>-1.34E-2</v>
      </c>
      <c r="E126" s="480">
        <v>-0.01</v>
      </c>
      <c r="F126" s="480">
        <v>-7.0999999999999995E-3</v>
      </c>
      <c r="G126" s="480">
        <v>-2.8999999999999998E-3</v>
      </c>
      <c r="H126" s="480">
        <v>-8.0000000000000004E-4</v>
      </c>
      <c r="I126" s="481"/>
      <c r="J126" s="480">
        <v>2.1700000000000001E-2</v>
      </c>
      <c r="K126" s="480">
        <v>2.2200000000000001E-2</v>
      </c>
      <c r="L126" s="480">
        <v>2.2000000000000002E-2</v>
      </c>
      <c r="M126" s="480">
        <v>2.6000000000000002E-2</v>
      </c>
      <c r="N126" s="480">
        <v>2.5000000000000001E-2</v>
      </c>
      <c r="O126" s="481"/>
      <c r="P126" s="482">
        <v>3.5576728157307835E-2</v>
      </c>
      <c r="Q126" s="482">
        <v>3.2525252525252624E-2</v>
      </c>
      <c r="R126" s="482">
        <v>2.9308087420686801E-2</v>
      </c>
      <c r="S126" s="482">
        <v>2.8984053755892081E-2</v>
      </c>
      <c r="T126" s="482">
        <v>2.5820656525220143E-2</v>
      </c>
      <c r="U126" s="483"/>
      <c r="V126" s="483"/>
      <c r="W126" s="483"/>
    </row>
    <row r="127" spans="2:23">
      <c r="B127" s="479">
        <v>44636</v>
      </c>
      <c r="C127" s="479"/>
      <c r="D127" s="480">
        <v>-1.1599999999999999E-2</v>
      </c>
      <c r="E127" s="480">
        <v>-8.6E-3</v>
      </c>
      <c r="F127" s="480">
        <v>-6.0999999999999995E-3</v>
      </c>
      <c r="G127" s="480">
        <v>-2.2000000000000001E-3</v>
      </c>
      <c r="H127" s="480">
        <v>-2.0000000000000001E-4</v>
      </c>
      <c r="I127" s="481"/>
      <c r="J127" s="480">
        <v>2.18E-2</v>
      </c>
      <c r="K127" s="480">
        <v>2.2200000000000001E-2</v>
      </c>
      <c r="L127" s="480">
        <v>2.1899999999999999E-2</v>
      </c>
      <c r="M127" s="480">
        <v>2.5600000000000001E-2</v>
      </c>
      <c r="N127" s="480">
        <v>2.46E-2</v>
      </c>
      <c r="O127" s="481"/>
      <c r="P127" s="482">
        <v>3.3791987049777594E-2</v>
      </c>
      <c r="Q127" s="482">
        <v>3.106717772846479E-2</v>
      </c>
      <c r="R127" s="482">
        <v>2.8171848274474387E-2</v>
      </c>
      <c r="S127" s="482">
        <v>2.7861294848667173E-2</v>
      </c>
      <c r="T127" s="482">
        <v>2.4804960992198311E-2</v>
      </c>
      <c r="U127" s="483"/>
      <c r="V127" s="483"/>
      <c r="W127" s="483"/>
    </row>
    <row r="128" spans="2:23">
      <c r="B128" s="479">
        <v>44635</v>
      </c>
      <c r="C128" s="479"/>
      <c r="D128" s="480">
        <v>-1.32E-2</v>
      </c>
      <c r="E128" s="480">
        <v>-9.7999999999999997E-3</v>
      </c>
      <c r="F128" s="480">
        <v>-6.8999999999999999E-3</v>
      </c>
      <c r="G128" s="480">
        <v>-2.5000000000000001E-3</v>
      </c>
      <c r="H128" s="480">
        <v>-2.9999999999999997E-4</v>
      </c>
      <c r="I128" s="481"/>
      <c r="J128" s="480">
        <v>2.1000000000000001E-2</v>
      </c>
      <c r="K128" s="480">
        <v>2.1600000000000001E-2</v>
      </c>
      <c r="L128" s="480">
        <v>2.1499999999999998E-2</v>
      </c>
      <c r="M128" s="480">
        <v>2.5699999999999997E-2</v>
      </c>
      <c r="N128" s="480">
        <v>2.4900000000000002E-2</v>
      </c>
      <c r="O128" s="481"/>
      <c r="P128" s="482">
        <v>3.4657478719091861E-2</v>
      </c>
      <c r="Q128" s="482">
        <v>3.1710765501918869E-2</v>
      </c>
      <c r="R128" s="482">
        <v>2.8597321518477603E-2</v>
      </c>
      <c r="S128" s="482">
        <v>2.8270676691729335E-2</v>
      </c>
      <c r="T128" s="482">
        <v>2.5207562268680483E-2</v>
      </c>
      <c r="U128" s="483"/>
      <c r="V128" s="483"/>
      <c r="W128" s="483"/>
    </row>
    <row r="129" spans="2:23">
      <c r="B129" s="479">
        <v>44634</v>
      </c>
      <c r="C129" s="479"/>
      <c r="D129" s="480">
        <v>-1.3999999999999999E-2</v>
      </c>
      <c r="E129" s="480">
        <v>-1.0700000000000001E-2</v>
      </c>
      <c r="F129" s="480">
        <v>-7.9000000000000008E-3</v>
      </c>
      <c r="G129" s="480">
        <v>-3.5999999999999999E-3</v>
      </c>
      <c r="H129" s="480">
        <v>-1.2999999999999999E-3</v>
      </c>
      <c r="I129" s="481"/>
      <c r="J129" s="480">
        <v>2.1000000000000001E-2</v>
      </c>
      <c r="K129" s="480">
        <v>2.1600000000000001E-2</v>
      </c>
      <c r="L129" s="480">
        <v>2.1400000000000002E-2</v>
      </c>
      <c r="M129" s="480">
        <v>2.5600000000000001E-2</v>
      </c>
      <c r="N129" s="480">
        <v>2.4700000000000003E-2</v>
      </c>
      <c r="O129" s="481"/>
      <c r="P129" s="482">
        <v>3.5496957403650997E-2</v>
      </c>
      <c r="Q129" s="482">
        <v>3.264934802385544E-2</v>
      </c>
      <c r="R129" s="482">
        <v>2.9533313174075371E-2</v>
      </c>
      <c r="S129" s="482">
        <v>2.9305499799277435E-2</v>
      </c>
      <c r="T129" s="482">
        <v>2.6033843997196326E-2</v>
      </c>
      <c r="U129" s="483"/>
      <c r="V129" s="483"/>
      <c r="W129" s="483"/>
    </row>
    <row r="130" spans="2:23">
      <c r="B130" s="479">
        <v>44631</v>
      </c>
      <c r="C130" s="479"/>
      <c r="D130" s="480">
        <v>-1.5600000000000001E-2</v>
      </c>
      <c r="E130" s="480">
        <v>-1.24E-2</v>
      </c>
      <c r="F130" s="480">
        <v>-9.3999999999999986E-3</v>
      </c>
      <c r="G130" s="480">
        <v>-4.6999999999999993E-3</v>
      </c>
      <c r="H130" s="480">
        <v>-2.2000000000000001E-3</v>
      </c>
      <c r="I130" s="481"/>
      <c r="J130" s="480">
        <v>1.9599999999999999E-2</v>
      </c>
      <c r="K130" s="480">
        <v>2.0099999999999996E-2</v>
      </c>
      <c r="L130" s="480">
        <v>0.02</v>
      </c>
      <c r="M130" s="480">
        <v>2.4500000000000001E-2</v>
      </c>
      <c r="N130" s="480">
        <v>2.3599999999999999E-2</v>
      </c>
      <c r="O130" s="481"/>
      <c r="P130" s="482">
        <v>3.5757822023567698E-2</v>
      </c>
      <c r="Q130" s="482">
        <v>3.290805994329693E-2</v>
      </c>
      <c r="R130" s="482">
        <v>2.9678982434887979E-2</v>
      </c>
      <c r="S130" s="482">
        <v>2.933788807394766E-2</v>
      </c>
      <c r="T130" s="482">
        <v>2.5856885147324205E-2</v>
      </c>
      <c r="U130" s="483"/>
      <c r="V130" s="483"/>
      <c r="W130" s="483"/>
    </row>
    <row r="131" spans="2:23">
      <c r="B131" s="479">
        <v>44630</v>
      </c>
      <c r="C131" s="479"/>
      <c r="D131" s="480">
        <v>-1.4999999999999999E-2</v>
      </c>
      <c r="E131" s="480">
        <v>-1.18E-2</v>
      </c>
      <c r="F131" s="480">
        <v>-8.8000000000000005E-3</v>
      </c>
      <c r="G131" s="480">
        <v>-4.0000000000000001E-3</v>
      </c>
      <c r="H131" s="480">
        <v>-1.4000000000000002E-3</v>
      </c>
      <c r="I131" s="481"/>
      <c r="J131" s="480">
        <v>1.9199999999999998E-2</v>
      </c>
      <c r="K131" s="480">
        <v>1.9799999999999998E-2</v>
      </c>
      <c r="L131" s="480">
        <v>1.9799999999999998E-2</v>
      </c>
      <c r="M131" s="480">
        <v>2.4500000000000001E-2</v>
      </c>
      <c r="N131" s="480">
        <v>2.3799999999999998E-2</v>
      </c>
      <c r="O131" s="481"/>
      <c r="P131" s="482">
        <v>3.4720812182741145E-2</v>
      </c>
      <c r="Q131" s="482">
        <v>3.1977332523780655E-2</v>
      </c>
      <c r="R131" s="482">
        <v>2.8853914447134921E-2</v>
      </c>
      <c r="S131" s="482">
        <v>2.8614457831325213E-2</v>
      </c>
      <c r="T131" s="482">
        <v>2.5235329461245737E-2</v>
      </c>
      <c r="U131" s="483"/>
      <c r="V131" s="483"/>
      <c r="W131" s="483"/>
    </row>
    <row r="132" spans="2:23">
      <c r="B132" s="479">
        <v>44629</v>
      </c>
      <c r="C132" s="479"/>
      <c r="D132" s="480">
        <v>-1.46E-2</v>
      </c>
      <c r="E132" s="480">
        <v>-1.1699999999999999E-2</v>
      </c>
      <c r="F132" s="480">
        <v>-9.0000000000000011E-3</v>
      </c>
      <c r="G132" s="480">
        <v>-4.5000000000000005E-3</v>
      </c>
      <c r="H132" s="480">
        <v>-2E-3</v>
      </c>
      <c r="I132" s="481"/>
      <c r="J132" s="480">
        <v>1.8700000000000001E-2</v>
      </c>
      <c r="K132" s="480">
        <v>1.9199999999999998E-2</v>
      </c>
      <c r="L132" s="480">
        <v>1.9400000000000001E-2</v>
      </c>
      <c r="M132" s="480">
        <v>2.3799999999999998E-2</v>
      </c>
      <c r="N132" s="480">
        <v>2.29E-2</v>
      </c>
      <c r="O132" s="481"/>
      <c r="P132" s="482">
        <v>3.3793383397604959E-2</v>
      </c>
      <c r="Q132" s="482">
        <v>3.1265809976727788E-2</v>
      </c>
      <c r="R132" s="482">
        <v>2.8657921291624699E-2</v>
      </c>
      <c r="S132" s="482">
        <v>2.842792566549468E-2</v>
      </c>
      <c r="T132" s="482">
        <v>2.4949899799599162E-2</v>
      </c>
      <c r="U132" s="483"/>
      <c r="V132" s="483"/>
      <c r="W132" s="483"/>
    </row>
    <row r="133" spans="2:23">
      <c r="B133" s="479">
        <v>44628</v>
      </c>
      <c r="C133" s="479"/>
      <c r="D133" s="480">
        <v>-1.6299999999999999E-2</v>
      </c>
      <c r="E133" s="480">
        <v>-1.3300000000000001E-2</v>
      </c>
      <c r="F133" s="480">
        <v>-1.04E-2</v>
      </c>
      <c r="G133" s="480">
        <v>-5.6999999999999993E-3</v>
      </c>
      <c r="H133" s="480">
        <v>-3.0000000000000001E-3</v>
      </c>
      <c r="I133" s="481"/>
      <c r="J133" s="480">
        <v>1.8000000000000002E-2</v>
      </c>
      <c r="K133" s="480">
        <v>1.8500000000000003E-2</v>
      </c>
      <c r="L133" s="480">
        <v>1.8600000000000002E-2</v>
      </c>
      <c r="M133" s="480">
        <v>2.3399999999999997E-2</v>
      </c>
      <c r="N133" s="480">
        <v>2.2400000000000003E-2</v>
      </c>
      <c r="O133" s="481"/>
      <c r="P133" s="482">
        <v>3.4868354173020144E-2</v>
      </c>
      <c r="Q133" s="482">
        <v>3.2228640924293117E-2</v>
      </c>
      <c r="R133" s="482">
        <v>2.9304769603880176E-2</v>
      </c>
      <c r="S133" s="482">
        <v>2.9266820879010558E-2</v>
      </c>
      <c r="T133" s="482">
        <v>2.5476429287863533E-2</v>
      </c>
      <c r="U133" s="483"/>
      <c r="V133" s="483"/>
      <c r="W133" s="483"/>
    </row>
    <row r="134" spans="2:23">
      <c r="B134" s="479">
        <v>44627</v>
      </c>
      <c r="C134" s="479"/>
      <c r="D134" s="480">
        <v>-1.5800000000000002E-2</v>
      </c>
      <c r="E134" s="480">
        <v>-1.2800000000000001E-2</v>
      </c>
      <c r="F134" s="480">
        <v>-9.8999999999999991E-3</v>
      </c>
      <c r="G134" s="480">
        <v>-5.1000000000000004E-3</v>
      </c>
      <c r="H134" s="480">
        <v>-2.3E-3</v>
      </c>
      <c r="I134" s="481"/>
      <c r="J134" s="480">
        <v>1.7100000000000001E-2</v>
      </c>
      <c r="K134" s="480">
        <v>1.77E-2</v>
      </c>
      <c r="L134" s="480">
        <v>1.78E-2</v>
      </c>
      <c r="M134" s="480">
        <v>2.29E-2</v>
      </c>
      <c r="N134" s="480">
        <v>2.1899999999999999E-2</v>
      </c>
      <c r="O134" s="481"/>
      <c r="P134" s="482">
        <v>3.3428165007112209E-2</v>
      </c>
      <c r="Q134" s="482">
        <v>3.0895461912479716E-2</v>
      </c>
      <c r="R134" s="482">
        <v>2.7976972023028068E-2</v>
      </c>
      <c r="S134" s="482">
        <v>2.8143532013267469E-2</v>
      </c>
      <c r="T134" s="482">
        <v>2.4255788313120252E-2</v>
      </c>
      <c r="U134" s="483"/>
      <c r="V134" s="483"/>
      <c r="W134" s="483"/>
    </row>
    <row r="135" spans="2:23">
      <c r="B135" s="479">
        <v>44624</v>
      </c>
      <c r="C135" s="479"/>
      <c r="D135" s="480">
        <v>-1.54E-2</v>
      </c>
      <c r="E135" s="480">
        <v>-1.23E-2</v>
      </c>
      <c r="F135" s="480">
        <v>-9.300000000000001E-3</v>
      </c>
      <c r="G135" s="480">
        <v>-4.4000000000000003E-3</v>
      </c>
      <c r="H135" s="480">
        <v>-1.7000000000000001E-3</v>
      </c>
      <c r="I135" s="481"/>
      <c r="J135" s="480">
        <v>1.6500000000000001E-2</v>
      </c>
      <c r="K135" s="480">
        <v>1.7000000000000001E-2</v>
      </c>
      <c r="L135" s="480">
        <v>1.7399999999999999E-2</v>
      </c>
      <c r="M135" s="480">
        <v>2.23E-2</v>
      </c>
      <c r="N135" s="480">
        <v>2.1600000000000001E-2</v>
      </c>
      <c r="O135" s="481"/>
      <c r="P135" s="482">
        <v>3.2398943733495722E-2</v>
      </c>
      <c r="Q135" s="482">
        <v>2.9664877999392436E-2</v>
      </c>
      <c r="R135" s="482">
        <v>2.69506409609368E-2</v>
      </c>
      <c r="S135" s="482">
        <v>2.6817999196464326E-2</v>
      </c>
      <c r="T135" s="482">
        <v>2.3339677451667873E-2</v>
      </c>
      <c r="U135" s="483"/>
      <c r="V135" s="483"/>
      <c r="W135" s="483"/>
    </row>
    <row r="136" spans="2:23">
      <c r="B136" s="479">
        <v>44623</v>
      </c>
      <c r="C136" s="479"/>
      <c r="D136" s="480">
        <v>-1.43E-2</v>
      </c>
      <c r="E136" s="480">
        <v>-1.11E-2</v>
      </c>
      <c r="F136" s="480">
        <v>-8.3000000000000001E-3</v>
      </c>
      <c r="G136" s="480">
        <v>-3.5999999999999999E-3</v>
      </c>
      <c r="H136" s="480">
        <v>-1.1000000000000001E-3</v>
      </c>
      <c r="I136" s="481"/>
      <c r="J136" s="480">
        <v>1.7399999999999999E-2</v>
      </c>
      <c r="K136" s="480">
        <v>1.8200000000000001E-2</v>
      </c>
      <c r="L136" s="480">
        <v>1.8600000000000002E-2</v>
      </c>
      <c r="M136" s="480">
        <v>2.3199999999999998E-2</v>
      </c>
      <c r="N136" s="480">
        <v>2.2400000000000003E-2</v>
      </c>
      <c r="O136" s="481"/>
      <c r="P136" s="482">
        <v>3.215988637516487E-2</v>
      </c>
      <c r="Q136" s="482">
        <v>2.9628880574375627E-2</v>
      </c>
      <c r="R136" s="482">
        <v>2.7125138650801572E-2</v>
      </c>
      <c r="S136" s="482">
        <v>2.6896828582898547E-2</v>
      </c>
      <c r="T136" s="482">
        <v>2.3525878466312822E-2</v>
      </c>
      <c r="U136" s="483"/>
      <c r="V136" s="483"/>
      <c r="W136" s="483"/>
    </row>
    <row r="137" spans="2:23">
      <c r="B137" s="479">
        <v>44622</v>
      </c>
      <c r="C137" s="479"/>
      <c r="D137" s="480">
        <v>-1.49E-2</v>
      </c>
      <c r="E137" s="480">
        <v>-1.15E-2</v>
      </c>
      <c r="F137" s="480">
        <v>-8.5000000000000006E-3</v>
      </c>
      <c r="G137" s="480">
        <v>-3.9000000000000003E-3</v>
      </c>
      <c r="H137" s="480">
        <v>-1.4000000000000002E-3</v>
      </c>
      <c r="I137" s="481"/>
      <c r="J137" s="480">
        <v>1.7399999999999999E-2</v>
      </c>
      <c r="K137" s="480">
        <v>1.83E-2</v>
      </c>
      <c r="L137" s="480">
        <v>1.8600000000000002E-2</v>
      </c>
      <c r="M137" s="480">
        <v>2.3199999999999998E-2</v>
      </c>
      <c r="N137" s="480">
        <v>2.2400000000000003E-2</v>
      </c>
      <c r="O137" s="481"/>
      <c r="P137" s="482">
        <v>3.2788549385849297E-2</v>
      </c>
      <c r="Q137" s="482">
        <v>3.0146686899342301E-2</v>
      </c>
      <c r="R137" s="482">
        <v>2.7332324760463766E-2</v>
      </c>
      <c r="S137" s="482">
        <v>2.720610380483901E-2</v>
      </c>
      <c r="T137" s="482">
        <v>2.3833366713398751E-2</v>
      </c>
      <c r="U137" s="483"/>
      <c r="V137" s="483"/>
      <c r="W137" s="483"/>
    </row>
    <row r="138" spans="2:23">
      <c r="B138" s="479">
        <v>44621</v>
      </c>
      <c r="C138" s="479"/>
      <c r="D138" s="480">
        <v>-1.5800000000000002E-2</v>
      </c>
      <c r="E138" s="480">
        <v>-1.21E-2</v>
      </c>
      <c r="F138" s="480">
        <v>-9.0000000000000011E-3</v>
      </c>
      <c r="G138" s="480">
        <v>-4.0999999999999995E-3</v>
      </c>
      <c r="H138" s="480">
        <v>-1.6000000000000001E-3</v>
      </c>
      <c r="I138" s="481"/>
      <c r="J138" s="480">
        <v>1.5600000000000001E-2</v>
      </c>
      <c r="K138" s="480">
        <v>1.67E-2</v>
      </c>
      <c r="L138" s="480">
        <v>1.72E-2</v>
      </c>
      <c r="M138" s="480">
        <v>2.1899999999999999E-2</v>
      </c>
      <c r="N138" s="480">
        <v>2.1099999999999997E-2</v>
      </c>
      <c r="O138" s="481"/>
      <c r="P138" s="482">
        <v>3.1904084535663513E-2</v>
      </c>
      <c r="Q138" s="482">
        <v>2.9152748253871819E-2</v>
      </c>
      <c r="R138" s="482">
        <v>2.6437941473259396E-2</v>
      </c>
      <c r="S138" s="482">
        <v>2.6107038859323195E-2</v>
      </c>
      <c r="T138" s="482">
        <v>2.2736378205128194E-2</v>
      </c>
      <c r="U138" s="483"/>
      <c r="V138" s="483"/>
      <c r="W138" s="483"/>
    </row>
    <row r="139" spans="2:23">
      <c r="B139" s="479">
        <v>44620</v>
      </c>
      <c r="C139" s="479"/>
      <c r="D139" s="480">
        <v>-1.3999999999999999E-2</v>
      </c>
      <c r="E139" s="480">
        <v>-1.0700000000000001E-2</v>
      </c>
      <c r="F139" s="480">
        <v>-7.9000000000000008E-3</v>
      </c>
      <c r="G139" s="480">
        <v>-3.4000000000000002E-3</v>
      </c>
      <c r="H139" s="480">
        <v>-1.1000000000000001E-3</v>
      </c>
      <c r="I139" s="481"/>
      <c r="J139" s="480">
        <v>1.7100000000000001E-2</v>
      </c>
      <c r="K139" s="480">
        <v>1.8100000000000002E-2</v>
      </c>
      <c r="L139" s="480">
        <v>1.83E-2</v>
      </c>
      <c r="M139" s="480">
        <v>2.2499999999999999E-2</v>
      </c>
      <c r="N139" s="480">
        <v>2.1700000000000001E-2</v>
      </c>
      <c r="O139" s="481"/>
      <c r="P139" s="482">
        <v>3.1541582150101277E-2</v>
      </c>
      <c r="Q139" s="482">
        <v>2.9111492974830844E-2</v>
      </c>
      <c r="R139" s="482">
        <v>2.6408628162483572E-2</v>
      </c>
      <c r="S139" s="482">
        <v>2.5988360425446499E-2</v>
      </c>
      <c r="T139" s="482">
        <v>2.2825107618380303E-2</v>
      </c>
      <c r="U139" s="483"/>
      <c r="V139" s="483"/>
      <c r="W139" s="483"/>
    </row>
    <row r="140" spans="2:23">
      <c r="B140" s="479">
        <v>44617</v>
      </c>
      <c r="C140" s="479"/>
      <c r="D140" s="480">
        <v>-1.1599999999999999E-2</v>
      </c>
      <c r="E140" s="480">
        <v>-8.3999999999999995E-3</v>
      </c>
      <c r="F140" s="480">
        <v>-5.6999999999999993E-3</v>
      </c>
      <c r="G140" s="480">
        <v>-1.4000000000000002E-3</v>
      </c>
      <c r="H140" s="480">
        <v>8.9999999999999998E-4</v>
      </c>
      <c r="I140" s="481"/>
      <c r="J140" s="480">
        <v>1.8600000000000002E-2</v>
      </c>
      <c r="K140" s="480">
        <v>1.9599999999999999E-2</v>
      </c>
      <c r="L140" s="480">
        <v>1.9699999999999999E-2</v>
      </c>
      <c r="M140" s="480">
        <v>2.3700000000000002E-2</v>
      </c>
      <c r="N140" s="480">
        <v>2.29E-2</v>
      </c>
      <c r="O140" s="481"/>
      <c r="P140" s="482">
        <v>3.0554431404289817E-2</v>
      </c>
      <c r="Q140" s="482">
        <v>2.8237192416296963E-2</v>
      </c>
      <c r="R140" s="482">
        <v>2.5545609976868278E-2</v>
      </c>
      <c r="S140" s="482">
        <v>2.5135189264970936E-2</v>
      </c>
      <c r="T140" s="482">
        <v>2.1980217803976521E-2</v>
      </c>
      <c r="U140" s="483"/>
      <c r="V140" s="483"/>
      <c r="W140" s="483"/>
    </row>
    <row r="141" spans="2:23">
      <c r="B141" s="479">
        <v>44616</v>
      </c>
      <c r="C141" s="479"/>
      <c r="D141" s="480">
        <v>-1.21E-2</v>
      </c>
      <c r="E141" s="480">
        <v>-8.8000000000000005E-3</v>
      </c>
      <c r="F141" s="480">
        <v>-5.8999999999999999E-3</v>
      </c>
      <c r="G141" s="480">
        <v>-1.4000000000000002E-3</v>
      </c>
      <c r="H141" s="480">
        <v>1E-3</v>
      </c>
      <c r="I141" s="481"/>
      <c r="J141" s="480">
        <v>1.84E-2</v>
      </c>
      <c r="K141" s="480">
        <v>1.9400000000000001E-2</v>
      </c>
      <c r="L141" s="480">
        <v>1.9599999999999999E-2</v>
      </c>
      <c r="M141" s="480">
        <v>2.3599999999999999E-2</v>
      </c>
      <c r="N141" s="480">
        <v>2.2799999999999997E-2</v>
      </c>
      <c r="O141" s="481"/>
      <c r="P141" s="482">
        <v>3.0873570199412947E-2</v>
      </c>
      <c r="Q141" s="482">
        <v>2.8450363196125927E-2</v>
      </c>
      <c r="R141" s="482">
        <v>2.5651342923247222E-2</v>
      </c>
      <c r="S141" s="482">
        <v>2.5035049068696136E-2</v>
      </c>
      <c r="T141" s="482">
        <v>2.1778221778221862E-2</v>
      </c>
      <c r="U141" s="483"/>
      <c r="V141" s="483"/>
      <c r="W141" s="483"/>
    </row>
    <row r="142" spans="2:23">
      <c r="B142" s="479">
        <v>44615</v>
      </c>
      <c r="C142" s="479"/>
      <c r="D142" s="480">
        <v>-1.1200000000000002E-2</v>
      </c>
      <c r="E142" s="480">
        <v>-8.1000000000000013E-3</v>
      </c>
      <c r="F142" s="480">
        <v>-5.4000000000000003E-3</v>
      </c>
      <c r="G142" s="480">
        <v>-1.1000000000000001E-3</v>
      </c>
      <c r="H142" s="480">
        <v>1.1999999999999999E-3</v>
      </c>
      <c r="I142" s="481"/>
      <c r="J142" s="480">
        <v>1.89E-2</v>
      </c>
      <c r="K142" s="480">
        <v>1.9799999999999998E-2</v>
      </c>
      <c r="L142" s="480">
        <v>1.9900000000000001E-2</v>
      </c>
      <c r="M142" s="480">
        <v>2.3599999999999999E-2</v>
      </c>
      <c r="N142" s="480">
        <v>2.29E-2</v>
      </c>
      <c r="O142" s="481"/>
      <c r="P142" s="482">
        <v>3.0440938511326676E-2</v>
      </c>
      <c r="Q142" s="482">
        <v>2.8127835467285145E-2</v>
      </c>
      <c r="R142" s="482">
        <v>2.5437361753468668E-2</v>
      </c>
      <c r="S142" s="482">
        <v>2.4727199919911902E-2</v>
      </c>
      <c r="T142" s="482">
        <v>2.167399121054725E-2</v>
      </c>
      <c r="U142" s="483"/>
      <c r="V142" s="483"/>
      <c r="W142" s="483"/>
    </row>
    <row r="143" spans="2:23">
      <c r="B143" s="479">
        <v>44614</v>
      </c>
      <c r="C143" s="479"/>
      <c r="D143" s="480">
        <v>-1.04E-2</v>
      </c>
      <c r="E143" s="480">
        <v>-7.6E-3</v>
      </c>
      <c r="F143" s="480">
        <v>-5.1000000000000004E-3</v>
      </c>
      <c r="G143" s="480">
        <v>-1.1000000000000001E-3</v>
      </c>
      <c r="H143" s="480">
        <v>1.1000000000000001E-3</v>
      </c>
      <c r="I143" s="481"/>
      <c r="J143" s="480">
        <v>1.8500000000000003E-2</v>
      </c>
      <c r="K143" s="480">
        <v>1.9299999999999998E-2</v>
      </c>
      <c r="L143" s="480">
        <v>1.9400000000000001E-2</v>
      </c>
      <c r="M143" s="480">
        <v>2.3099999999999999E-2</v>
      </c>
      <c r="N143" s="480">
        <v>2.2400000000000003E-2</v>
      </c>
      <c r="O143" s="481"/>
      <c r="P143" s="482">
        <v>2.9203718674211787E-2</v>
      </c>
      <c r="Q143" s="482">
        <v>2.7106005642886011E-2</v>
      </c>
      <c r="R143" s="482">
        <v>2.4625590511609285E-2</v>
      </c>
      <c r="S143" s="482">
        <v>2.4226649314245563E-2</v>
      </c>
      <c r="T143" s="482">
        <v>2.1276595744680771E-2</v>
      </c>
      <c r="U143" s="483"/>
      <c r="V143" s="483"/>
      <c r="W143" s="483"/>
    </row>
    <row r="144" spans="2:23">
      <c r="B144" s="479">
        <v>44610</v>
      </c>
      <c r="C144" s="479"/>
      <c r="D144" s="480">
        <v>-1.04E-2</v>
      </c>
      <c r="E144" s="480">
        <v>-7.4999999999999997E-3</v>
      </c>
      <c r="F144" s="480">
        <v>-4.8999999999999998E-3</v>
      </c>
      <c r="G144" s="480">
        <v>-8.9999999999999998E-4</v>
      </c>
      <c r="H144" s="480">
        <v>1.1999999999999999E-3</v>
      </c>
      <c r="I144" s="481"/>
      <c r="J144" s="480">
        <v>1.8200000000000001E-2</v>
      </c>
      <c r="K144" s="480">
        <v>1.9E-2</v>
      </c>
      <c r="L144" s="480">
        <v>1.9199999999999998E-2</v>
      </c>
      <c r="M144" s="480">
        <v>2.3E-2</v>
      </c>
      <c r="N144" s="480">
        <v>2.2400000000000003E-2</v>
      </c>
      <c r="O144" s="481"/>
      <c r="P144" s="482">
        <v>2.8900565885206175E-2</v>
      </c>
      <c r="Q144" s="482">
        <v>2.670025188916858E-2</v>
      </c>
      <c r="R144" s="482">
        <v>2.4218671490302546E-2</v>
      </c>
      <c r="S144" s="482">
        <v>2.3921529376438766E-2</v>
      </c>
      <c r="T144" s="482">
        <v>2.1174590491410239E-2</v>
      </c>
      <c r="U144" s="483"/>
      <c r="V144" s="483"/>
      <c r="W144" s="483"/>
    </row>
    <row r="145" spans="2:23">
      <c r="B145" s="479">
        <v>44609</v>
      </c>
      <c r="C145" s="479"/>
      <c r="D145" s="480">
        <v>-1.0200000000000001E-2</v>
      </c>
      <c r="E145" s="480">
        <v>-7.3000000000000001E-3</v>
      </c>
      <c r="F145" s="480">
        <v>-4.5999999999999999E-3</v>
      </c>
      <c r="G145" s="480">
        <v>-4.0000000000000002E-4</v>
      </c>
      <c r="H145" s="480">
        <v>1.9E-3</v>
      </c>
      <c r="I145" s="481"/>
      <c r="J145" s="480">
        <v>1.8500000000000003E-2</v>
      </c>
      <c r="K145" s="480">
        <v>1.9400000000000001E-2</v>
      </c>
      <c r="L145" s="480">
        <v>1.9699999999999999E-2</v>
      </c>
      <c r="M145" s="480">
        <v>2.35E-2</v>
      </c>
      <c r="N145" s="480">
        <v>2.3099999999999999E-2</v>
      </c>
      <c r="O145" s="481"/>
      <c r="P145" s="482">
        <v>2.8995756718529053E-2</v>
      </c>
      <c r="Q145" s="482">
        <v>2.6896343306134884E-2</v>
      </c>
      <c r="R145" s="482">
        <v>2.4412296564195302E-2</v>
      </c>
      <c r="S145" s="482">
        <v>2.3909563825530222E-2</v>
      </c>
      <c r="T145" s="482">
        <v>2.1159796386864826E-2</v>
      </c>
      <c r="U145" s="483"/>
      <c r="V145" s="483"/>
      <c r="W145" s="483"/>
    </row>
    <row r="146" spans="2:23">
      <c r="B146" s="479">
        <v>44608</v>
      </c>
      <c r="C146" s="479"/>
      <c r="D146" s="480">
        <v>-9.7000000000000003E-3</v>
      </c>
      <c r="E146" s="480">
        <v>-6.8000000000000005E-3</v>
      </c>
      <c r="F146" s="480">
        <v>-4.3E-3</v>
      </c>
      <c r="G146" s="480">
        <v>-2.9999999999999997E-4</v>
      </c>
      <c r="H146" s="480">
        <v>1.7000000000000001E-3</v>
      </c>
      <c r="I146" s="481"/>
      <c r="J146" s="480">
        <v>1.9E-2</v>
      </c>
      <c r="K146" s="480">
        <v>0.02</v>
      </c>
      <c r="L146" s="480">
        <v>2.0299999999999999E-2</v>
      </c>
      <c r="M146" s="480">
        <v>2.3900000000000001E-2</v>
      </c>
      <c r="N146" s="480">
        <v>2.3399999999999997E-2</v>
      </c>
      <c r="O146" s="481"/>
      <c r="P146" s="482">
        <v>2.898111683328275E-2</v>
      </c>
      <c r="Q146" s="482">
        <v>2.6983487716472077E-2</v>
      </c>
      <c r="R146" s="482">
        <v>2.4706236818318628E-2</v>
      </c>
      <c r="S146" s="482">
        <v>2.4207262178653544E-2</v>
      </c>
      <c r="T146" s="482">
        <v>2.1663172606568804E-2</v>
      </c>
      <c r="U146" s="483"/>
      <c r="V146" s="483"/>
      <c r="W146" s="483"/>
    </row>
    <row r="147" spans="2:23">
      <c r="B147" s="479">
        <v>44607</v>
      </c>
      <c r="C147" s="479"/>
      <c r="D147" s="480">
        <v>-9.4999999999999998E-3</v>
      </c>
      <c r="E147" s="480">
        <v>-6.8000000000000005E-3</v>
      </c>
      <c r="F147" s="480">
        <v>-4.3E-3</v>
      </c>
      <c r="G147" s="480">
        <v>-2.0000000000000001E-4</v>
      </c>
      <c r="H147" s="480">
        <v>1.8E-3</v>
      </c>
      <c r="I147" s="481"/>
      <c r="J147" s="480">
        <v>1.9400000000000001E-2</v>
      </c>
      <c r="K147" s="480">
        <v>2.0299999999999999E-2</v>
      </c>
      <c r="L147" s="480">
        <v>2.0499999999999997E-2</v>
      </c>
      <c r="M147" s="480">
        <v>2.4199999999999999E-2</v>
      </c>
      <c r="N147" s="480">
        <v>2.3700000000000002E-2</v>
      </c>
      <c r="O147" s="481"/>
      <c r="P147" s="482">
        <v>2.9177183240787441E-2</v>
      </c>
      <c r="Q147" s="482">
        <v>2.7285541683447434E-2</v>
      </c>
      <c r="R147" s="482">
        <v>2.4907100532288728E-2</v>
      </c>
      <c r="S147" s="482">
        <v>2.4404880976195198E-2</v>
      </c>
      <c r="T147" s="482">
        <v>2.1860650828508632E-2</v>
      </c>
      <c r="U147" s="483"/>
      <c r="V147" s="483"/>
      <c r="W147" s="483"/>
    </row>
    <row r="148" spans="2:23">
      <c r="B148" s="479">
        <v>44606</v>
      </c>
      <c r="C148" s="479"/>
      <c r="D148" s="480">
        <v>-1.01E-2</v>
      </c>
      <c r="E148" s="480">
        <v>-7.4999999999999997E-3</v>
      </c>
      <c r="F148" s="480">
        <v>-5.0000000000000001E-3</v>
      </c>
      <c r="G148" s="480">
        <v>-8.0000000000000004E-4</v>
      </c>
      <c r="H148" s="480">
        <v>1.2999999999999999E-3</v>
      </c>
      <c r="I148" s="481"/>
      <c r="J148" s="480">
        <v>1.9E-2</v>
      </c>
      <c r="K148" s="480">
        <v>1.9799999999999998E-2</v>
      </c>
      <c r="L148" s="480">
        <v>1.9799999999999998E-2</v>
      </c>
      <c r="M148" s="480">
        <v>2.35E-2</v>
      </c>
      <c r="N148" s="480">
        <v>2.29E-2</v>
      </c>
      <c r="O148" s="481"/>
      <c r="P148" s="482">
        <v>2.9396908778664521E-2</v>
      </c>
      <c r="Q148" s="482">
        <v>2.7506297229219046E-2</v>
      </c>
      <c r="R148" s="482">
        <v>2.4924623115577971E-2</v>
      </c>
      <c r="S148" s="482">
        <v>2.4319455564451697E-2</v>
      </c>
      <c r="T148" s="482">
        <v>2.1571956456606145E-2</v>
      </c>
      <c r="U148" s="483"/>
      <c r="V148" s="483"/>
      <c r="W148" s="483"/>
    </row>
    <row r="149" spans="2:23">
      <c r="B149" s="479">
        <v>44603</v>
      </c>
      <c r="C149" s="479"/>
      <c r="D149" s="480">
        <v>-9.7999999999999997E-3</v>
      </c>
      <c r="E149" s="480">
        <v>-7.4000000000000003E-3</v>
      </c>
      <c r="F149" s="480">
        <v>-5.1000000000000004E-3</v>
      </c>
      <c r="G149" s="480">
        <v>-1.1000000000000001E-3</v>
      </c>
      <c r="H149" s="480">
        <v>8.9999999999999998E-4</v>
      </c>
      <c r="I149" s="481"/>
      <c r="J149" s="480">
        <v>1.84E-2</v>
      </c>
      <c r="K149" s="480">
        <v>1.9199999999999998E-2</v>
      </c>
      <c r="L149" s="480">
        <v>1.9199999999999998E-2</v>
      </c>
      <c r="M149" s="480">
        <v>2.3E-2</v>
      </c>
      <c r="N149" s="480">
        <v>2.2400000000000003E-2</v>
      </c>
      <c r="O149" s="481"/>
      <c r="P149" s="482">
        <v>2.8479095132296406E-2</v>
      </c>
      <c r="Q149" s="482">
        <v>2.6798307475317307E-2</v>
      </c>
      <c r="R149" s="482">
        <v>2.4424565282943123E-2</v>
      </c>
      <c r="S149" s="482">
        <v>2.4126539193112251E-2</v>
      </c>
      <c r="T149" s="482">
        <v>2.1480667399340625E-2</v>
      </c>
      <c r="U149" s="483"/>
      <c r="V149" s="483"/>
      <c r="W149" s="483"/>
    </row>
    <row r="150" spans="2:23">
      <c r="B150" s="479">
        <v>44602</v>
      </c>
      <c r="C150" s="479"/>
      <c r="D150" s="480">
        <v>-8.5000000000000006E-3</v>
      </c>
      <c r="E150" s="480">
        <v>-6.3E-3</v>
      </c>
      <c r="F150" s="480">
        <v>-4.1999999999999997E-3</v>
      </c>
      <c r="G150" s="480">
        <v>-7.000000000000001E-4</v>
      </c>
      <c r="H150" s="480">
        <v>1.1000000000000001E-3</v>
      </c>
      <c r="I150" s="481"/>
      <c r="J150" s="480">
        <v>1.9599999999999999E-2</v>
      </c>
      <c r="K150" s="480">
        <v>2.0299999999999999E-2</v>
      </c>
      <c r="L150" s="480">
        <v>2.0299999999999999E-2</v>
      </c>
      <c r="M150" s="480">
        <v>2.3700000000000002E-2</v>
      </c>
      <c r="N150" s="480">
        <v>2.3E-2</v>
      </c>
      <c r="O150" s="481"/>
      <c r="P150" s="482">
        <v>2.8340897629853812E-2</v>
      </c>
      <c r="Q150" s="482">
        <v>2.6768642447418722E-2</v>
      </c>
      <c r="R150" s="482">
        <v>2.4603334002811783E-2</v>
      </c>
      <c r="S150" s="482">
        <v>2.4417091964375137E-2</v>
      </c>
      <c r="T150" s="482">
        <v>2.187593646988284E-2</v>
      </c>
      <c r="U150" s="483"/>
      <c r="V150" s="483"/>
      <c r="W150" s="483"/>
    </row>
    <row r="151" spans="2:23">
      <c r="B151" s="479">
        <v>44601</v>
      </c>
      <c r="C151" s="479"/>
      <c r="D151" s="480">
        <v>-9.5999999999999992E-3</v>
      </c>
      <c r="E151" s="480">
        <v>-7.0999999999999995E-3</v>
      </c>
      <c r="F151" s="480">
        <v>-4.7999999999999996E-3</v>
      </c>
      <c r="G151" s="480">
        <v>-1.1999999999999999E-3</v>
      </c>
      <c r="H151" s="480">
        <v>5.0000000000000001E-4</v>
      </c>
      <c r="I151" s="481"/>
      <c r="J151" s="480">
        <v>1.8200000000000001E-2</v>
      </c>
      <c r="K151" s="480">
        <v>1.9199999999999998E-2</v>
      </c>
      <c r="L151" s="480">
        <v>1.9400000000000001E-2</v>
      </c>
      <c r="M151" s="480">
        <v>2.3099999999999999E-2</v>
      </c>
      <c r="N151" s="480">
        <v>2.2499999999999999E-2</v>
      </c>
      <c r="O151" s="481"/>
      <c r="P151" s="482">
        <v>2.8069466882067795E-2</v>
      </c>
      <c r="Q151" s="482">
        <v>2.6488065263370109E-2</v>
      </c>
      <c r="R151" s="482">
        <v>2.4316720257234747E-2</v>
      </c>
      <c r="S151" s="482">
        <v>2.432919503404074E-2</v>
      </c>
      <c r="T151" s="482">
        <v>2.1989005497251357E-2</v>
      </c>
      <c r="U151" s="483"/>
      <c r="V151" s="483"/>
      <c r="W151" s="483"/>
    </row>
    <row r="152" spans="2:23">
      <c r="B152" s="479">
        <v>44600</v>
      </c>
      <c r="C152" s="479"/>
      <c r="D152" s="480">
        <v>-9.5999999999999992E-3</v>
      </c>
      <c r="E152" s="480">
        <v>-6.8999999999999999E-3</v>
      </c>
      <c r="F152" s="480">
        <v>-4.5999999999999999E-3</v>
      </c>
      <c r="G152" s="480">
        <v>-1.1000000000000001E-3</v>
      </c>
      <c r="H152" s="480">
        <v>5.0000000000000001E-4</v>
      </c>
      <c r="I152" s="481"/>
      <c r="J152" s="480">
        <v>1.8100000000000002E-2</v>
      </c>
      <c r="K152" s="480">
        <v>1.9299999999999998E-2</v>
      </c>
      <c r="L152" s="480">
        <v>1.9599999999999999E-2</v>
      </c>
      <c r="M152" s="480">
        <v>2.3099999999999999E-2</v>
      </c>
      <c r="N152" s="480">
        <v>2.2499999999999999E-2</v>
      </c>
      <c r="O152" s="481"/>
      <c r="P152" s="482">
        <v>2.7968497576736695E-2</v>
      </c>
      <c r="Q152" s="482">
        <v>2.6382036048736346E-2</v>
      </c>
      <c r="R152" s="482">
        <v>2.4311834438416779E-2</v>
      </c>
      <c r="S152" s="482">
        <v>2.4226649314245563E-2</v>
      </c>
      <c r="T152" s="482">
        <v>2.1989005497251357E-2</v>
      </c>
      <c r="U152" s="483"/>
      <c r="V152" s="483"/>
      <c r="W152" s="483"/>
    </row>
    <row r="153" spans="2:23">
      <c r="B153" s="479">
        <v>44599</v>
      </c>
      <c r="C153" s="479"/>
      <c r="D153" s="480">
        <v>-9.8999999999999991E-3</v>
      </c>
      <c r="E153" s="480">
        <v>-7.1999999999999998E-3</v>
      </c>
      <c r="F153" s="480">
        <v>-4.7999999999999996E-3</v>
      </c>
      <c r="G153" s="480">
        <v>-1.1999999999999999E-3</v>
      </c>
      <c r="H153" s="480">
        <v>5.0000000000000001E-4</v>
      </c>
      <c r="I153" s="481"/>
      <c r="J153" s="480">
        <v>1.7600000000000001E-2</v>
      </c>
      <c r="K153" s="480">
        <v>1.8799999999999997E-2</v>
      </c>
      <c r="L153" s="480">
        <v>1.9199999999999998E-2</v>
      </c>
      <c r="M153" s="480">
        <v>2.2799999999999997E-2</v>
      </c>
      <c r="N153" s="480">
        <v>2.2200000000000001E-2</v>
      </c>
      <c r="O153" s="481"/>
      <c r="P153" s="482">
        <v>2.7774972225027783E-2</v>
      </c>
      <c r="Q153" s="482">
        <v>2.6188557614826635E-2</v>
      </c>
      <c r="R153" s="482">
        <v>2.4115755627009738E-2</v>
      </c>
      <c r="S153" s="482">
        <v>2.4028834601521831E-2</v>
      </c>
      <c r="T153" s="482">
        <v>2.1689155422288886E-2</v>
      </c>
      <c r="U153" s="483"/>
      <c r="V153" s="483"/>
      <c r="W153" s="483"/>
    </row>
    <row r="154" spans="2:23">
      <c r="B154" s="479">
        <v>44596</v>
      </c>
      <c r="C154" s="479"/>
      <c r="D154" s="480">
        <v>-0.01</v>
      </c>
      <c r="E154" s="480">
        <v>-7.1999999999999998E-3</v>
      </c>
      <c r="F154" s="480">
        <v>-4.7999999999999996E-3</v>
      </c>
      <c r="G154" s="480">
        <v>-1.1000000000000001E-3</v>
      </c>
      <c r="H154" s="480">
        <v>5.9999999999999995E-4</v>
      </c>
      <c r="I154" s="481"/>
      <c r="J154" s="480">
        <v>1.78E-2</v>
      </c>
      <c r="K154" s="480">
        <v>1.9E-2</v>
      </c>
      <c r="L154" s="480">
        <v>1.9299999999999998E-2</v>
      </c>
      <c r="M154" s="480">
        <v>2.29E-2</v>
      </c>
      <c r="N154" s="480">
        <v>2.23E-2</v>
      </c>
      <c r="O154" s="481"/>
      <c r="P154" s="482">
        <v>2.8080808080808151E-2</v>
      </c>
      <c r="Q154" s="482">
        <v>2.6390008058017722E-2</v>
      </c>
      <c r="R154" s="482">
        <v>2.4216237942122243E-2</v>
      </c>
      <c r="S154" s="482">
        <v>2.4026429071979161E-2</v>
      </c>
      <c r="T154" s="482">
        <v>2.1686987807315594E-2</v>
      </c>
      <c r="U154" s="483"/>
      <c r="V154" s="483"/>
      <c r="W154" s="483"/>
    </row>
    <row r="155" spans="2:23">
      <c r="B155" s="479">
        <v>44595</v>
      </c>
      <c r="C155" s="479"/>
      <c r="D155" s="480">
        <v>-1.1000000000000001E-2</v>
      </c>
      <c r="E155" s="480">
        <v>-8.1000000000000013E-3</v>
      </c>
      <c r="F155" s="480">
        <v>-5.6000000000000008E-3</v>
      </c>
      <c r="G155" s="480">
        <v>-1.8E-3</v>
      </c>
      <c r="H155" s="480">
        <v>-1E-4</v>
      </c>
      <c r="I155" s="481"/>
      <c r="J155" s="480">
        <v>1.66E-2</v>
      </c>
      <c r="K155" s="480">
        <v>1.78E-2</v>
      </c>
      <c r="L155" s="480">
        <v>1.8200000000000001E-2</v>
      </c>
      <c r="M155" s="480">
        <v>2.2000000000000002E-2</v>
      </c>
      <c r="N155" s="480">
        <v>2.1400000000000002E-2</v>
      </c>
      <c r="O155" s="481"/>
      <c r="P155" s="482">
        <v>2.7906976744185963E-2</v>
      </c>
      <c r="Q155" s="482">
        <v>2.6111503175723305E-2</v>
      </c>
      <c r="R155" s="482">
        <v>2.3934030571198806E-2</v>
      </c>
      <c r="S155" s="482">
        <v>2.3842917251051921E-2</v>
      </c>
      <c r="T155" s="482">
        <v>2.1502150215021665E-2</v>
      </c>
      <c r="U155" s="483"/>
      <c r="V155" s="483"/>
      <c r="W155" s="483"/>
    </row>
    <row r="156" spans="2:23">
      <c r="B156" s="479">
        <v>44594</v>
      </c>
      <c r="C156" s="479"/>
      <c r="D156" s="480">
        <v>-1.1899999999999999E-2</v>
      </c>
      <c r="E156" s="480">
        <v>-8.8999999999999999E-3</v>
      </c>
      <c r="F156" s="480">
        <v>-6.3E-3</v>
      </c>
      <c r="G156" s="480">
        <v>-2.5000000000000001E-3</v>
      </c>
      <c r="H156" s="480">
        <v>-7.000000000000001E-4</v>
      </c>
      <c r="I156" s="481"/>
      <c r="J156" s="480">
        <v>1.6E-2</v>
      </c>
      <c r="K156" s="480">
        <v>1.7399999999999999E-2</v>
      </c>
      <c r="L156" s="480">
        <v>1.78E-2</v>
      </c>
      <c r="M156" s="480">
        <v>2.1700000000000001E-2</v>
      </c>
      <c r="N156" s="480">
        <v>2.1099999999999997E-2</v>
      </c>
      <c r="O156" s="481"/>
      <c r="P156" s="482">
        <v>2.8236008501163923E-2</v>
      </c>
      <c r="Q156" s="482">
        <v>2.6536171930178654E-2</v>
      </c>
      <c r="R156" s="482">
        <v>2.4252792593338013E-2</v>
      </c>
      <c r="S156" s="482">
        <v>2.4260651629072649E-2</v>
      </c>
      <c r="T156" s="482">
        <v>2.1815270689482524E-2</v>
      </c>
      <c r="U156" s="483"/>
      <c r="V156" s="483"/>
      <c r="W156" s="483"/>
    </row>
    <row r="157" spans="2:23">
      <c r="B157" s="479">
        <v>44593</v>
      </c>
      <c r="C157" s="479"/>
      <c r="D157" s="480">
        <v>-1.1699999999999999E-2</v>
      </c>
      <c r="E157" s="480">
        <v>-8.6999999999999994E-3</v>
      </c>
      <c r="F157" s="480">
        <v>-6.1999999999999998E-3</v>
      </c>
      <c r="G157" s="480">
        <v>-2.5000000000000001E-3</v>
      </c>
      <c r="H157" s="480">
        <v>-8.0000000000000004E-4</v>
      </c>
      <c r="I157" s="481"/>
      <c r="J157" s="480">
        <v>1.6299999999999999E-2</v>
      </c>
      <c r="K157" s="480">
        <v>1.7600000000000001E-2</v>
      </c>
      <c r="L157" s="480">
        <v>1.8100000000000002E-2</v>
      </c>
      <c r="M157" s="480">
        <v>2.1899999999999999E-2</v>
      </c>
      <c r="N157" s="480">
        <v>2.12E-2</v>
      </c>
      <c r="O157" s="481"/>
      <c r="P157" s="482">
        <v>2.8331478296063972E-2</v>
      </c>
      <c r="Q157" s="482">
        <v>2.6530818117623367E-2</v>
      </c>
      <c r="R157" s="482">
        <v>2.4451599919500966E-2</v>
      </c>
      <c r="S157" s="482">
        <v>2.4461152882205406E-2</v>
      </c>
      <c r="T157" s="482">
        <v>2.2017614091273119E-2</v>
      </c>
      <c r="U157" s="483"/>
      <c r="V157" s="483"/>
      <c r="W157" s="483"/>
    </row>
    <row r="158" spans="2:23">
      <c r="B158" s="479">
        <v>44592</v>
      </c>
      <c r="C158" s="479"/>
      <c r="D158" s="480">
        <v>-1.2E-2</v>
      </c>
      <c r="E158" s="480">
        <v>-9.0000000000000011E-3</v>
      </c>
      <c r="F158" s="480">
        <v>-6.5000000000000006E-3</v>
      </c>
      <c r="G158" s="480">
        <v>-2.8999999999999998E-3</v>
      </c>
      <c r="H158" s="480">
        <v>-1.1999999999999999E-3</v>
      </c>
      <c r="I158" s="481"/>
      <c r="J158" s="480">
        <v>1.6200000000000003E-2</v>
      </c>
      <c r="K158" s="480">
        <v>1.7500000000000002E-2</v>
      </c>
      <c r="L158" s="480">
        <v>1.7899999999999999E-2</v>
      </c>
      <c r="M158" s="480">
        <v>2.1700000000000001E-2</v>
      </c>
      <c r="N158" s="480">
        <v>2.1099999999999997E-2</v>
      </c>
      <c r="O158" s="481"/>
      <c r="P158" s="482">
        <v>2.8542510121457587E-2</v>
      </c>
      <c r="Q158" s="482">
        <v>2.6740665993945534E-2</v>
      </c>
      <c r="R158" s="482">
        <v>2.455963764469038E-2</v>
      </c>
      <c r="S158" s="482">
        <v>2.4671547487714385E-2</v>
      </c>
      <c r="T158" s="482">
        <v>2.2326792150580532E-2</v>
      </c>
      <c r="U158" s="483"/>
      <c r="V158" s="483"/>
      <c r="W158" s="483"/>
    </row>
    <row r="159" spans="2:23">
      <c r="B159" s="479">
        <v>44589</v>
      </c>
      <c r="C159" s="479"/>
      <c r="D159" s="480">
        <v>-1.1899999999999999E-2</v>
      </c>
      <c r="E159" s="480">
        <v>-9.0000000000000011E-3</v>
      </c>
      <c r="F159" s="480">
        <v>-6.6E-3</v>
      </c>
      <c r="G159" s="480">
        <v>-3.0000000000000001E-3</v>
      </c>
      <c r="H159" s="480">
        <v>-1.4000000000000002E-3</v>
      </c>
      <c r="I159" s="481"/>
      <c r="J159" s="480">
        <v>1.61E-2</v>
      </c>
      <c r="K159" s="480">
        <v>1.7399999999999999E-2</v>
      </c>
      <c r="L159" s="480">
        <v>1.78E-2</v>
      </c>
      <c r="M159" s="480">
        <v>2.1400000000000002E-2</v>
      </c>
      <c r="N159" s="480">
        <v>2.07E-2</v>
      </c>
      <c r="O159" s="481"/>
      <c r="P159" s="482">
        <v>2.8337212832709291E-2</v>
      </c>
      <c r="Q159" s="482">
        <v>2.6639757820383636E-2</v>
      </c>
      <c r="R159" s="482">
        <v>2.4562109925508446E-2</v>
      </c>
      <c r="S159" s="482">
        <v>2.4473420260782364E-2</v>
      </c>
      <c r="T159" s="482">
        <v>2.2130983376727364E-2</v>
      </c>
      <c r="U159" s="483"/>
      <c r="V159" s="483"/>
      <c r="W159" s="483"/>
    </row>
    <row r="160" spans="2:23">
      <c r="B160" s="479">
        <v>44588</v>
      </c>
      <c r="C160" s="479"/>
      <c r="D160" s="480">
        <v>-1.1000000000000001E-2</v>
      </c>
      <c r="E160" s="480">
        <v>-8.199999999999999E-3</v>
      </c>
      <c r="F160" s="480">
        <v>-5.8999999999999999E-3</v>
      </c>
      <c r="G160" s="480">
        <v>-2.5999999999999999E-3</v>
      </c>
      <c r="H160" s="480">
        <v>-1.1000000000000001E-3</v>
      </c>
      <c r="I160" s="481"/>
      <c r="J160" s="480">
        <v>1.66E-2</v>
      </c>
      <c r="K160" s="480">
        <v>1.78E-2</v>
      </c>
      <c r="L160" s="480">
        <v>1.8100000000000002E-2</v>
      </c>
      <c r="M160" s="480">
        <v>2.1700000000000001E-2</v>
      </c>
      <c r="N160" s="480">
        <v>2.0899999999999998E-2</v>
      </c>
      <c r="O160" s="481"/>
      <c r="P160" s="482">
        <v>2.7906976744185963E-2</v>
      </c>
      <c r="Q160" s="482">
        <v>2.6214962694091515E-2</v>
      </c>
      <c r="R160" s="482">
        <v>2.414244039835034E-2</v>
      </c>
      <c r="S160" s="482">
        <v>2.4363344696210154E-2</v>
      </c>
      <c r="T160" s="482">
        <v>2.2024226649314249E-2</v>
      </c>
      <c r="U160" s="483"/>
      <c r="V160" s="483"/>
      <c r="W160" s="483"/>
    </row>
    <row r="161" spans="2:23">
      <c r="B161" s="479">
        <v>44587</v>
      </c>
      <c r="C161" s="479"/>
      <c r="D161" s="480">
        <v>-1.09E-2</v>
      </c>
      <c r="E161" s="480">
        <v>-7.8000000000000005E-3</v>
      </c>
      <c r="F161" s="480">
        <v>-5.3E-3</v>
      </c>
      <c r="G161" s="480">
        <v>-1.8E-3</v>
      </c>
      <c r="H161" s="480">
        <v>-2.9999999999999997E-4</v>
      </c>
      <c r="I161" s="481"/>
      <c r="J161" s="480">
        <v>1.66E-2</v>
      </c>
      <c r="K161" s="480">
        <v>1.8100000000000002E-2</v>
      </c>
      <c r="L161" s="480">
        <v>1.8500000000000003E-2</v>
      </c>
      <c r="M161" s="480">
        <v>2.2200000000000001E-2</v>
      </c>
      <c r="N161" s="480">
        <v>2.1600000000000001E-2</v>
      </c>
      <c r="O161" s="481"/>
      <c r="P161" s="482">
        <v>2.780305328076027E-2</v>
      </c>
      <c r="Q161" s="482">
        <v>2.610360814351953E-2</v>
      </c>
      <c r="R161" s="482">
        <v>2.392681210415204E-2</v>
      </c>
      <c r="S161" s="482">
        <v>2.4043277900220428E-2</v>
      </c>
      <c r="T161" s="482">
        <v>2.1906571971591404E-2</v>
      </c>
      <c r="U161" s="483"/>
      <c r="V161" s="483"/>
      <c r="W161" s="483"/>
    </row>
    <row r="162" spans="2:23">
      <c r="B162" s="479">
        <v>44586</v>
      </c>
      <c r="C162" s="479"/>
      <c r="D162" s="480">
        <v>-1.2199999999999999E-2</v>
      </c>
      <c r="E162" s="480">
        <v>-8.8999999999999999E-3</v>
      </c>
      <c r="F162" s="480">
        <v>-6.3E-3</v>
      </c>
      <c r="G162" s="480">
        <v>-2.5000000000000001E-3</v>
      </c>
      <c r="H162" s="480">
        <v>-8.9999999999999998E-4</v>
      </c>
      <c r="I162" s="481"/>
      <c r="J162" s="480">
        <v>1.5600000000000001E-2</v>
      </c>
      <c r="K162" s="480">
        <v>1.7299999999999999E-2</v>
      </c>
      <c r="L162" s="480">
        <v>1.78E-2</v>
      </c>
      <c r="M162" s="480">
        <v>2.18E-2</v>
      </c>
      <c r="N162" s="480">
        <v>2.12E-2</v>
      </c>
      <c r="O162" s="481"/>
      <c r="P162" s="482">
        <v>2.8143348856043859E-2</v>
      </c>
      <c r="Q162" s="482">
        <v>2.6435273938048676E-2</v>
      </c>
      <c r="R162" s="482">
        <v>2.4252792593338013E-2</v>
      </c>
      <c r="S162" s="482">
        <v>2.4360902255639028E-2</v>
      </c>
      <c r="T162" s="482">
        <v>2.2119907917125481E-2</v>
      </c>
      <c r="U162" s="483"/>
      <c r="V162" s="483"/>
      <c r="W162" s="483"/>
    </row>
    <row r="163" spans="2:23">
      <c r="B163" s="479">
        <v>44585</v>
      </c>
      <c r="C163" s="479"/>
      <c r="D163" s="480">
        <v>-1.21E-2</v>
      </c>
      <c r="E163" s="480">
        <v>-8.8999999999999999E-3</v>
      </c>
      <c r="F163" s="480">
        <v>-6.3E-3</v>
      </c>
      <c r="G163" s="480">
        <v>-2.7000000000000001E-3</v>
      </c>
      <c r="H163" s="480">
        <v>-1.1999999999999999E-3</v>
      </c>
      <c r="I163" s="481"/>
      <c r="J163" s="480">
        <v>1.5300000000000001E-2</v>
      </c>
      <c r="K163" s="480">
        <v>1.6899999999999998E-2</v>
      </c>
      <c r="L163" s="480">
        <v>1.7500000000000002E-2</v>
      </c>
      <c r="M163" s="480">
        <v>2.1499999999999998E-2</v>
      </c>
      <c r="N163" s="480">
        <v>2.1000000000000001E-2</v>
      </c>
      <c r="O163" s="481"/>
      <c r="P163" s="482">
        <v>2.773560076930881E-2</v>
      </c>
      <c r="Q163" s="482">
        <v>2.6031681969528764E-2</v>
      </c>
      <c r="R163" s="482">
        <v>2.3950890610848319E-2</v>
      </c>
      <c r="S163" s="482">
        <v>2.4265516895618289E-2</v>
      </c>
      <c r="T163" s="482">
        <v>2.2226672006407489E-2</v>
      </c>
      <c r="U163" s="483"/>
      <c r="V163" s="483"/>
      <c r="W163" s="483"/>
    </row>
    <row r="164" spans="2:23">
      <c r="B164" s="479">
        <v>44582</v>
      </c>
      <c r="C164" s="479"/>
      <c r="D164" s="480">
        <v>-1.1599999999999999E-2</v>
      </c>
      <c r="E164" s="480">
        <v>-8.3999999999999995E-3</v>
      </c>
      <c r="F164" s="480">
        <v>-5.8999999999999999E-3</v>
      </c>
      <c r="G164" s="480">
        <v>-2.5999999999999999E-3</v>
      </c>
      <c r="H164" s="480">
        <v>-1.1999999999999999E-3</v>
      </c>
      <c r="I164" s="481"/>
      <c r="J164" s="480">
        <v>1.54E-2</v>
      </c>
      <c r="K164" s="480">
        <v>1.7000000000000001E-2</v>
      </c>
      <c r="L164" s="480">
        <v>1.7500000000000002E-2</v>
      </c>
      <c r="M164" s="480">
        <v>2.1299999999999999E-2</v>
      </c>
      <c r="N164" s="480">
        <v>2.07E-2</v>
      </c>
      <c r="O164" s="481"/>
      <c r="P164" s="482">
        <v>2.7316875758802261E-2</v>
      </c>
      <c r="Q164" s="482">
        <v>2.5615167406211947E-2</v>
      </c>
      <c r="R164" s="482">
        <v>2.3538879388391498E-2</v>
      </c>
      <c r="S164" s="482">
        <v>2.3962301985161583E-2</v>
      </c>
      <c r="T164" s="482">
        <v>2.1926311573888579E-2</v>
      </c>
      <c r="U164" s="483"/>
      <c r="V164" s="483"/>
      <c r="W164" s="483"/>
    </row>
    <row r="165" spans="2:23">
      <c r="B165" s="479">
        <v>44581</v>
      </c>
      <c r="C165" s="479"/>
      <c r="D165" s="480">
        <v>-1.1200000000000002E-2</v>
      </c>
      <c r="E165" s="480">
        <v>-7.6E-3</v>
      </c>
      <c r="F165" s="480">
        <v>-5.0000000000000001E-3</v>
      </c>
      <c r="G165" s="480">
        <v>-1.7000000000000001E-3</v>
      </c>
      <c r="H165" s="480">
        <v>-5.0000000000000001E-4</v>
      </c>
      <c r="I165" s="481"/>
      <c r="J165" s="480">
        <v>1.6200000000000003E-2</v>
      </c>
      <c r="K165" s="480">
        <v>1.77E-2</v>
      </c>
      <c r="L165" s="480">
        <v>1.83E-2</v>
      </c>
      <c r="M165" s="480">
        <v>2.1899999999999999E-2</v>
      </c>
      <c r="N165" s="480">
        <v>2.1400000000000002E-2</v>
      </c>
      <c r="O165" s="481"/>
      <c r="P165" s="482">
        <v>2.7710355987055069E-2</v>
      </c>
      <c r="Q165" s="482">
        <v>2.5493752519145652E-2</v>
      </c>
      <c r="R165" s="482">
        <v>2.3417085427135609E-2</v>
      </c>
      <c r="S165" s="482">
        <v>2.3640188320144251E-2</v>
      </c>
      <c r="T165" s="482">
        <v>2.1910955477738803E-2</v>
      </c>
      <c r="U165" s="483"/>
      <c r="V165" s="483"/>
      <c r="W165" s="483"/>
    </row>
    <row r="166" spans="2:23">
      <c r="B166" s="479">
        <v>44580</v>
      </c>
      <c r="C166" s="479"/>
      <c r="D166" s="480">
        <v>-1.11E-2</v>
      </c>
      <c r="E166" s="480">
        <v>-8.1000000000000013E-3</v>
      </c>
      <c r="F166" s="480">
        <v>-5.6999999999999993E-3</v>
      </c>
      <c r="G166" s="480">
        <v>-2.0999999999999999E-3</v>
      </c>
      <c r="H166" s="480">
        <v>-5.0000000000000001E-4</v>
      </c>
      <c r="I166" s="481"/>
      <c r="J166" s="480">
        <v>1.6200000000000003E-2</v>
      </c>
      <c r="K166" s="480">
        <v>1.78E-2</v>
      </c>
      <c r="L166" s="480">
        <v>1.83E-2</v>
      </c>
      <c r="M166" s="480">
        <v>2.2000000000000002E-2</v>
      </c>
      <c r="N166" s="480">
        <v>2.1400000000000002E-2</v>
      </c>
      <c r="O166" s="481"/>
      <c r="P166" s="482">
        <v>2.7606431388411456E-2</v>
      </c>
      <c r="Q166" s="482">
        <v>2.6111503175723305E-2</v>
      </c>
      <c r="R166" s="482">
        <v>2.4137584230111697E-2</v>
      </c>
      <c r="S166" s="482">
        <v>2.4150716504659719E-2</v>
      </c>
      <c r="T166" s="482">
        <v>2.1910955477738803E-2</v>
      </c>
      <c r="U166" s="483"/>
      <c r="V166" s="483"/>
      <c r="W166" s="483"/>
    </row>
    <row r="167" spans="2:23">
      <c r="B167" s="479">
        <v>44579</v>
      </c>
      <c r="C167" s="479"/>
      <c r="D167" s="480">
        <v>-1.15E-2</v>
      </c>
      <c r="E167" s="480">
        <v>-8.3999999999999995E-3</v>
      </c>
      <c r="F167" s="480">
        <v>-5.8999999999999999E-3</v>
      </c>
      <c r="G167" s="480">
        <v>-2.2000000000000001E-3</v>
      </c>
      <c r="H167" s="480">
        <v>-5.9999999999999995E-4</v>
      </c>
      <c r="I167" s="481"/>
      <c r="J167" s="480">
        <v>1.6500000000000001E-2</v>
      </c>
      <c r="K167" s="480">
        <v>1.8200000000000001E-2</v>
      </c>
      <c r="L167" s="480">
        <v>1.8700000000000001E-2</v>
      </c>
      <c r="M167" s="480">
        <v>2.2400000000000003E-2</v>
      </c>
      <c r="N167" s="480">
        <v>2.18E-2</v>
      </c>
      <c r="O167" s="481"/>
      <c r="P167" s="482">
        <v>2.832574607991889E-2</v>
      </c>
      <c r="Q167" s="482">
        <v>2.6825332795481938E-2</v>
      </c>
      <c r="R167" s="482">
        <v>2.474600140830896E-2</v>
      </c>
      <c r="S167" s="482">
        <v>2.4654239326518335E-2</v>
      </c>
      <c r="T167" s="482">
        <v>2.241344806884138E-2</v>
      </c>
      <c r="U167" s="483"/>
      <c r="V167" s="483"/>
      <c r="W167" s="483"/>
    </row>
    <row r="168" spans="2:23">
      <c r="B168" s="479">
        <v>44575</v>
      </c>
      <c r="C168" s="479"/>
      <c r="D168" s="480">
        <v>-1.24E-2</v>
      </c>
      <c r="E168" s="480">
        <v>-9.1999999999999998E-3</v>
      </c>
      <c r="F168" s="480">
        <v>-6.6E-3</v>
      </c>
      <c r="G168" s="480">
        <v>-2.7000000000000001E-3</v>
      </c>
      <c r="H168" s="480">
        <v>-1E-3</v>
      </c>
      <c r="I168" s="481"/>
      <c r="J168" s="480">
        <v>1.55E-2</v>
      </c>
      <c r="K168" s="480">
        <v>1.72E-2</v>
      </c>
      <c r="L168" s="480">
        <v>1.78E-2</v>
      </c>
      <c r="M168" s="480">
        <v>2.18E-2</v>
      </c>
      <c r="N168" s="480">
        <v>2.12E-2</v>
      </c>
      <c r="O168" s="481"/>
      <c r="P168" s="482">
        <v>2.825030376670723E-2</v>
      </c>
      <c r="Q168" s="482">
        <v>2.6645135244247165E-2</v>
      </c>
      <c r="R168" s="482">
        <v>2.4562109925508446E-2</v>
      </c>
      <c r="S168" s="482">
        <v>2.4566329088539174E-2</v>
      </c>
      <c r="T168" s="482">
        <v>2.2222222222222365E-2</v>
      </c>
      <c r="U168" s="483"/>
      <c r="V168" s="483"/>
      <c r="W168" s="483"/>
    </row>
    <row r="169" spans="2:23">
      <c r="B169" s="479">
        <v>44574</v>
      </c>
      <c r="C169" s="479"/>
      <c r="D169" s="480">
        <v>-1.3000000000000001E-2</v>
      </c>
      <c r="E169" s="480">
        <v>-9.8999999999999991E-3</v>
      </c>
      <c r="F169" s="480">
        <v>-7.3000000000000001E-3</v>
      </c>
      <c r="G169" s="480">
        <v>-3.4000000000000002E-3</v>
      </c>
      <c r="H169" s="480">
        <v>-1.7000000000000001E-3</v>
      </c>
      <c r="I169" s="481"/>
      <c r="J169" s="480">
        <v>1.47E-2</v>
      </c>
      <c r="K169" s="480">
        <v>1.6399999999999998E-2</v>
      </c>
      <c r="L169" s="480">
        <v>1.7000000000000001E-2</v>
      </c>
      <c r="M169" s="480">
        <v>2.1000000000000001E-2</v>
      </c>
      <c r="N169" s="480">
        <v>2.0499999999999997E-2</v>
      </c>
      <c r="O169" s="481"/>
      <c r="P169" s="482">
        <v>2.8064842958460012E-2</v>
      </c>
      <c r="Q169" s="482">
        <v>2.6562973437026516E-2</v>
      </c>
      <c r="R169" s="482">
        <v>2.4478694469628248E-2</v>
      </c>
      <c r="S169" s="482">
        <v>2.4483243026289347E-2</v>
      </c>
      <c r="T169" s="482">
        <v>2.2237804267254413E-2</v>
      </c>
      <c r="U169" s="483"/>
      <c r="V169" s="483"/>
      <c r="W169" s="483"/>
    </row>
    <row r="170" spans="2:23">
      <c r="B170" s="479">
        <v>44573</v>
      </c>
      <c r="C170" s="479"/>
      <c r="D170" s="480">
        <v>-1.32E-2</v>
      </c>
      <c r="E170" s="480">
        <v>-1.01E-2</v>
      </c>
      <c r="F170" s="480">
        <v>-7.4000000000000003E-3</v>
      </c>
      <c r="G170" s="480">
        <v>-3.4999999999999996E-3</v>
      </c>
      <c r="H170" s="480">
        <v>-1.7000000000000001E-3</v>
      </c>
      <c r="I170" s="481"/>
      <c r="J170" s="480">
        <v>1.4999999999999999E-2</v>
      </c>
      <c r="K170" s="480">
        <v>1.67E-2</v>
      </c>
      <c r="L170" s="480">
        <v>1.7399999999999999E-2</v>
      </c>
      <c r="M170" s="480">
        <v>2.1299999999999999E-2</v>
      </c>
      <c r="N170" s="480">
        <v>2.0799999999999999E-2</v>
      </c>
      <c r="O170" s="481"/>
      <c r="P170" s="482">
        <v>2.8577219294689815E-2</v>
      </c>
      <c r="Q170" s="482">
        <v>2.7073441761794159E-2</v>
      </c>
      <c r="R170" s="482">
        <v>2.4984888172476349E-2</v>
      </c>
      <c r="S170" s="482">
        <v>2.4887104867034715E-2</v>
      </c>
      <c r="T170" s="482">
        <v>2.2538315135730791E-2</v>
      </c>
      <c r="U170" s="483"/>
      <c r="V170" s="483"/>
      <c r="W170" s="483"/>
    </row>
    <row r="171" spans="2:23">
      <c r="B171" s="479">
        <v>44572</v>
      </c>
      <c r="C171" s="479"/>
      <c r="D171" s="480">
        <v>-1.3600000000000001E-2</v>
      </c>
      <c r="E171" s="480">
        <v>-1.0500000000000001E-2</v>
      </c>
      <c r="F171" s="480">
        <v>-7.9000000000000008E-3</v>
      </c>
      <c r="G171" s="480">
        <v>-4.0000000000000001E-3</v>
      </c>
      <c r="H171" s="480">
        <v>-2.2000000000000001E-3</v>
      </c>
      <c r="I171" s="481"/>
      <c r="J171" s="480">
        <v>1.5100000000000001E-2</v>
      </c>
      <c r="K171" s="480">
        <v>1.6899999999999998E-2</v>
      </c>
      <c r="L171" s="480">
        <v>1.7500000000000002E-2</v>
      </c>
      <c r="M171" s="480">
        <v>2.1299999999999999E-2</v>
      </c>
      <c r="N171" s="480">
        <v>2.0799999999999999E-2</v>
      </c>
      <c r="O171" s="481"/>
      <c r="P171" s="482">
        <v>2.9095701540956975E-2</v>
      </c>
      <c r="Q171" s="482">
        <v>2.769075290550771E-2</v>
      </c>
      <c r="R171" s="482">
        <v>2.5602257836911724E-2</v>
      </c>
      <c r="S171" s="482">
        <v>2.5401606425702994E-2</v>
      </c>
      <c r="T171" s="482">
        <v>2.3050711565443915E-2</v>
      </c>
      <c r="U171" s="483"/>
      <c r="V171" s="483"/>
      <c r="W171" s="483"/>
    </row>
    <row r="172" spans="2:23">
      <c r="B172" s="479">
        <v>44571</v>
      </c>
      <c r="C172" s="479"/>
      <c r="D172" s="480">
        <v>-1.24E-2</v>
      </c>
      <c r="E172" s="480">
        <v>-9.4999999999999998E-3</v>
      </c>
      <c r="F172" s="480">
        <v>-6.9999999999999993E-3</v>
      </c>
      <c r="G172" s="480">
        <v>-3.3E-3</v>
      </c>
      <c r="H172" s="480">
        <v>-1.5E-3</v>
      </c>
      <c r="I172" s="481"/>
      <c r="J172" s="480">
        <v>1.5300000000000001E-2</v>
      </c>
      <c r="K172" s="480">
        <v>1.7100000000000001E-2</v>
      </c>
      <c r="L172" s="480">
        <v>1.78E-2</v>
      </c>
      <c r="M172" s="480">
        <v>2.1499999999999998E-2</v>
      </c>
      <c r="N172" s="480">
        <v>2.1099999999999997E-2</v>
      </c>
      <c r="O172" s="481"/>
      <c r="P172" s="482">
        <v>2.8047792628594692E-2</v>
      </c>
      <c r="Q172" s="482">
        <v>2.6855123674911496E-2</v>
      </c>
      <c r="R172" s="482">
        <v>2.4974823766364507E-2</v>
      </c>
      <c r="S172" s="482">
        <v>2.4882110966188531E-2</v>
      </c>
      <c r="T172" s="482">
        <v>2.2633950926389534E-2</v>
      </c>
      <c r="U172" s="483"/>
      <c r="V172" s="483"/>
      <c r="W172" s="483"/>
    </row>
    <row r="173" spans="2:23">
      <c r="B173" s="479">
        <v>44568</v>
      </c>
      <c r="C173" s="479"/>
      <c r="D173" s="480">
        <v>-1.2800000000000001E-2</v>
      </c>
      <c r="E173" s="480">
        <v>-9.7000000000000003E-3</v>
      </c>
      <c r="F173" s="480">
        <v>-7.1999999999999998E-3</v>
      </c>
      <c r="G173" s="480">
        <v>-3.3E-3</v>
      </c>
      <c r="H173" s="480">
        <v>-1.6000000000000001E-3</v>
      </c>
      <c r="I173" s="481"/>
      <c r="J173" s="480">
        <v>1.4999999999999999E-2</v>
      </c>
      <c r="K173" s="480">
        <v>1.6899999999999998E-2</v>
      </c>
      <c r="L173" s="480">
        <v>1.7600000000000001E-2</v>
      </c>
      <c r="M173" s="480">
        <v>2.1499999999999998E-2</v>
      </c>
      <c r="N173" s="480">
        <v>2.1099999999999997E-2</v>
      </c>
      <c r="O173" s="481"/>
      <c r="P173" s="482">
        <v>2.8160453808751873E-2</v>
      </c>
      <c r="Q173" s="482">
        <v>2.686054730889631E-2</v>
      </c>
      <c r="R173" s="482">
        <v>2.4979854955681002E-2</v>
      </c>
      <c r="S173" s="482">
        <v>2.4882110966188531E-2</v>
      </c>
      <c r="T173" s="482">
        <v>2.2736378205128194E-2</v>
      </c>
      <c r="U173" s="483"/>
      <c r="V173" s="483"/>
      <c r="W173" s="483"/>
    </row>
    <row r="174" spans="2:23">
      <c r="B174" s="479">
        <v>44567</v>
      </c>
      <c r="C174" s="479"/>
      <c r="D174" s="480">
        <v>-1.3000000000000001E-2</v>
      </c>
      <c r="E174" s="480">
        <v>-9.8999999999999991E-3</v>
      </c>
      <c r="F174" s="480">
        <v>-7.3000000000000001E-3</v>
      </c>
      <c r="G174" s="480">
        <v>-3.3E-3</v>
      </c>
      <c r="H174" s="480">
        <v>-1.5E-3</v>
      </c>
      <c r="I174" s="481"/>
      <c r="J174" s="480">
        <v>1.47E-2</v>
      </c>
      <c r="K174" s="480">
        <v>1.66E-2</v>
      </c>
      <c r="L174" s="480">
        <v>1.7299999999999999E-2</v>
      </c>
      <c r="M174" s="480">
        <v>2.12E-2</v>
      </c>
      <c r="N174" s="480">
        <v>2.0899999999999998E-2</v>
      </c>
      <c r="O174" s="481"/>
      <c r="P174" s="482">
        <v>2.8064842958460012E-2</v>
      </c>
      <c r="Q174" s="482">
        <v>2.6764973235026801E-2</v>
      </c>
      <c r="R174" s="482">
        <v>2.4780900574191689E-2</v>
      </c>
      <c r="S174" s="482">
        <v>2.4581117688371679E-2</v>
      </c>
      <c r="T174" s="482">
        <v>2.243365047571344E-2</v>
      </c>
      <c r="U174" s="483"/>
      <c r="V174" s="483"/>
      <c r="W174" s="483"/>
    </row>
    <row r="175" spans="2:23">
      <c r="B175" s="479">
        <v>44566</v>
      </c>
      <c r="C175" s="479"/>
      <c r="D175" s="480">
        <v>-1.44E-2</v>
      </c>
      <c r="E175" s="480">
        <v>-1.1000000000000001E-2</v>
      </c>
      <c r="F175" s="480">
        <v>-8.199999999999999E-3</v>
      </c>
      <c r="G175" s="480">
        <v>-3.9000000000000003E-3</v>
      </c>
      <c r="H175" s="480">
        <v>-2E-3</v>
      </c>
      <c r="I175" s="481"/>
      <c r="J175" s="480">
        <v>1.43E-2</v>
      </c>
      <c r="K175" s="480">
        <v>1.6200000000000003E-2</v>
      </c>
      <c r="L175" s="480">
        <v>1.7100000000000001E-2</v>
      </c>
      <c r="M175" s="480">
        <v>2.12E-2</v>
      </c>
      <c r="N175" s="480">
        <v>2.0899999999999998E-2</v>
      </c>
      <c r="O175" s="481"/>
      <c r="P175" s="482">
        <v>2.9119318181818121E-2</v>
      </c>
      <c r="Q175" s="482">
        <v>2.7502527805864485E-2</v>
      </c>
      <c r="R175" s="482">
        <v>2.5509175236942738E-2</v>
      </c>
      <c r="S175" s="482">
        <v>2.5198273265736537E-2</v>
      </c>
      <c r="T175" s="482">
        <v>2.2945891783566985E-2</v>
      </c>
      <c r="U175" s="483"/>
      <c r="V175" s="483"/>
      <c r="W175" s="483"/>
    </row>
    <row r="176" spans="2:23">
      <c r="B176" s="479">
        <v>44565</v>
      </c>
      <c r="C176" s="479"/>
      <c r="D176" s="480">
        <v>-1.5600000000000001E-2</v>
      </c>
      <c r="E176" s="480">
        <v>-1.2E-2</v>
      </c>
      <c r="F176" s="480">
        <v>-9.1000000000000004E-3</v>
      </c>
      <c r="G176" s="480">
        <v>-4.6999999999999993E-3</v>
      </c>
      <c r="H176" s="480">
        <v>-2.7000000000000001E-3</v>
      </c>
      <c r="I176" s="481"/>
      <c r="J176" s="480">
        <v>1.37E-2</v>
      </c>
      <c r="K176" s="480">
        <v>1.5700000000000002E-2</v>
      </c>
      <c r="L176" s="480">
        <v>1.66E-2</v>
      </c>
      <c r="M176" s="480">
        <v>2.1000000000000001E-2</v>
      </c>
      <c r="N176" s="480">
        <v>2.07E-2</v>
      </c>
      <c r="O176" s="481"/>
      <c r="P176" s="482">
        <v>2.976432344575386E-2</v>
      </c>
      <c r="Q176" s="482">
        <v>2.8036437246963697E-2</v>
      </c>
      <c r="R176" s="482">
        <v>2.5936017761630792E-2</v>
      </c>
      <c r="S176" s="482">
        <v>2.5821360393851078E-2</v>
      </c>
      <c r="T176" s="482">
        <v>2.346335104782904E-2</v>
      </c>
      <c r="U176" s="483"/>
      <c r="V176" s="483"/>
      <c r="W176" s="483"/>
    </row>
    <row r="177" spans="2:23">
      <c r="B177" s="479">
        <v>44564</v>
      </c>
      <c r="C177" s="479"/>
      <c r="D177" s="480">
        <v>-1.5800000000000002E-2</v>
      </c>
      <c r="E177" s="480">
        <v>-1.2500000000000001E-2</v>
      </c>
      <c r="F177" s="480">
        <v>-9.7000000000000003E-3</v>
      </c>
      <c r="G177" s="480">
        <v>-5.5000000000000005E-3</v>
      </c>
      <c r="H177" s="480">
        <v>-3.5999999999999999E-3</v>
      </c>
      <c r="I177" s="481"/>
      <c r="J177" s="480">
        <v>1.37E-2</v>
      </c>
      <c r="K177" s="480">
        <v>1.55E-2</v>
      </c>
      <c r="L177" s="480">
        <v>1.6299999999999999E-2</v>
      </c>
      <c r="M177" s="480">
        <v>2.0499999999999997E-2</v>
      </c>
      <c r="N177" s="480">
        <v>2.0099999999999996E-2</v>
      </c>
      <c r="O177" s="481"/>
      <c r="P177" s="482">
        <v>2.9973582605161697E-2</v>
      </c>
      <c r="Q177" s="482">
        <v>2.8354430379746942E-2</v>
      </c>
      <c r="R177" s="482">
        <v>2.6254670301928629E-2</v>
      </c>
      <c r="S177" s="482">
        <v>2.614379084967311E-2</v>
      </c>
      <c r="T177" s="482">
        <v>2.3785628261742353E-2</v>
      </c>
      <c r="U177" s="483"/>
      <c r="V177" s="483"/>
      <c r="W177" s="483"/>
    </row>
    <row r="178" spans="2:23">
      <c r="B178" s="479">
        <v>44561</v>
      </c>
      <c r="C178" s="479"/>
      <c r="D178" s="480">
        <v>-1.61E-2</v>
      </c>
      <c r="E178" s="480">
        <v>-1.3100000000000001E-2</v>
      </c>
      <c r="F178" s="480">
        <v>-1.04E-2</v>
      </c>
      <c r="G178" s="480">
        <v>-6.3E-3</v>
      </c>
      <c r="H178" s="480">
        <v>-4.4000000000000003E-3</v>
      </c>
      <c r="I178" s="481"/>
      <c r="J178" s="480">
        <v>1.26E-2</v>
      </c>
      <c r="K178" s="480">
        <v>1.44E-2</v>
      </c>
      <c r="L178" s="480">
        <v>1.52E-2</v>
      </c>
      <c r="M178" s="480">
        <v>1.9400000000000001E-2</v>
      </c>
      <c r="N178" s="480">
        <v>1.9E-2</v>
      </c>
      <c r="O178" s="481"/>
      <c r="P178" s="482">
        <v>2.9169631060067092E-2</v>
      </c>
      <c r="Q178" s="482">
        <v>2.7865031918127503E-2</v>
      </c>
      <c r="R178" s="482">
        <v>2.5869037995149613E-2</v>
      </c>
      <c r="S178" s="482">
        <v>2.586293649994964E-2</v>
      </c>
      <c r="T178" s="482">
        <v>2.350341502611486E-2</v>
      </c>
      <c r="U178" s="483"/>
      <c r="V178" s="483"/>
      <c r="W178" s="483"/>
    </row>
    <row r="179" spans="2:23">
      <c r="B179" s="479">
        <v>44560</v>
      </c>
      <c r="C179" s="479"/>
      <c r="D179" s="480">
        <v>-1.5900000000000001E-2</v>
      </c>
      <c r="E179" s="480">
        <v>-1.3100000000000001E-2</v>
      </c>
      <c r="F179" s="480">
        <v>-1.06E-2</v>
      </c>
      <c r="G179" s="480">
        <v>-6.4000000000000003E-3</v>
      </c>
      <c r="H179" s="480">
        <v>-4.3E-3</v>
      </c>
      <c r="I179" s="481"/>
      <c r="J179" s="480">
        <v>1.2699999999999999E-2</v>
      </c>
      <c r="K179" s="480">
        <v>1.44E-2</v>
      </c>
      <c r="L179" s="480">
        <v>1.52E-2</v>
      </c>
      <c r="M179" s="480">
        <v>1.9699999999999999E-2</v>
      </c>
      <c r="N179" s="480">
        <v>1.9299999999999998E-2</v>
      </c>
      <c r="O179" s="481"/>
      <c r="P179" s="482">
        <v>2.9062087186261465E-2</v>
      </c>
      <c r="Q179" s="482">
        <v>2.7865031918127503E-2</v>
      </c>
      <c r="R179" s="482">
        <v>2.6076409945421597E-2</v>
      </c>
      <c r="S179" s="482">
        <v>2.6268115942029047E-2</v>
      </c>
      <c r="T179" s="482">
        <v>2.3701918248468568E-2</v>
      </c>
      <c r="U179" s="483"/>
      <c r="V179" s="483"/>
      <c r="W179" s="483"/>
    </row>
    <row r="180" spans="2:23">
      <c r="B180" s="479">
        <v>44559</v>
      </c>
      <c r="C180" s="479"/>
      <c r="D180" s="480">
        <v>-1.54E-2</v>
      </c>
      <c r="E180" s="480">
        <v>-1.24E-2</v>
      </c>
      <c r="F180" s="480">
        <v>-9.7999999999999997E-3</v>
      </c>
      <c r="G180" s="480">
        <v>-5.6999999999999993E-3</v>
      </c>
      <c r="H180" s="480">
        <v>-3.8E-3</v>
      </c>
      <c r="I180" s="481"/>
      <c r="J180" s="480">
        <v>1.29E-2</v>
      </c>
      <c r="K180" s="480">
        <v>1.47E-2</v>
      </c>
      <c r="L180" s="480">
        <v>1.55E-2</v>
      </c>
      <c r="M180" s="480">
        <v>0.02</v>
      </c>
      <c r="N180" s="480">
        <v>1.9599999999999999E-2</v>
      </c>
      <c r="O180" s="481"/>
      <c r="P180" s="482">
        <v>2.8742636603696914E-2</v>
      </c>
      <c r="Q180" s="482">
        <v>2.7440259214256635E-2</v>
      </c>
      <c r="R180" s="482">
        <v>2.5550393859826492E-2</v>
      </c>
      <c r="S180" s="482">
        <v>2.5847329779744577E-2</v>
      </c>
      <c r="T180" s="482">
        <v>2.3489259184902744E-2</v>
      </c>
      <c r="U180" s="483"/>
      <c r="V180" s="483"/>
      <c r="W180" s="483"/>
    </row>
    <row r="181" spans="2:23">
      <c r="B181" s="479">
        <v>44558</v>
      </c>
      <c r="C181" s="479"/>
      <c r="D181" s="480">
        <v>-1.5100000000000001E-2</v>
      </c>
      <c r="E181" s="480">
        <v>-1.2500000000000001E-2</v>
      </c>
      <c r="F181" s="480">
        <v>-1.01E-2</v>
      </c>
      <c r="G181" s="480">
        <v>-6.0999999999999995E-3</v>
      </c>
      <c r="H181" s="480">
        <v>-4.0000000000000001E-3</v>
      </c>
      <c r="I181" s="481"/>
      <c r="J181" s="480">
        <v>1.2699999999999999E-2</v>
      </c>
      <c r="K181" s="480">
        <v>1.41E-2</v>
      </c>
      <c r="L181" s="480">
        <v>1.49E-2</v>
      </c>
      <c r="M181" s="480">
        <v>1.9400000000000001E-2</v>
      </c>
      <c r="N181" s="480">
        <v>1.9E-2</v>
      </c>
      <c r="O181" s="481"/>
      <c r="P181" s="482">
        <v>2.8226215859478154E-2</v>
      </c>
      <c r="Q181" s="482">
        <v>2.6936708860759495E-2</v>
      </c>
      <c r="R181" s="482">
        <v>2.5255076270330301E-2</v>
      </c>
      <c r="S181" s="482">
        <v>2.5656504678539083E-2</v>
      </c>
      <c r="T181" s="482">
        <v>2.309236947791149E-2</v>
      </c>
      <c r="U181" s="483"/>
      <c r="V181" s="483"/>
      <c r="W181" s="483"/>
    </row>
    <row r="182" spans="2:23">
      <c r="B182" s="479">
        <v>44557</v>
      </c>
      <c r="C182" s="479"/>
      <c r="D182" s="480">
        <v>-1.49E-2</v>
      </c>
      <c r="E182" s="480">
        <v>-1.2500000000000001E-2</v>
      </c>
      <c r="F182" s="480">
        <v>-1.0200000000000001E-2</v>
      </c>
      <c r="G182" s="480">
        <v>-6.1999999999999998E-3</v>
      </c>
      <c r="H182" s="480">
        <v>-4.1999999999999997E-3</v>
      </c>
      <c r="I182" s="481"/>
      <c r="J182" s="480">
        <v>1.26E-2</v>
      </c>
      <c r="K182" s="480">
        <v>1.41E-2</v>
      </c>
      <c r="L182" s="480">
        <v>1.4800000000000001E-2</v>
      </c>
      <c r="M182" s="480">
        <v>1.9199999999999998E-2</v>
      </c>
      <c r="N182" s="480">
        <v>1.8799999999999997E-2</v>
      </c>
      <c r="O182" s="481"/>
      <c r="P182" s="482">
        <v>2.7915947619530979E-2</v>
      </c>
      <c r="Q182" s="482">
        <v>2.6936708860759495E-2</v>
      </c>
      <c r="R182" s="482">
        <v>2.5257627803596527E-2</v>
      </c>
      <c r="S182" s="482">
        <v>2.5558462467297316E-2</v>
      </c>
      <c r="T182" s="482">
        <v>2.3097007431210903E-2</v>
      </c>
      <c r="U182" s="483"/>
      <c r="V182" s="483"/>
      <c r="W182" s="483"/>
    </row>
    <row r="183" spans="2:23">
      <c r="B183" s="479">
        <v>44553</v>
      </c>
      <c r="C183" s="479"/>
      <c r="D183" s="480">
        <v>-1.47E-2</v>
      </c>
      <c r="E183" s="480">
        <v>-1.21E-2</v>
      </c>
      <c r="F183" s="480">
        <v>-9.7000000000000003E-3</v>
      </c>
      <c r="G183" s="480">
        <v>-5.7999999999999996E-3</v>
      </c>
      <c r="H183" s="480">
        <v>-3.8E-3</v>
      </c>
      <c r="I183" s="481"/>
      <c r="J183" s="480">
        <v>1.2500000000000001E-2</v>
      </c>
      <c r="K183" s="480">
        <v>1.4199999999999999E-2</v>
      </c>
      <c r="L183" s="480">
        <v>1.4999999999999999E-2</v>
      </c>
      <c r="M183" s="480">
        <v>1.9400000000000001E-2</v>
      </c>
      <c r="N183" s="480">
        <v>1.9099999999999999E-2</v>
      </c>
      <c r="O183" s="481"/>
      <c r="P183" s="482">
        <v>2.7605805338475564E-2</v>
      </c>
      <c r="Q183" s="482">
        <v>2.6622127745723256E-2</v>
      </c>
      <c r="R183" s="482">
        <v>2.4941936786832208E-2</v>
      </c>
      <c r="S183" s="482">
        <v>2.5347012673506475E-2</v>
      </c>
      <c r="T183" s="482">
        <v>2.2987351937361789E-2</v>
      </c>
      <c r="U183" s="483"/>
      <c r="V183" s="483"/>
      <c r="W183" s="483"/>
    </row>
    <row r="184" spans="2:23">
      <c r="B184" s="479">
        <v>44552</v>
      </c>
      <c r="C184" s="479"/>
      <c r="D184" s="480">
        <v>-1.47E-2</v>
      </c>
      <c r="E184" s="480">
        <v>-1.23E-2</v>
      </c>
      <c r="F184" s="480">
        <v>-1.01E-2</v>
      </c>
      <c r="G184" s="480">
        <v>-6.1999999999999998E-3</v>
      </c>
      <c r="H184" s="480">
        <v>-4.3E-3</v>
      </c>
      <c r="I184" s="481"/>
      <c r="J184" s="480">
        <v>1.23E-2</v>
      </c>
      <c r="K184" s="480">
        <v>1.3899999999999999E-2</v>
      </c>
      <c r="L184" s="480">
        <v>1.46E-2</v>
      </c>
      <c r="M184" s="480">
        <v>1.89E-2</v>
      </c>
      <c r="N184" s="480">
        <v>1.8600000000000002E-2</v>
      </c>
      <c r="O184" s="481"/>
      <c r="P184" s="482">
        <v>2.7402821475692729E-2</v>
      </c>
      <c r="Q184" s="482">
        <v>2.6526273159866331E-2</v>
      </c>
      <c r="R184" s="482">
        <v>2.4952015355086399E-2</v>
      </c>
      <c r="S184" s="482">
        <v>2.5256590863352635E-2</v>
      </c>
      <c r="T184" s="482">
        <v>2.2998895249572993E-2</v>
      </c>
      <c r="U184" s="483"/>
      <c r="V184" s="483"/>
      <c r="W184" s="483"/>
    </row>
    <row r="185" spans="2:23">
      <c r="B185" s="479">
        <v>44551</v>
      </c>
      <c r="C185" s="479"/>
      <c r="D185" s="480">
        <v>-1.4499999999999999E-2</v>
      </c>
      <c r="E185" s="480">
        <v>-1.2E-2</v>
      </c>
      <c r="F185" s="480">
        <v>-9.5999999999999992E-3</v>
      </c>
      <c r="G185" s="480">
        <v>-5.7999999999999996E-3</v>
      </c>
      <c r="H185" s="480">
        <v>-3.8E-3</v>
      </c>
      <c r="I185" s="481"/>
      <c r="J185" s="480">
        <v>1.24E-2</v>
      </c>
      <c r="K185" s="480">
        <v>1.3999999999999999E-2</v>
      </c>
      <c r="L185" s="480">
        <v>1.4800000000000001E-2</v>
      </c>
      <c r="M185" s="480">
        <v>1.9199999999999998E-2</v>
      </c>
      <c r="N185" s="480">
        <v>1.89E-2</v>
      </c>
      <c r="O185" s="481"/>
      <c r="P185" s="482">
        <v>2.7295788939624588E-2</v>
      </c>
      <c r="Q185" s="482">
        <v>2.6315789473684292E-2</v>
      </c>
      <c r="R185" s="482">
        <v>2.4636510500807729E-2</v>
      </c>
      <c r="S185" s="482">
        <v>2.5145845906256348E-2</v>
      </c>
      <c r="T185" s="482">
        <v>2.2786589038345628E-2</v>
      </c>
      <c r="U185" s="483"/>
      <c r="V185" s="483"/>
      <c r="W185" s="483"/>
    </row>
    <row r="186" spans="2:23">
      <c r="B186" s="479">
        <v>44550</v>
      </c>
      <c r="C186" s="479"/>
      <c r="D186" s="480">
        <v>-1.4800000000000001E-2</v>
      </c>
      <c r="E186" s="480">
        <v>-1.21E-2</v>
      </c>
      <c r="F186" s="480">
        <v>-9.5999999999999992E-3</v>
      </c>
      <c r="G186" s="480">
        <v>-5.6000000000000008E-3</v>
      </c>
      <c r="H186" s="480">
        <v>-3.5999999999999999E-3</v>
      </c>
      <c r="I186" s="481"/>
      <c r="J186" s="480">
        <v>1.1699999999999999E-2</v>
      </c>
      <c r="K186" s="480">
        <v>1.34E-2</v>
      </c>
      <c r="L186" s="480">
        <v>1.43E-2</v>
      </c>
      <c r="M186" s="480">
        <v>1.9E-2</v>
      </c>
      <c r="N186" s="480">
        <v>1.8500000000000003E-2</v>
      </c>
      <c r="O186" s="481"/>
      <c r="P186" s="482">
        <v>2.6898091758018827E-2</v>
      </c>
      <c r="Q186" s="482">
        <v>2.5812329183115823E-2</v>
      </c>
      <c r="R186" s="482">
        <v>2.4131663974151785E-2</v>
      </c>
      <c r="S186" s="482">
        <v>2.4738535800482575E-2</v>
      </c>
      <c r="T186" s="482">
        <v>2.217984745082302E-2</v>
      </c>
      <c r="U186" s="483"/>
      <c r="V186" s="483"/>
      <c r="W186" s="483"/>
    </row>
    <row r="187" spans="2:23">
      <c r="B187" s="479">
        <v>44547</v>
      </c>
      <c r="C187" s="479"/>
      <c r="D187" s="480">
        <v>-1.47E-2</v>
      </c>
      <c r="E187" s="480">
        <v>-1.21E-2</v>
      </c>
      <c r="F187" s="480">
        <v>-9.7000000000000003E-3</v>
      </c>
      <c r="G187" s="480">
        <v>-5.6999999999999993E-3</v>
      </c>
      <c r="H187" s="480">
        <v>-3.7000000000000002E-3</v>
      </c>
      <c r="I187" s="481"/>
      <c r="J187" s="480">
        <v>1.18E-2</v>
      </c>
      <c r="K187" s="480">
        <v>1.34E-2</v>
      </c>
      <c r="L187" s="480">
        <v>1.41E-2</v>
      </c>
      <c r="M187" s="480">
        <v>1.8700000000000001E-2</v>
      </c>
      <c r="N187" s="480">
        <v>1.8200000000000001E-2</v>
      </c>
      <c r="O187" s="481"/>
      <c r="P187" s="482">
        <v>2.689536181873553E-2</v>
      </c>
      <c r="Q187" s="482">
        <v>2.5812329183115823E-2</v>
      </c>
      <c r="R187" s="482">
        <v>2.4033121276380909E-2</v>
      </c>
      <c r="S187" s="482">
        <v>2.4539877300613577E-2</v>
      </c>
      <c r="T187" s="482">
        <v>2.1981330924420339E-2</v>
      </c>
      <c r="U187" s="483"/>
      <c r="V187" s="483"/>
      <c r="W187" s="483"/>
    </row>
    <row r="188" spans="2:23">
      <c r="B188" s="479">
        <v>44546</v>
      </c>
      <c r="C188" s="479"/>
      <c r="D188" s="480">
        <v>-1.5100000000000001E-2</v>
      </c>
      <c r="E188" s="480">
        <v>-1.23E-2</v>
      </c>
      <c r="F188" s="480">
        <v>-9.7999999999999997E-3</v>
      </c>
      <c r="G188" s="480">
        <v>-5.5000000000000005E-3</v>
      </c>
      <c r="H188" s="480">
        <v>-3.4000000000000002E-3</v>
      </c>
      <c r="I188" s="481"/>
      <c r="J188" s="480">
        <v>1.1899999999999999E-2</v>
      </c>
      <c r="K188" s="480">
        <v>1.3600000000000001E-2</v>
      </c>
      <c r="L188" s="480">
        <v>1.44E-2</v>
      </c>
      <c r="M188" s="480">
        <v>1.9099999999999999E-2</v>
      </c>
      <c r="N188" s="480">
        <v>1.8700000000000001E-2</v>
      </c>
      <c r="O188" s="481"/>
      <c r="P188" s="482">
        <v>2.7413950654888941E-2</v>
      </c>
      <c r="Q188" s="482">
        <v>2.6222537207654106E-2</v>
      </c>
      <c r="R188" s="482">
        <v>2.4439507170268548E-2</v>
      </c>
      <c r="S188" s="482">
        <v>2.4736048265459942E-2</v>
      </c>
      <c r="T188" s="482">
        <v>2.21753963475817E-2</v>
      </c>
      <c r="U188" s="483"/>
      <c r="V188" s="483"/>
      <c r="W188" s="483"/>
    </row>
    <row r="189" spans="2:23">
      <c r="B189" s="479">
        <v>44545</v>
      </c>
      <c r="C189" s="479"/>
      <c r="D189" s="480">
        <v>-1.41E-2</v>
      </c>
      <c r="E189" s="480">
        <v>-1.1599999999999999E-2</v>
      </c>
      <c r="F189" s="480">
        <v>-9.1999999999999998E-3</v>
      </c>
      <c r="G189" s="480">
        <v>-5.4000000000000003E-3</v>
      </c>
      <c r="H189" s="480">
        <v>-3.4999999999999996E-3</v>
      </c>
      <c r="I189" s="481"/>
      <c r="J189" s="480">
        <v>1.26E-2</v>
      </c>
      <c r="K189" s="480">
        <v>1.4199999999999999E-2</v>
      </c>
      <c r="L189" s="480">
        <v>1.47E-2</v>
      </c>
      <c r="M189" s="480">
        <v>1.9099999999999999E-2</v>
      </c>
      <c r="N189" s="480">
        <v>1.8600000000000002E-2</v>
      </c>
      <c r="O189" s="481"/>
      <c r="P189" s="482">
        <v>2.7081854143422124E-2</v>
      </c>
      <c r="Q189" s="482">
        <v>2.6102792391744289E-2</v>
      </c>
      <c r="R189" s="482">
        <v>2.412192167945082E-2</v>
      </c>
      <c r="S189" s="482">
        <v>2.463301829881348E-2</v>
      </c>
      <c r="T189" s="482">
        <v>2.2177621675865344E-2</v>
      </c>
      <c r="U189" s="483"/>
      <c r="V189" s="483"/>
      <c r="W189" s="483"/>
    </row>
    <row r="190" spans="2:23">
      <c r="B190" s="479">
        <v>44544</v>
      </c>
      <c r="C190" s="479"/>
      <c r="D190" s="480">
        <v>-1.43E-2</v>
      </c>
      <c r="E190" s="480">
        <v>-1.1699999999999999E-2</v>
      </c>
      <c r="F190" s="480">
        <v>-9.300000000000001E-3</v>
      </c>
      <c r="G190" s="480">
        <v>-5.5000000000000005E-3</v>
      </c>
      <c r="H190" s="480">
        <v>-3.7000000000000002E-3</v>
      </c>
      <c r="I190" s="481"/>
      <c r="J190" s="480">
        <v>1.23E-2</v>
      </c>
      <c r="K190" s="480">
        <v>1.3899999999999999E-2</v>
      </c>
      <c r="L190" s="480">
        <v>1.44E-2</v>
      </c>
      <c r="M190" s="480">
        <v>1.8700000000000001E-2</v>
      </c>
      <c r="N190" s="480">
        <v>1.8200000000000001E-2</v>
      </c>
      <c r="O190" s="481"/>
      <c r="P190" s="482">
        <v>2.6985898346352899E-2</v>
      </c>
      <c r="Q190" s="482">
        <v>2.5903065870687136E-2</v>
      </c>
      <c r="R190" s="482">
        <v>2.3922479055213497E-2</v>
      </c>
      <c r="S190" s="482">
        <v>2.4333836098541894E-2</v>
      </c>
      <c r="T190" s="482">
        <v>2.1981330924420339E-2</v>
      </c>
      <c r="U190" s="483"/>
      <c r="V190" s="483"/>
      <c r="W190" s="483"/>
    </row>
    <row r="191" spans="2:23">
      <c r="B191" s="479">
        <v>44543</v>
      </c>
      <c r="C191" s="479"/>
      <c r="D191" s="480">
        <v>-1.52E-2</v>
      </c>
      <c r="E191" s="480">
        <v>-1.23E-2</v>
      </c>
      <c r="F191" s="480">
        <v>-9.7999999999999997E-3</v>
      </c>
      <c r="G191" s="480">
        <v>-5.8999999999999999E-3</v>
      </c>
      <c r="H191" s="480">
        <v>-4.0000000000000001E-3</v>
      </c>
      <c r="I191" s="481"/>
      <c r="J191" s="480">
        <v>1.21E-2</v>
      </c>
      <c r="K191" s="480">
        <v>1.37E-2</v>
      </c>
      <c r="L191" s="480">
        <v>1.4199999999999999E-2</v>
      </c>
      <c r="M191" s="480">
        <v>1.8600000000000002E-2</v>
      </c>
      <c r="N191" s="480">
        <v>1.8100000000000002E-2</v>
      </c>
      <c r="O191" s="481"/>
      <c r="P191" s="482">
        <v>2.7721364744110577E-2</v>
      </c>
      <c r="Q191" s="482">
        <v>2.6323782525058181E-2</v>
      </c>
      <c r="R191" s="482">
        <v>2.4237527772167367E-2</v>
      </c>
      <c r="S191" s="482">
        <v>2.4645407906649153E-2</v>
      </c>
      <c r="T191" s="482">
        <v>2.2188755020080331E-2</v>
      </c>
      <c r="U191" s="483"/>
      <c r="V191" s="483"/>
      <c r="W191" s="483"/>
    </row>
    <row r="192" spans="2:23">
      <c r="B192" s="479">
        <v>44540</v>
      </c>
      <c r="C192" s="479"/>
      <c r="D192" s="480">
        <v>-1.5100000000000001E-2</v>
      </c>
      <c r="E192" s="480">
        <v>-1.2199999999999999E-2</v>
      </c>
      <c r="F192" s="480">
        <v>-9.5999999999999992E-3</v>
      </c>
      <c r="G192" s="480">
        <v>-5.6000000000000008E-3</v>
      </c>
      <c r="H192" s="480">
        <v>-3.5999999999999999E-3</v>
      </c>
      <c r="I192" s="481"/>
      <c r="J192" s="480">
        <v>1.2500000000000001E-2</v>
      </c>
      <c r="K192" s="480">
        <v>1.4199999999999999E-2</v>
      </c>
      <c r="L192" s="480">
        <v>1.4800000000000001E-2</v>
      </c>
      <c r="M192" s="480">
        <v>1.9099999999999999E-2</v>
      </c>
      <c r="N192" s="480">
        <v>1.8799999999999997E-2</v>
      </c>
      <c r="O192" s="481"/>
      <c r="P192" s="482">
        <v>2.802314955833074E-2</v>
      </c>
      <c r="Q192" s="482">
        <v>2.6726057906458767E-2</v>
      </c>
      <c r="R192" s="482">
        <v>2.4636510500807729E-2</v>
      </c>
      <c r="S192" s="482">
        <v>2.4839098954143157E-2</v>
      </c>
      <c r="T192" s="482">
        <v>2.2480931352870215E-2</v>
      </c>
      <c r="U192" s="483"/>
      <c r="V192" s="483"/>
      <c r="W192" s="483"/>
    </row>
    <row r="193" spans="2:23">
      <c r="B193" s="479">
        <v>44539</v>
      </c>
      <c r="C193" s="479"/>
      <c r="D193" s="480">
        <v>-1.54E-2</v>
      </c>
      <c r="E193" s="480">
        <v>-1.24E-2</v>
      </c>
      <c r="F193" s="480">
        <v>-9.7999999999999997E-3</v>
      </c>
      <c r="G193" s="480">
        <v>-5.8999999999999999E-3</v>
      </c>
      <c r="H193" s="480">
        <v>-4.0999999999999995E-3</v>
      </c>
      <c r="I193" s="481"/>
      <c r="J193" s="480">
        <v>1.26E-2</v>
      </c>
      <c r="K193" s="480">
        <v>1.4199999999999999E-2</v>
      </c>
      <c r="L193" s="480">
        <v>1.49E-2</v>
      </c>
      <c r="M193" s="480">
        <v>1.9099999999999999E-2</v>
      </c>
      <c r="N193" s="480">
        <v>1.8700000000000001E-2</v>
      </c>
      <c r="O193" s="481"/>
      <c r="P193" s="482">
        <v>2.8437944342880161E-2</v>
      </c>
      <c r="Q193" s="482">
        <v>2.693398136897529E-2</v>
      </c>
      <c r="R193" s="482">
        <v>2.4944455665522058E-2</v>
      </c>
      <c r="S193" s="482">
        <v>2.5148375414948188E-2</v>
      </c>
      <c r="T193" s="482">
        <v>2.2893864845868084E-2</v>
      </c>
      <c r="U193" s="483"/>
      <c r="V193" s="483"/>
      <c r="W193" s="483"/>
    </row>
    <row r="194" spans="2:23">
      <c r="B194" s="479">
        <v>44538</v>
      </c>
      <c r="C194" s="479"/>
      <c r="D194" s="480">
        <v>-1.61E-2</v>
      </c>
      <c r="E194" s="480">
        <v>-1.2800000000000001E-2</v>
      </c>
      <c r="F194" s="480">
        <v>-0.01</v>
      </c>
      <c r="G194" s="480">
        <v>-6.0999999999999995E-3</v>
      </c>
      <c r="H194" s="480">
        <v>-4.3E-3</v>
      </c>
      <c r="I194" s="481"/>
      <c r="J194" s="480">
        <v>1.2699999999999999E-2</v>
      </c>
      <c r="K194" s="480">
        <v>1.44E-2</v>
      </c>
      <c r="L194" s="480">
        <v>1.52E-2</v>
      </c>
      <c r="M194" s="480">
        <v>1.9299999999999998E-2</v>
      </c>
      <c r="N194" s="480">
        <v>1.8700000000000001E-2</v>
      </c>
      <c r="O194" s="481"/>
      <c r="P194" s="482">
        <v>2.9271267405224011E-2</v>
      </c>
      <c r="Q194" s="482">
        <v>2.7552674230145957E-2</v>
      </c>
      <c r="R194" s="482">
        <v>2.5454545454545618E-2</v>
      </c>
      <c r="S194" s="482">
        <v>2.5555890934701786E-2</v>
      </c>
      <c r="T194" s="482">
        <v>2.3099327106558043E-2</v>
      </c>
      <c r="U194" s="483"/>
      <c r="V194" s="483"/>
      <c r="W194" s="483"/>
    </row>
    <row r="195" spans="2:23">
      <c r="B195" s="479">
        <v>44537</v>
      </c>
      <c r="C195" s="479"/>
      <c r="D195" s="480">
        <v>-1.5800000000000002E-2</v>
      </c>
      <c r="E195" s="480">
        <v>-1.2500000000000001E-2</v>
      </c>
      <c r="F195" s="480">
        <v>-9.8999999999999991E-3</v>
      </c>
      <c r="G195" s="480">
        <v>-6.1999999999999998E-3</v>
      </c>
      <c r="H195" s="480">
        <v>-4.6999999999999993E-3</v>
      </c>
      <c r="I195" s="481"/>
      <c r="J195" s="480">
        <v>1.26E-2</v>
      </c>
      <c r="K195" s="480">
        <v>1.43E-2</v>
      </c>
      <c r="L195" s="480">
        <v>1.4800000000000001E-2</v>
      </c>
      <c r="M195" s="480">
        <v>1.8799999999999997E-2</v>
      </c>
      <c r="N195" s="480">
        <v>1.8000000000000002E-2</v>
      </c>
      <c r="O195" s="481"/>
      <c r="P195" s="482">
        <v>2.8855923592765675E-2</v>
      </c>
      <c r="Q195" s="482">
        <v>2.7139240506329099E-2</v>
      </c>
      <c r="R195" s="482">
        <v>2.49469750530249E-2</v>
      </c>
      <c r="S195" s="482">
        <v>2.5155966995371148E-2</v>
      </c>
      <c r="T195" s="482">
        <v>2.2807193810911341E-2</v>
      </c>
      <c r="U195" s="483"/>
      <c r="V195" s="483"/>
      <c r="W195" s="483"/>
    </row>
    <row r="196" spans="2:23">
      <c r="B196" s="479">
        <v>44536</v>
      </c>
      <c r="C196" s="479"/>
      <c r="D196" s="480">
        <v>-1.5800000000000002E-2</v>
      </c>
      <c r="E196" s="480">
        <v>-1.26E-2</v>
      </c>
      <c r="F196" s="480">
        <v>-1.01E-2</v>
      </c>
      <c r="G196" s="480">
        <v>-6.5000000000000006E-3</v>
      </c>
      <c r="H196" s="480">
        <v>-5.0000000000000001E-3</v>
      </c>
      <c r="I196" s="481"/>
      <c r="J196" s="480">
        <v>1.21E-2</v>
      </c>
      <c r="K196" s="480">
        <v>1.38E-2</v>
      </c>
      <c r="L196" s="480">
        <v>1.43E-2</v>
      </c>
      <c r="M196" s="480">
        <v>1.84E-2</v>
      </c>
      <c r="N196" s="480">
        <v>1.7500000000000002E-2</v>
      </c>
      <c r="O196" s="481"/>
      <c r="P196" s="482">
        <v>2.8347896768949443E-2</v>
      </c>
      <c r="Q196" s="482">
        <v>2.6736884747822431E-2</v>
      </c>
      <c r="R196" s="482">
        <v>2.4648954439842274E-2</v>
      </c>
      <c r="S196" s="482">
        <v>2.5062908907901305E-2</v>
      </c>
      <c r="T196" s="482">
        <v>2.2613065326633208E-2</v>
      </c>
      <c r="U196" s="483"/>
      <c r="V196" s="483"/>
      <c r="W196" s="483"/>
    </row>
    <row r="197" spans="2:23">
      <c r="B197" s="479">
        <v>44533</v>
      </c>
      <c r="C197" s="479"/>
      <c r="D197" s="480">
        <v>-1.5900000000000001E-2</v>
      </c>
      <c r="E197" s="480">
        <v>-1.3100000000000001E-2</v>
      </c>
      <c r="F197" s="480">
        <v>-1.0800000000000001E-2</v>
      </c>
      <c r="G197" s="480">
        <v>-7.4999999999999997E-3</v>
      </c>
      <c r="H197" s="480">
        <v>-5.8999999999999999E-3</v>
      </c>
      <c r="I197" s="481"/>
      <c r="J197" s="480">
        <v>1.1299999999999999E-2</v>
      </c>
      <c r="K197" s="480">
        <v>1.29E-2</v>
      </c>
      <c r="L197" s="480">
        <v>1.3500000000000002E-2</v>
      </c>
      <c r="M197" s="480">
        <v>1.77E-2</v>
      </c>
      <c r="N197" s="480">
        <v>1.6899999999999998E-2</v>
      </c>
      <c r="O197" s="481"/>
      <c r="P197" s="482">
        <v>2.7639467533787432E-2</v>
      </c>
      <c r="Q197" s="482">
        <v>2.634512108622955E-2</v>
      </c>
      <c r="R197" s="482">
        <v>2.4565305297209905E-2</v>
      </c>
      <c r="S197" s="482">
        <v>2.539042821158688E-2</v>
      </c>
      <c r="T197" s="482">
        <v>2.2935318378432656E-2</v>
      </c>
      <c r="U197" s="483"/>
      <c r="V197" s="483"/>
      <c r="W197" s="483"/>
    </row>
    <row r="198" spans="2:23">
      <c r="B198" s="479">
        <v>44532</v>
      </c>
      <c r="C198" s="479"/>
      <c r="D198" s="480">
        <v>-1.52E-2</v>
      </c>
      <c r="E198" s="480">
        <v>-1.2500000000000001E-2</v>
      </c>
      <c r="F198" s="480">
        <v>-1.03E-2</v>
      </c>
      <c r="G198" s="480">
        <v>-7.0999999999999995E-3</v>
      </c>
      <c r="H198" s="480">
        <v>-5.6000000000000008E-3</v>
      </c>
      <c r="I198" s="481"/>
      <c r="J198" s="480">
        <v>1.21E-2</v>
      </c>
      <c r="K198" s="480">
        <v>1.38E-2</v>
      </c>
      <c r="L198" s="480">
        <v>1.44E-2</v>
      </c>
      <c r="M198" s="480">
        <v>1.8700000000000001E-2</v>
      </c>
      <c r="N198" s="480">
        <v>1.7600000000000001E-2</v>
      </c>
      <c r="O198" s="481"/>
      <c r="P198" s="482">
        <v>2.7721364744110577E-2</v>
      </c>
      <c r="Q198" s="482">
        <v>2.663291139240509E-2</v>
      </c>
      <c r="R198" s="482">
        <v>2.4957057694250828E-2</v>
      </c>
      <c r="S198" s="482">
        <v>2.5984489878134731E-2</v>
      </c>
      <c r="T198" s="482">
        <v>2.3330651649235756E-2</v>
      </c>
      <c r="U198" s="483"/>
      <c r="V198" s="483"/>
      <c r="W198" s="483"/>
    </row>
    <row r="199" spans="2:23">
      <c r="B199" s="479">
        <v>44531</v>
      </c>
      <c r="C199" s="479"/>
      <c r="D199" s="480">
        <v>-1.55E-2</v>
      </c>
      <c r="E199" s="480">
        <v>-1.2500000000000001E-2</v>
      </c>
      <c r="F199" s="480">
        <v>-1.01E-2</v>
      </c>
      <c r="G199" s="480">
        <v>-6.6E-3</v>
      </c>
      <c r="H199" s="480">
        <v>-5.0000000000000001E-3</v>
      </c>
      <c r="I199" s="481"/>
      <c r="J199" s="480">
        <v>1.15E-2</v>
      </c>
      <c r="K199" s="480">
        <v>1.3500000000000002E-2</v>
      </c>
      <c r="L199" s="480">
        <v>1.43E-2</v>
      </c>
      <c r="M199" s="480">
        <v>1.84E-2</v>
      </c>
      <c r="N199" s="480">
        <v>1.77E-2</v>
      </c>
      <c r="O199" s="481"/>
      <c r="P199" s="482">
        <v>2.7425088877602866E-2</v>
      </c>
      <c r="Q199" s="482">
        <v>2.6329113924050684E-2</v>
      </c>
      <c r="R199" s="482">
        <v>2.4648954439842274E-2</v>
      </c>
      <c r="S199" s="482">
        <v>2.5166096235152091E-2</v>
      </c>
      <c r="T199" s="482">
        <v>2.2814070351758753E-2</v>
      </c>
      <c r="U199" s="483"/>
      <c r="V199" s="483"/>
      <c r="W199" s="483"/>
    </row>
    <row r="200" spans="2:23">
      <c r="B200" s="479">
        <v>44530</v>
      </c>
      <c r="C200" s="479"/>
      <c r="D200" s="480">
        <v>-1.66E-2</v>
      </c>
      <c r="E200" s="480">
        <v>-1.34E-2</v>
      </c>
      <c r="F200" s="480">
        <v>-1.0700000000000001E-2</v>
      </c>
      <c r="G200" s="480">
        <v>-6.8999999999999999E-3</v>
      </c>
      <c r="H200" s="480">
        <v>-5.1000000000000004E-3</v>
      </c>
      <c r="I200" s="481"/>
      <c r="J200" s="480">
        <v>1.1399999999999999E-2</v>
      </c>
      <c r="K200" s="480">
        <v>1.3600000000000001E-2</v>
      </c>
      <c r="L200" s="480">
        <v>1.43E-2</v>
      </c>
      <c r="M200" s="480">
        <v>1.8500000000000003E-2</v>
      </c>
      <c r="N200" s="480">
        <v>1.78E-2</v>
      </c>
      <c r="O200" s="481"/>
      <c r="P200" s="482">
        <v>2.8472645922310358E-2</v>
      </c>
      <c r="Q200" s="482">
        <v>2.7366713967160061E-2</v>
      </c>
      <c r="R200" s="482">
        <v>2.5270393207318387E-2</v>
      </c>
      <c r="S200" s="482">
        <v>2.5576477696103161E-2</v>
      </c>
      <c r="T200" s="482">
        <v>2.301738868227976E-2</v>
      </c>
      <c r="U200" s="483"/>
      <c r="V200" s="483"/>
      <c r="W200" s="483"/>
    </row>
    <row r="201" spans="2:23">
      <c r="B201" s="479">
        <v>44529</v>
      </c>
      <c r="C201" s="479"/>
      <c r="D201" s="480">
        <v>-1.7299999999999999E-2</v>
      </c>
      <c r="E201" s="480">
        <v>-1.34E-2</v>
      </c>
      <c r="F201" s="480">
        <v>-1.0200000000000001E-2</v>
      </c>
      <c r="G201" s="480">
        <v>-6.1999999999999998E-3</v>
      </c>
      <c r="H201" s="480">
        <v>-4.4000000000000003E-3</v>
      </c>
      <c r="I201" s="481"/>
      <c r="J201" s="480">
        <v>1.18E-2</v>
      </c>
      <c r="K201" s="480">
        <v>1.4199999999999999E-2</v>
      </c>
      <c r="L201" s="480">
        <v>1.52E-2</v>
      </c>
      <c r="M201" s="480">
        <v>1.9299999999999998E-2</v>
      </c>
      <c r="N201" s="480">
        <v>1.8700000000000001E-2</v>
      </c>
      <c r="O201" s="481"/>
      <c r="P201" s="482">
        <v>2.9612292663071083E-2</v>
      </c>
      <c r="Q201" s="482">
        <v>2.7974863166430053E-2</v>
      </c>
      <c r="R201" s="482">
        <v>2.5661749848454374E-2</v>
      </c>
      <c r="S201" s="482">
        <v>2.5659086335278802E-2</v>
      </c>
      <c r="T201" s="482">
        <v>2.3202089192446707E-2</v>
      </c>
      <c r="U201" s="483"/>
      <c r="V201" s="483"/>
      <c r="W201" s="483"/>
    </row>
    <row r="202" spans="2:23">
      <c r="B202" s="479">
        <v>44526</v>
      </c>
      <c r="C202" s="479"/>
      <c r="D202" s="480">
        <v>-1.7600000000000001E-2</v>
      </c>
      <c r="E202" s="480">
        <v>-1.38E-2</v>
      </c>
      <c r="F202" s="480">
        <v>-1.0700000000000001E-2</v>
      </c>
      <c r="G202" s="480">
        <v>-6.6E-3</v>
      </c>
      <c r="H202" s="480">
        <v>-4.7999999999999996E-3</v>
      </c>
      <c r="I202" s="481"/>
      <c r="J202" s="480">
        <v>1.1599999999999999E-2</v>
      </c>
      <c r="K202" s="480">
        <v>1.3999999999999999E-2</v>
      </c>
      <c r="L202" s="480">
        <v>1.4800000000000001E-2</v>
      </c>
      <c r="M202" s="480">
        <v>1.89E-2</v>
      </c>
      <c r="N202" s="480">
        <v>1.83E-2</v>
      </c>
      <c r="O202" s="481"/>
      <c r="P202" s="482">
        <v>2.9723127035830688E-2</v>
      </c>
      <c r="Q202" s="482">
        <v>2.818900831474358E-2</v>
      </c>
      <c r="R202" s="482">
        <v>2.5775801071464599E-2</v>
      </c>
      <c r="S202" s="482">
        <v>2.5669418159854906E-2</v>
      </c>
      <c r="T202" s="482">
        <v>2.3211414790996754E-2</v>
      </c>
      <c r="U202" s="483"/>
      <c r="V202" s="483"/>
      <c r="W202" s="483"/>
    </row>
    <row r="203" spans="2:23">
      <c r="B203" s="479">
        <v>44524</v>
      </c>
      <c r="C203" s="479"/>
      <c r="D203" s="480">
        <v>-1.6899999999999998E-2</v>
      </c>
      <c r="E203" s="480">
        <v>-1.3000000000000001E-2</v>
      </c>
      <c r="F203" s="480">
        <v>-9.7000000000000003E-3</v>
      </c>
      <c r="G203" s="480">
        <v>-5.6999999999999993E-3</v>
      </c>
      <c r="H203" s="480">
        <v>-3.9000000000000003E-3</v>
      </c>
      <c r="I203" s="481"/>
      <c r="J203" s="480">
        <v>1.34E-2</v>
      </c>
      <c r="K203" s="480">
        <v>1.5800000000000002E-2</v>
      </c>
      <c r="L203" s="480">
        <v>1.6399999999999998E-2</v>
      </c>
      <c r="M203" s="480">
        <v>2.0299999999999999E-2</v>
      </c>
      <c r="N203" s="480">
        <v>1.9599999999999999E-2</v>
      </c>
      <c r="O203" s="481"/>
      <c r="P203" s="482">
        <v>3.0820872749466099E-2</v>
      </c>
      <c r="Q203" s="482">
        <v>2.9179331306991019E-2</v>
      </c>
      <c r="R203" s="482">
        <v>2.6355649803089909E-2</v>
      </c>
      <c r="S203" s="482">
        <v>2.6149049582620876E-2</v>
      </c>
      <c r="T203" s="482">
        <v>2.3592008834454559E-2</v>
      </c>
      <c r="U203" s="483"/>
      <c r="V203" s="483"/>
      <c r="W203" s="483"/>
    </row>
    <row r="204" spans="2:23">
      <c r="B204" s="479">
        <v>44523</v>
      </c>
      <c r="C204" s="479"/>
      <c r="D204" s="480">
        <v>-1.67E-2</v>
      </c>
      <c r="E204" s="480">
        <v>-1.2699999999999999E-2</v>
      </c>
      <c r="F204" s="480">
        <v>-9.4999999999999998E-3</v>
      </c>
      <c r="G204" s="480">
        <v>-5.4000000000000003E-3</v>
      </c>
      <c r="H204" s="480">
        <v>-3.5999999999999999E-3</v>
      </c>
      <c r="I204" s="481"/>
      <c r="J204" s="480">
        <v>1.3300000000000001E-2</v>
      </c>
      <c r="K204" s="480">
        <v>1.5800000000000002E-2</v>
      </c>
      <c r="L204" s="480">
        <v>1.67E-2</v>
      </c>
      <c r="M204" s="480">
        <v>2.0799999999999999E-2</v>
      </c>
      <c r="N204" s="480">
        <v>2.0199999999999999E-2</v>
      </c>
      <c r="O204" s="481"/>
      <c r="P204" s="482">
        <v>3.0509508796908502E-2</v>
      </c>
      <c r="Q204" s="482">
        <v>2.8866605894864783E-2</v>
      </c>
      <c r="R204" s="482">
        <v>2.6451287228672182E-2</v>
      </c>
      <c r="S204" s="482">
        <v>2.634224813995556E-2</v>
      </c>
      <c r="T204" s="482">
        <v>2.3885989562424825E-2</v>
      </c>
      <c r="U204" s="483"/>
      <c r="V204" s="483"/>
      <c r="W204" s="483"/>
    </row>
    <row r="205" spans="2:23">
      <c r="B205" s="479">
        <v>44522</v>
      </c>
      <c r="C205" s="479"/>
      <c r="D205" s="480">
        <v>-1.6500000000000001E-2</v>
      </c>
      <c r="E205" s="480">
        <v>-1.29E-2</v>
      </c>
      <c r="F205" s="480">
        <v>-9.7999999999999997E-3</v>
      </c>
      <c r="G205" s="480">
        <v>-5.8999999999999999E-3</v>
      </c>
      <c r="H205" s="480">
        <v>-4.0999999999999995E-3</v>
      </c>
      <c r="I205" s="481"/>
      <c r="J205" s="480">
        <v>1.3300000000000001E-2</v>
      </c>
      <c r="K205" s="480">
        <v>1.55E-2</v>
      </c>
      <c r="L205" s="480">
        <v>1.6299999999999999E-2</v>
      </c>
      <c r="M205" s="480">
        <v>2.0299999999999999E-2</v>
      </c>
      <c r="N205" s="480">
        <v>1.9799999999999998E-2</v>
      </c>
      <c r="O205" s="481"/>
      <c r="P205" s="482">
        <v>3.0299949161159079E-2</v>
      </c>
      <c r="Q205" s="482">
        <v>2.8771147806706532E-2</v>
      </c>
      <c r="R205" s="482">
        <v>2.6358311452231886E-2</v>
      </c>
      <c r="S205" s="482">
        <v>2.6355497434865649E-2</v>
      </c>
      <c r="T205" s="482">
        <v>2.3998393412993257E-2</v>
      </c>
      <c r="U205" s="483"/>
      <c r="V205" s="483"/>
      <c r="W205" s="483"/>
    </row>
    <row r="206" spans="2:23">
      <c r="B206" s="479">
        <v>44519</v>
      </c>
      <c r="C206" s="479"/>
      <c r="D206" s="480">
        <v>-1.8000000000000002E-2</v>
      </c>
      <c r="E206" s="480">
        <v>-1.43E-2</v>
      </c>
      <c r="F206" s="480">
        <v>-1.11E-2</v>
      </c>
      <c r="G206" s="480">
        <v>-7.0999999999999995E-3</v>
      </c>
      <c r="H206" s="480">
        <v>-5.1999999999999998E-3</v>
      </c>
      <c r="I206" s="481"/>
      <c r="J206" s="480">
        <v>1.2199999999999999E-2</v>
      </c>
      <c r="K206" s="480">
        <v>1.4499999999999999E-2</v>
      </c>
      <c r="L206" s="480">
        <v>1.54E-2</v>
      </c>
      <c r="M206" s="480">
        <v>1.95E-2</v>
      </c>
      <c r="N206" s="480">
        <v>1.9099999999999999E-2</v>
      </c>
      <c r="O206" s="481"/>
      <c r="P206" s="482">
        <v>3.075356415478625E-2</v>
      </c>
      <c r="Q206" s="482">
        <v>2.921781475093832E-2</v>
      </c>
      <c r="R206" s="482">
        <v>2.67974517140257E-2</v>
      </c>
      <c r="S206" s="482">
        <v>2.6790210494511024E-2</v>
      </c>
      <c r="T206" s="482">
        <v>2.4427020506634367E-2</v>
      </c>
      <c r="U206" s="483"/>
      <c r="V206" s="483"/>
      <c r="W206" s="483"/>
    </row>
    <row r="207" spans="2:23">
      <c r="B207" s="479">
        <v>44518</v>
      </c>
      <c r="C207" s="479"/>
      <c r="D207" s="480">
        <v>-1.89E-2</v>
      </c>
      <c r="E207" s="480">
        <v>-1.49E-2</v>
      </c>
      <c r="F207" s="480">
        <v>-1.1399999999999999E-2</v>
      </c>
      <c r="G207" s="480">
        <v>-6.8999999999999999E-3</v>
      </c>
      <c r="H207" s="480">
        <v>-4.6999999999999993E-3</v>
      </c>
      <c r="I207" s="481"/>
      <c r="J207" s="480">
        <v>1.2199999999999999E-2</v>
      </c>
      <c r="K207" s="480">
        <v>1.47E-2</v>
      </c>
      <c r="L207" s="480">
        <v>1.5900000000000001E-2</v>
      </c>
      <c r="M207" s="480">
        <v>2.0099999999999996E-2</v>
      </c>
      <c r="N207" s="480">
        <v>1.9699999999999999E-2</v>
      </c>
      <c r="O207" s="481"/>
      <c r="P207" s="482">
        <v>3.1699113240240662E-2</v>
      </c>
      <c r="Q207" s="482">
        <v>3.0047710892295187E-2</v>
      </c>
      <c r="R207" s="482">
        <v>2.7614808820554337E-2</v>
      </c>
      <c r="S207" s="482">
        <v>2.718759440136953E-2</v>
      </c>
      <c r="T207" s="482">
        <v>2.4515221541243859E-2</v>
      </c>
      <c r="U207" s="483"/>
      <c r="V207" s="483"/>
      <c r="W207" s="483"/>
    </row>
    <row r="208" spans="2:23">
      <c r="B208" s="479">
        <v>44517</v>
      </c>
      <c r="C208" s="479"/>
      <c r="D208" s="480">
        <v>-1.9E-2</v>
      </c>
      <c r="E208" s="480">
        <v>-1.47E-2</v>
      </c>
      <c r="F208" s="480">
        <v>-1.1000000000000001E-2</v>
      </c>
      <c r="G208" s="480">
        <v>-6.4000000000000003E-3</v>
      </c>
      <c r="H208" s="480">
        <v>-4.3E-3</v>
      </c>
      <c r="I208" s="481"/>
      <c r="J208" s="480">
        <v>1.24E-2</v>
      </c>
      <c r="K208" s="480">
        <v>1.49E-2</v>
      </c>
      <c r="L208" s="480">
        <v>1.6E-2</v>
      </c>
      <c r="M208" s="480">
        <v>2.0400000000000001E-2</v>
      </c>
      <c r="N208" s="480">
        <v>0.02</v>
      </c>
      <c r="O208" s="481"/>
      <c r="P208" s="482">
        <v>3.200815494393483E-2</v>
      </c>
      <c r="Q208" s="482">
        <v>3.0041611691870473E-2</v>
      </c>
      <c r="R208" s="482">
        <v>2.7300303336703857E-2</v>
      </c>
      <c r="S208" s="482">
        <v>2.6972624798711653E-2</v>
      </c>
      <c r="T208" s="482">
        <v>2.4404941247363698E-2</v>
      </c>
      <c r="U208" s="483"/>
      <c r="V208" s="483"/>
      <c r="W208" s="483"/>
    </row>
    <row r="209" spans="2:23">
      <c r="B209" s="479">
        <v>44516</v>
      </c>
      <c r="C209" s="479"/>
      <c r="D209" s="480">
        <v>-1.9E-2</v>
      </c>
      <c r="E209" s="480">
        <v>-1.47E-2</v>
      </c>
      <c r="F209" s="480">
        <v>-1.1000000000000001E-2</v>
      </c>
      <c r="G209" s="480">
        <v>-6.3E-3</v>
      </c>
      <c r="H209" s="480">
        <v>-4.1999999999999997E-3</v>
      </c>
      <c r="I209" s="481"/>
      <c r="J209" s="480">
        <v>1.2699999999999999E-2</v>
      </c>
      <c r="K209" s="480">
        <v>1.52E-2</v>
      </c>
      <c r="L209" s="480">
        <v>1.6299999999999999E-2</v>
      </c>
      <c r="M209" s="480">
        <v>2.06E-2</v>
      </c>
      <c r="N209" s="480">
        <v>2.0199999999999999E-2</v>
      </c>
      <c r="O209" s="481"/>
      <c r="P209" s="482">
        <v>3.2313965341488338E-2</v>
      </c>
      <c r="Q209" s="482">
        <v>3.0346087486045059E-2</v>
      </c>
      <c r="R209" s="482">
        <v>2.760364004044491E-2</v>
      </c>
      <c r="S209" s="482">
        <v>2.7070544429908416E-2</v>
      </c>
      <c r="T209" s="482">
        <v>2.4502912231371798E-2</v>
      </c>
      <c r="U209" s="483"/>
      <c r="V209" s="483"/>
      <c r="W209" s="483"/>
    </row>
    <row r="210" spans="2:23">
      <c r="B210" s="479">
        <v>44515</v>
      </c>
      <c r="C210" s="479"/>
      <c r="D210" s="480">
        <v>-1.9099999999999999E-2</v>
      </c>
      <c r="E210" s="480">
        <v>-1.49E-2</v>
      </c>
      <c r="F210" s="480">
        <v>-1.1299999999999999E-2</v>
      </c>
      <c r="G210" s="480">
        <v>-6.8000000000000005E-3</v>
      </c>
      <c r="H210" s="480">
        <v>-4.7999999999999996E-3</v>
      </c>
      <c r="I210" s="481"/>
      <c r="J210" s="480">
        <v>1.26E-2</v>
      </c>
      <c r="K210" s="480">
        <v>1.5100000000000001E-2</v>
      </c>
      <c r="L210" s="480">
        <v>1.6299999999999999E-2</v>
      </c>
      <c r="M210" s="480">
        <v>2.0499999999999997E-2</v>
      </c>
      <c r="N210" s="480">
        <v>2.0099999999999996E-2</v>
      </c>
      <c r="O210" s="481"/>
      <c r="P210" s="482">
        <v>3.2317259659496278E-2</v>
      </c>
      <c r="Q210" s="482">
        <v>3.0453761039488381E-2</v>
      </c>
      <c r="R210" s="482">
        <v>2.7915444523111121E-2</v>
      </c>
      <c r="S210" s="482">
        <v>2.7486910994764413E-2</v>
      </c>
      <c r="T210" s="482">
        <v>2.5020096463022501E-2</v>
      </c>
      <c r="U210" s="483"/>
      <c r="V210" s="483"/>
      <c r="W210" s="483"/>
    </row>
    <row r="211" spans="2:23">
      <c r="B211" s="479">
        <v>44512</v>
      </c>
      <c r="C211" s="479"/>
      <c r="D211" s="480">
        <v>-1.8700000000000001E-2</v>
      </c>
      <c r="E211" s="480">
        <v>-1.4800000000000001E-2</v>
      </c>
      <c r="F211" s="480">
        <v>-1.15E-2</v>
      </c>
      <c r="G211" s="480">
        <v>-7.0999999999999995E-3</v>
      </c>
      <c r="H211" s="480">
        <v>-5.1000000000000004E-3</v>
      </c>
      <c r="I211" s="481"/>
      <c r="J211" s="480">
        <v>1.24E-2</v>
      </c>
      <c r="K211" s="480">
        <v>1.47E-2</v>
      </c>
      <c r="L211" s="480">
        <v>1.5800000000000002E-2</v>
      </c>
      <c r="M211" s="480">
        <v>1.9900000000000001E-2</v>
      </c>
      <c r="N211" s="480">
        <v>1.95E-2</v>
      </c>
      <c r="O211" s="481"/>
      <c r="P211" s="482">
        <v>3.169265260368892E-2</v>
      </c>
      <c r="Q211" s="482">
        <v>2.9943158749492493E-2</v>
      </c>
      <c r="R211" s="482">
        <v>2.7617602427921106E-2</v>
      </c>
      <c r="S211" s="482">
        <v>2.7193070802699282E-2</v>
      </c>
      <c r="T211" s="482">
        <v>2.4726103125942478E-2</v>
      </c>
      <c r="U211" s="483"/>
      <c r="V211" s="483"/>
      <c r="W211" s="483"/>
    </row>
    <row r="212" spans="2:23">
      <c r="B212" s="479">
        <v>44510</v>
      </c>
      <c r="C212" s="479"/>
      <c r="D212" s="480">
        <v>-1.8500000000000003E-2</v>
      </c>
      <c r="E212" s="480">
        <v>-1.47E-2</v>
      </c>
      <c r="F212" s="480">
        <v>-1.1399999999999999E-2</v>
      </c>
      <c r="G212" s="480">
        <v>-7.1999999999999998E-3</v>
      </c>
      <c r="H212" s="480">
        <v>-5.1999999999999998E-3</v>
      </c>
      <c r="I212" s="481"/>
      <c r="J212" s="480">
        <v>1.23E-2</v>
      </c>
      <c r="K212" s="480">
        <v>1.4499999999999999E-2</v>
      </c>
      <c r="L212" s="480">
        <v>1.5600000000000001E-2</v>
      </c>
      <c r="M212" s="480">
        <v>1.9599999999999999E-2</v>
      </c>
      <c r="N212" s="480">
        <v>1.9199999999999998E-2</v>
      </c>
      <c r="O212" s="481"/>
      <c r="P212" s="482">
        <v>3.1380539989811496E-2</v>
      </c>
      <c r="Q212" s="482">
        <v>2.9635643966304581E-2</v>
      </c>
      <c r="R212" s="482">
        <v>2.7311349382965755E-2</v>
      </c>
      <c r="S212" s="482">
        <v>2.6994359387590761E-2</v>
      </c>
      <c r="T212" s="482">
        <v>2.4527543224768911E-2</v>
      </c>
      <c r="U212" s="483"/>
      <c r="V212" s="483"/>
      <c r="W212" s="483"/>
    </row>
    <row r="213" spans="2:23">
      <c r="B213" s="479">
        <v>44509</v>
      </c>
      <c r="C213" s="479"/>
      <c r="D213" s="480">
        <v>-1.8799999999999997E-2</v>
      </c>
      <c r="E213" s="480">
        <v>-1.4999999999999999E-2</v>
      </c>
      <c r="F213" s="480">
        <v>-1.1699999999999999E-2</v>
      </c>
      <c r="G213" s="480">
        <v>-7.6E-3</v>
      </c>
      <c r="H213" s="480">
        <v>-5.6999999999999993E-3</v>
      </c>
      <c r="I213" s="481"/>
      <c r="J213" s="480">
        <v>1.0800000000000001E-2</v>
      </c>
      <c r="K213" s="480">
        <v>1.32E-2</v>
      </c>
      <c r="L213" s="480">
        <v>1.46E-2</v>
      </c>
      <c r="M213" s="480">
        <v>1.8600000000000002E-2</v>
      </c>
      <c r="N213" s="480">
        <v>1.83E-2</v>
      </c>
      <c r="O213" s="481"/>
      <c r="P213" s="482">
        <v>3.0167142274765579E-2</v>
      </c>
      <c r="Q213" s="482">
        <v>2.8629441624365537E-2</v>
      </c>
      <c r="R213" s="482">
        <v>2.6611352828088686E-2</v>
      </c>
      <c r="S213" s="482">
        <v>2.6400644901249493E-2</v>
      </c>
      <c r="T213" s="482">
        <v>2.4137584230111697E-2</v>
      </c>
      <c r="U213" s="483"/>
      <c r="V213" s="483"/>
      <c r="W213" s="483"/>
    </row>
    <row r="214" spans="2:23">
      <c r="B214" s="479">
        <v>44508</v>
      </c>
      <c r="C214" s="479"/>
      <c r="D214" s="480">
        <v>-1.8100000000000002E-2</v>
      </c>
      <c r="E214" s="480">
        <v>-1.43E-2</v>
      </c>
      <c r="F214" s="480">
        <v>-1.11E-2</v>
      </c>
      <c r="G214" s="480">
        <v>-6.9999999999999993E-3</v>
      </c>
      <c r="H214" s="480">
        <v>-5.0000000000000001E-3</v>
      </c>
      <c r="I214" s="481"/>
      <c r="J214" s="480">
        <v>1.1299999999999999E-2</v>
      </c>
      <c r="K214" s="480">
        <v>1.38E-2</v>
      </c>
      <c r="L214" s="480">
        <v>1.5100000000000001E-2</v>
      </c>
      <c r="M214" s="480">
        <v>1.9099999999999999E-2</v>
      </c>
      <c r="N214" s="480">
        <v>1.89E-2</v>
      </c>
      <c r="O214" s="481"/>
      <c r="P214" s="482">
        <v>2.9941949282004332E-2</v>
      </c>
      <c r="Q214" s="482">
        <v>2.8507659531297636E-2</v>
      </c>
      <c r="R214" s="482">
        <v>2.6494084336130985E-2</v>
      </c>
      <c r="S214" s="482">
        <v>2.6283987915407758E-2</v>
      </c>
      <c r="T214" s="482">
        <v>2.4020100502512465E-2</v>
      </c>
      <c r="U214" s="483"/>
      <c r="V214" s="483"/>
      <c r="W214" s="483"/>
    </row>
    <row r="215" spans="2:23">
      <c r="B215" s="479">
        <v>44505</v>
      </c>
      <c r="C215" s="479"/>
      <c r="D215" s="480">
        <v>-1.83E-2</v>
      </c>
      <c r="E215" s="480">
        <v>-1.43E-2</v>
      </c>
      <c r="F215" s="480">
        <v>-1.09E-2</v>
      </c>
      <c r="G215" s="480">
        <v>-6.6E-3</v>
      </c>
      <c r="H215" s="480">
        <v>-4.5000000000000005E-3</v>
      </c>
      <c r="I215" s="481"/>
      <c r="J215" s="480">
        <v>1.04E-2</v>
      </c>
      <c r="K215" s="480">
        <v>1.3000000000000001E-2</v>
      </c>
      <c r="L215" s="480">
        <v>1.4499999999999999E-2</v>
      </c>
      <c r="M215" s="480">
        <v>1.8799999999999997E-2</v>
      </c>
      <c r="N215" s="480">
        <v>1.8700000000000001E-2</v>
      </c>
      <c r="O215" s="481"/>
      <c r="P215" s="482">
        <v>2.9235000509320486E-2</v>
      </c>
      <c r="Q215" s="482">
        <v>2.7696053565993584E-2</v>
      </c>
      <c r="R215" s="482">
        <v>2.5679911030229485E-2</v>
      </c>
      <c r="S215" s="482">
        <v>2.5568753774914521E-2</v>
      </c>
      <c r="T215" s="482">
        <v>2.3304871923656378E-2</v>
      </c>
      <c r="U215" s="483"/>
      <c r="V215" s="483"/>
      <c r="W215" s="483"/>
    </row>
    <row r="216" spans="2:23">
      <c r="B216" s="479">
        <v>44504</v>
      </c>
      <c r="C216" s="479"/>
      <c r="D216" s="480">
        <v>-1.78E-2</v>
      </c>
      <c r="E216" s="480">
        <v>-1.38E-2</v>
      </c>
      <c r="F216" s="480">
        <v>-1.03E-2</v>
      </c>
      <c r="G216" s="480">
        <v>-5.8999999999999999E-3</v>
      </c>
      <c r="H216" s="480">
        <v>-3.8E-3</v>
      </c>
      <c r="I216" s="481"/>
      <c r="J216" s="480">
        <v>1.1000000000000001E-2</v>
      </c>
      <c r="K216" s="480">
        <v>1.37E-2</v>
      </c>
      <c r="L216" s="480">
        <v>1.5300000000000001E-2</v>
      </c>
      <c r="M216" s="480">
        <v>1.9599999999999999E-2</v>
      </c>
      <c r="N216" s="480">
        <v>1.9599999999999999E-2</v>
      </c>
      <c r="O216" s="481"/>
      <c r="P216" s="482">
        <v>2.9321930360415305E-2</v>
      </c>
      <c r="Q216" s="482">
        <v>2.7884810383289382E-2</v>
      </c>
      <c r="R216" s="482">
        <v>2.5866424168940139E-2</v>
      </c>
      <c r="S216" s="482">
        <v>2.5651342923247222E-2</v>
      </c>
      <c r="T216" s="482">
        <v>2.3489259184902744E-2</v>
      </c>
      <c r="U216" s="483"/>
      <c r="V216" s="483"/>
      <c r="W216" s="483"/>
    </row>
    <row r="217" spans="2:23">
      <c r="B217" s="479">
        <v>44503</v>
      </c>
      <c r="C217" s="479"/>
      <c r="D217" s="480">
        <v>-1.67E-2</v>
      </c>
      <c r="E217" s="480">
        <v>-1.2699999999999999E-2</v>
      </c>
      <c r="F217" s="480">
        <v>-9.300000000000001E-3</v>
      </c>
      <c r="G217" s="480">
        <v>-5.1000000000000004E-3</v>
      </c>
      <c r="H217" s="480">
        <v>-3.0000000000000001E-3</v>
      </c>
      <c r="I217" s="481"/>
      <c r="J217" s="480">
        <v>1.1899999999999999E-2</v>
      </c>
      <c r="K217" s="480">
        <v>1.46E-2</v>
      </c>
      <c r="L217" s="480">
        <v>1.6E-2</v>
      </c>
      <c r="M217" s="480">
        <v>2.0099999999999996E-2</v>
      </c>
      <c r="N217" s="480">
        <v>0.02</v>
      </c>
      <c r="O217" s="481"/>
      <c r="P217" s="482">
        <v>2.9085731719719288E-2</v>
      </c>
      <c r="Q217" s="482">
        <v>2.7651169857186186E-2</v>
      </c>
      <c r="R217" s="482">
        <v>2.553749873826594E-2</v>
      </c>
      <c r="S217" s="482">
        <v>2.5329178811940967E-2</v>
      </c>
      <c r="T217" s="482">
        <v>2.3069207622868682E-2</v>
      </c>
      <c r="U217" s="483"/>
      <c r="V217" s="483"/>
      <c r="W217" s="483"/>
    </row>
    <row r="218" spans="2:23">
      <c r="B218" s="479">
        <v>44502</v>
      </c>
      <c r="C218" s="479"/>
      <c r="D218" s="480">
        <v>-1.6899999999999998E-2</v>
      </c>
      <c r="E218" s="480">
        <v>-1.29E-2</v>
      </c>
      <c r="F218" s="480">
        <v>-9.4999999999999998E-3</v>
      </c>
      <c r="G218" s="480">
        <v>-5.1999999999999998E-3</v>
      </c>
      <c r="H218" s="480">
        <v>-3.2000000000000002E-3</v>
      </c>
      <c r="I218" s="481"/>
      <c r="J218" s="480">
        <v>1.15E-2</v>
      </c>
      <c r="K218" s="480">
        <v>1.4199999999999999E-2</v>
      </c>
      <c r="L218" s="480">
        <v>1.5600000000000001E-2</v>
      </c>
      <c r="M218" s="480">
        <v>1.9699999999999999E-2</v>
      </c>
      <c r="N218" s="480">
        <v>1.9599999999999999E-2</v>
      </c>
      <c r="O218" s="481"/>
      <c r="P218" s="482">
        <v>2.8888210761875754E-2</v>
      </c>
      <c r="Q218" s="482">
        <v>2.7454158646540439E-2</v>
      </c>
      <c r="R218" s="482">
        <v>2.5340737001514402E-2</v>
      </c>
      <c r="S218" s="482">
        <v>2.5030156815440296E-2</v>
      </c>
      <c r="T218" s="482">
        <v>2.2873194221508797E-2</v>
      </c>
      <c r="U218" s="483"/>
      <c r="V218" s="483"/>
      <c r="W218" s="483"/>
    </row>
    <row r="219" spans="2:23">
      <c r="B219" s="479">
        <v>44501</v>
      </c>
      <c r="C219" s="479"/>
      <c r="D219" s="480">
        <v>-1.66E-2</v>
      </c>
      <c r="E219" s="480">
        <v>-1.26E-2</v>
      </c>
      <c r="F219" s="480">
        <v>-9.1999999999999998E-3</v>
      </c>
      <c r="G219" s="480">
        <v>-4.7999999999999996E-3</v>
      </c>
      <c r="H219" s="480">
        <v>-2.7000000000000001E-3</v>
      </c>
      <c r="I219" s="481"/>
      <c r="J219" s="480">
        <v>1.2E-2</v>
      </c>
      <c r="K219" s="480">
        <v>1.46E-2</v>
      </c>
      <c r="L219" s="480">
        <v>1.5800000000000002E-2</v>
      </c>
      <c r="M219" s="480">
        <v>2.0099999999999996E-2</v>
      </c>
      <c r="N219" s="480">
        <v>1.9799999999999998E-2</v>
      </c>
      <c r="O219" s="481"/>
      <c r="P219" s="482">
        <v>2.9082774049216997E-2</v>
      </c>
      <c r="Q219" s="482">
        <v>2.7547093376544263E-2</v>
      </c>
      <c r="R219" s="482">
        <v>2.5232135647961229E-2</v>
      </c>
      <c r="S219" s="482">
        <v>2.5020096463022501E-2</v>
      </c>
      <c r="T219" s="482">
        <v>2.2560914469066606E-2</v>
      </c>
      <c r="U219" s="483"/>
      <c r="V219" s="483"/>
      <c r="W219" s="483"/>
    </row>
    <row r="220" spans="2:23">
      <c r="B220" s="479">
        <v>44498</v>
      </c>
      <c r="C220" s="479"/>
      <c r="D220" s="480">
        <v>-1.7100000000000001E-2</v>
      </c>
      <c r="E220" s="480">
        <v>-1.3100000000000001E-2</v>
      </c>
      <c r="F220" s="480">
        <v>-9.5999999999999992E-3</v>
      </c>
      <c r="G220" s="480">
        <v>-5.1000000000000004E-3</v>
      </c>
      <c r="H220" s="480">
        <v>-3.0000000000000001E-3</v>
      </c>
      <c r="I220" s="481"/>
      <c r="J220" s="480">
        <v>1.18E-2</v>
      </c>
      <c r="K220" s="480">
        <v>1.44E-2</v>
      </c>
      <c r="L220" s="480">
        <v>1.55E-2</v>
      </c>
      <c r="M220" s="480">
        <v>1.9799999999999998E-2</v>
      </c>
      <c r="N220" s="480">
        <v>1.9299999999999998E-2</v>
      </c>
      <c r="O220" s="481"/>
      <c r="P220" s="482">
        <v>2.9402787669142283E-2</v>
      </c>
      <c r="Q220" s="482">
        <v>2.7865031918127503E-2</v>
      </c>
      <c r="R220" s="482">
        <v>2.5343295638126095E-2</v>
      </c>
      <c r="S220" s="482">
        <v>2.5027640968941611E-2</v>
      </c>
      <c r="T220" s="482">
        <v>2.2367101303911729E-2</v>
      </c>
      <c r="U220" s="483"/>
      <c r="V220" s="483"/>
      <c r="W220" s="483"/>
    </row>
    <row r="221" spans="2:23">
      <c r="B221" s="479">
        <v>44497</v>
      </c>
      <c r="C221" s="479"/>
      <c r="D221" s="480">
        <v>-1.72E-2</v>
      </c>
      <c r="E221" s="480">
        <v>-1.3300000000000001E-2</v>
      </c>
      <c r="F221" s="480">
        <v>-0.01</v>
      </c>
      <c r="G221" s="480">
        <v>-5.6999999999999993E-3</v>
      </c>
      <c r="H221" s="480">
        <v>-3.5999999999999999E-3</v>
      </c>
      <c r="I221" s="481"/>
      <c r="J221" s="480">
        <v>1.18E-2</v>
      </c>
      <c r="K221" s="480">
        <v>1.44E-2</v>
      </c>
      <c r="L221" s="480">
        <v>1.5700000000000002E-2</v>
      </c>
      <c r="M221" s="480">
        <v>1.9799999999999998E-2</v>
      </c>
      <c r="N221" s="480">
        <v>1.9599999999999999E-2</v>
      </c>
      <c r="O221" s="481"/>
      <c r="P221" s="482">
        <v>2.9507529507529551E-2</v>
      </c>
      <c r="Q221" s="482">
        <v>2.8073375899462905E-2</v>
      </c>
      <c r="R221" s="482">
        <v>2.595959595959596E-2</v>
      </c>
      <c r="S221" s="482">
        <v>2.5646183244493637E-2</v>
      </c>
      <c r="T221" s="482">
        <v>2.3283821758329992E-2</v>
      </c>
      <c r="U221" s="483"/>
      <c r="V221" s="483"/>
      <c r="W221" s="483"/>
    </row>
    <row r="222" spans="2:23">
      <c r="B222" s="479">
        <v>44496</v>
      </c>
      <c r="C222" s="479"/>
      <c r="D222" s="480">
        <v>-1.8000000000000002E-2</v>
      </c>
      <c r="E222" s="480">
        <v>-1.43E-2</v>
      </c>
      <c r="F222" s="480">
        <v>-1.11E-2</v>
      </c>
      <c r="G222" s="480">
        <v>-6.8000000000000005E-3</v>
      </c>
      <c r="H222" s="480">
        <v>-4.5999999999999999E-3</v>
      </c>
      <c r="I222" s="481"/>
      <c r="J222" s="480">
        <v>1.1599999999999999E-2</v>
      </c>
      <c r="K222" s="480">
        <v>1.41E-2</v>
      </c>
      <c r="L222" s="480">
        <v>1.54E-2</v>
      </c>
      <c r="M222" s="480">
        <v>1.9299999999999998E-2</v>
      </c>
      <c r="N222" s="480">
        <v>1.95E-2</v>
      </c>
      <c r="O222" s="481"/>
      <c r="P222" s="482">
        <v>3.0142566191446063E-2</v>
      </c>
      <c r="Q222" s="482">
        <v>2.8812011768286405E-2</v>
      </c>
      <c r="R222" s="482">
        <v>2.67974517140257E-2</v>
      </c>
      <c r="S222" s="482">
        <v>2.6278695126862761E-2</v>
      </c>
      <c r="T222" s="482">
        <v>2.4211372312638257E-2</v>
      </c>
      <c r="U222" s="483"/>
      <c r="V222" s="483"/>
      <c r="W222" s="483"/>
    </row>
    <row r="223" spans="2:23">
      <c r="B223" s="479">
        <v>44495</v>
      </c>
      <c r="C223" s="479"/>
      <c r="D223" s="480">
        <v>-1.7899999999999999E-2</v>
      </c>
      <c r="E223" s="480">
        <v>-1.3899999999999999E-2</v>
      </c>
      <c r="F223" s="480">
        <v>-1.06E-2</v>
      </c>
      <c r="G223" s="480">
        <v>-6.0000000000000001E-3</v>
      </c>
      <c r="H223" s="480">
        <v>-3.7000000000000002E-3</v>
      </c>
      <c r="I223" s="481"/>
      <c r="J223" s="480">
        <v>1.2E-2</v>
      </c>
      <c r="K223" s="480">
        <v>1.46E-2</v>
      </c>
      <c r="L223" s="480">
        <v>1.6299999999999999E-2</v>
      </c>
      <c r="M223" s="480">
        <v>2.0299999999999999E-2</v>
      </c>
      <c r="N223" s="480">
        <v>2.0499999999999997E-2</v>
      </c>
      <c r="O223" s="481"/>
      <c r="P223" s="482">
        <v>3.0444964871194413E-2</v>
      </c>
      <c r="Q223" s="482">
        <v>2.8901734104046284E-2</v>
      </c>
      <c r="R223" s="482">
        <v>2.7188194865575221E-2</v>
      </c>
      <c r="S223" s="482">
        <v>2.6458752515090556E-2</v>
      </c>
      <c r="T223" s="482">
        <v>2.4289872528354906E-2</v>
      </c>
      <c r="U223" s="483"/>
      <c r="V223" s="483"/>
      <c r="W223" s="483"/>
    </row>
    <row r="224" spans="2:23">
      <c r="B224" s="479">
        <v>44494</v>
      </c>
      <c r="C224" s="479"/>
      <c r="D224" s="480">
        <v>-1.7600000000000001E-2</v>
      </c>
      <c r="E224" s="480">
        <v>-1.3600000000000001E-2</v>
      </c>
      <c r="F224" s="480">
        <v>-1.0200000000000001E-2</v>
      </c>
      <c r="G224" s="480">
        <v>-5.6000000000000008E-3</v>
      </c>
      <c r="H224" s="480">
        <v>-3.2000000000000002E-3</v>
      </c>
      <c r="I224" s="481"/>
      <c r="J224" s="480">
        <v>1.1899999999999999E-2</v>
      </c>
      <c r="K224" s="480">
        <v>1.47E-2</v>
      </c>
      <c r="L224" s="480">
        <v>1.6399999999999998E-2</v>
      </c>
      <c r="M224" s="480">
        <v>2.07E-2</v>
      </c>
      <c r="N224" s="480">
        <v>2.0899999999999998E-2</v>
      </c>
      <c r="O224" s="481"/>
      <c r="P224" s="482">
        <v>3.002850162866455E-2</v>
      </c>
      <c r="Q224" s="482">
        <v>2.8690186536901807E-2</v>
      </c>
      <c r="R224" s="482">
        <v>2.6874115983026803E-2</v>
      </c>
      <c r="S224" s="482">
        <v>2.644810941271114E-2</v>
      </c>
      <c r="T224" s="482">
        <v>2.417736757624378E-2</v>
      </c>
      <c r="U224" s="483"/>
      <c r="V224" s="483"/>
      <c r="W224" s="483"/>
    </row>
    <row r="225" spans="2:23">
      <c r="B225" s="479">
        <v>44491</v>
      </c>
      <c r="C225" s="479"/>
      <c r="D225" s="480">
        <v>-1.6899999999999998E-2</v>
      </c>
      <c r="E225" s="480">
        <v>-1.3000000000000001E-2</v>
      </c>
      <c r="F225" s="480">
        <v>-9.7999999999999997E-3</v>
      </c>
      <c r="G225" s="480">
        <v>-5.4000000000000003E-3</v>
      </c>
      <c r="H225" s="480">
        <v>-3.2000000000000002E-3</v>
      </c>
      <c r="I225" s="481"/>
      <c r="J225" s="480">
        <v>1.2199999999999999E-2</v>
      </c>
      <c r="K225" s="480">
        <v>1.49E-2</v>
      </c>
      <c r="L225" s="480">
        <v>1.66E-2</v>
      </c>
      <c r="M225" s="480">
        <v>2.06E-2</v>
      </c>
      <c r="N225" s="480">
        <v>2.0799999999999999E-2</v>
      </c>
      <c r="O225" s="481"/>
      <c r="P225" s="482">
        <v>2.9600244125724817E-2</v>
      </c>
      <c r="Q225" s="482">
        <v>2.8267477203647307E-2</v>
      </c>
      <c r="R225" s="482">
        <v>2.6661280549383992E-2</v>
      </c>
      <c r="S225" s="482">
        <v>2.6141162276291929E-2</v>
      </c>
      <c r="T225" s="482">
        <v>2.4077046548956593E-2</v>
      </c>
      <c r="U225" s="483"/>
      <c r="V225" s="483"/>
      <c r="W225" s="483"/>
    </row>
    <row r="226" spans="2:23">
      <c r="B226" s="479">
        <v>44490</v>
      </c>
      <c r="C226" s="479"/>
      <c r="D226" s="480">
        <v>-1.7100000000000001E-2</v>
      </c>
      <c r="E226" s="480">
        <v>-1.3100000000000001E-2</v>
      </c>
      <c r="F226" s="480">
        <v>-9.5999999999999992E-3</v>
      </c>
      <c r="G226" s="480">
        <v>-5.1999999999999998E-3</v>
      </c>
      <c r="H226" s="480">
        <v>-3.0999999999999999E-3</v>
      </c>
      <c r="I226" s="481"/>
      <c r="J226" s="480">
        <v>1.23E-2</v>
      </c>
      <c r="K226" s="480">
        <v>1.52E-2</v>
      </c>
      <c r="L226" s="480">
        <v>1.6799999999999999E-2</v>
      </c>
      <c r="M226" s="480">
        <v>2.1000000000000001E-2</v>
      </c>
      <c r="N226" s="480">
        <v>2.1299999999999999E-2</v>
      </c>
      <c r="O226" s="481"/>
      <c r="P226" s="482">
        <v>2.9911486417743438E-2</v>
      </c>
      <c r="Q226" s="482">
        <v>2.8675651028473137E-2</v>
      </c>
      <c r="R226" s="482">
        <v>2.6655896607431284E-2</v>
      </c>
      <c r="S226" s="482">
        <v>2.6336952151186033E-2</v>
      </c>
      <c r="T226" s="482">
        <v>2.4475875213160858E-2</v>
      </c>
      <c r="U226" s="483"/>
      <c r="V226" s="483"/>
      <c r="W226" s="483"/>
    </row>
    <row r="227" spans="2:23">
      <c r="B227" s="479">
        <v>44489</v>
      </c>
      <c r="C227" s="479"/>
      <c r="D227" s="480">
        <v>-1.61E-2</v>
      </c>
      <c r="E227" s="480">
        <v>-1.2500000000000001E-2</v>
      </c>
      <c r="F227" s="480">
        <v>-9.1999999999999998E-3</v>
      </c>
      <c r="G227" s="480">
        <v>-4.5999999999999999E-3</v>
      </c>
      <c r="H227" s="480">
        <v>-2.5999999999999999E-3</v>
      </c>
      <c r="I227" s="481"/>
      <c r="J227" s="480">
        <v>1.1599999999999999E-2</v>
      </c>
      <c r="K227" s="480">
        <v>1.46E-2</v>
      </c>
      <c r="L227" s="480">
        <v>1.6500000000000001E-2</v>
      </c>
      <c r="M227" s="480">
        <v>2.0899999999999998E-2</v>
      </c>
      <c r="N227" s="480">
        <v>2.12E-2</v>
      </c>
      <c r="O227" s="481"/>
      <c r="P227" s="482">
        <v>2.815326760849679E-2</v>
      </c>
      <c r="Q227" s="482">
        <v>2.7443037974683504E-2</v>
      </c>
      <c r="R227" s="482">
        <v>2.5938635446104197E-2</v>
      </c>
      <c r="S227" s="482">
        <v>2.5617842073538233E-2</v>
      </c>
      <c r="T227" s="482">
        <v>2.3862041307399329E-2</v>
      </c>
      <c r="U227" s="483"/>
      <c r="V227" s="483"/>
      <c r="W227" s="483"/>
    </row>
    <row r="228" spans="2:23">
      <c r="B228" s="479">
        <v>44488</v>
      </c>
      <c r="C228" s="479"/>
      <c r="D228" s="480">
        <v>-1.54E-2</v>
      </c>
      <c r="E228" s="480">
        <v>-1.2E-2</v>
      </c>
      <c r="F228" s="480">
        <v>-8.8999999999999999E-3</v>
      </c>
      <c r="G228" s="480">
        <v>-4.6999999999999993E-3</v>
      </c>
      <c r="H228" s="480">
        <v>-2.7000000000000001E-3</v>
      </c>
      <c r="I228" s="481"/>
      <c r="J228" s="480">
        <v>1.1699999999999999E-2</v>
      </c>
      <c r="K228" s="480">
        <v>1.47E-2</v>
      </c>
      <c r="L228" s="480">
        <v>1.6500000000000001E-2</v>
      </c>
      <c r="M228" s="480">
        <v>2.07E-2</v>
      </c>
      <c r="N228" s="480">
        <v>2.0899999999999998E-2</v>
      </c>
      <c r="O228" s="481"/>
      <c r="P228" s="482">
        <v>2.752386756043057E-2</v>
      </c>
      <c r="Q228" s="482">
        <v>2.7024291497975694E-2</v>
      </c>
      <c r="R228" s="482">
        <v>2.5628090001008852E-2</v>
      </c>
      <c r="S228" s="482">
        <v>2.5519943735557105E-2</v>
      </c>
      <c r="T228" s="482">
        <v>2.3663892509776296E-2</v>
      </c>
      <c r="U228" s="483"/>
      <c r="V228" s="483"/>
      <c r="W228" s="483"/>
    </row>
    <row r="229" spans="2:23">
      <c r="B229" s="479">
        <v>44487</v>
      </c>
      <c r="C229" s="479"/>
      <c r="D229" s="480">
        <v>-1.55E-2</v>
      </c>
      <c r="E229" s="480">
        <v>-1.24E-2</v>
      </c>
      <c r="F229" s="480">
        <v>-9.4999999999999998E-3</v>
      </c>
      <c r="G229" s="480">
        <v>-5.4000000000000003E-3</v>
      </c>
      <c r="H229" s="480">
        <v>-3.4000000000000002E-3</v>
      </c>
      <c r="I229" s="481"/>
      <c r="J229" s="480">
        <v>1.1599999999999999E-2</v>
      </c>
      <c r="K229" s="480">
        <v>1.43E-2</v>
      </c>
      <c r="L229" s="480">
        <v>1.5900000000000001E-2</v>
      </c>
      <c r="M229" s="480">
        <v>1.9900000000000001E-2</v>
      </c>
      <c r="N229" s="480">
        <v>2.0099999999999996E-2</v>
      </c>
      <c r="O229" s="481"/>
      <c r="P229" s="482">
        <v>2.7526663280853292E-2</v>
      </c>
      <c r="Q229" s="482">
        <v>2.7035236938031559E-2</v>
      </c>
      <c r="R229" s="482">
        <v>2.5643614336193776E-2</v>
      </c>
      <c r="S229" s="482">
        <v>2.5437361753468668E-2</v>
      </c>
      <c r="T229" s="482">
        <v>2.3580172586795012E-2</v>
      </c>
      <c r="U229" s="483"/>
      <c r="V229" s="483"/>
      <c r="W229" s="483"/>
    </row>
    <row r="230" spans="2:23">
      <c r="B230" s="479">
        <v>44484</v>
      </c>
      <c r="C230" s="479"/>
      <c r="D230" s="480">
        <v>-1.5800000000000002E-2</v>
      </c>
      <c r="E230" s="480">
        <v>-1.26E-2</v>
      </c>
      <c r="F230" s="480">
        <v>-9.7000000000000003E-3</v>
      </c>
      <c r="G230" s="480">
        <v>-5.4000000000000003E-3</v>
      </c>
      <c r="H230" s="480">
        <v>-3.3E-3</v>
      </c>
      <c r="I230" s="481"/>
      <c r="J230" s="480">
        <v>1.1299999999999999E-2</v>
      </c>
      <c r="K230" s="480">
        <v>1.4199999999999999E-2</v>
      </c>
      <c r="L230" s="480">
        <v>1.5900000000000001E-2</v>
      </c>
      <c r="M230" s="480">
        <v>2.0199999999999999E-2</v>
      </c>
      <c r="N230" s="480">
        <v>2.0499999999999997E-2</v>
      </c>
      <c r="O230" s="481"/>
      <c r="P230" s="482">
        <v>2.7535053850843427E-2</v>
      </c>
      <c r="Q230" s="482">
        <v>2.7141989062183347E-2</v>
      </c>
      <c r="R230" s="482">
        <v>2.585075229728373E-2</v>
      </c>
      <c r="S230" s="482">
        <v>2.5738990548964447E-2</v>
      </c>
      <c r="T230" s="482">
        <v>2.3878800040132431E-2</v>
      </c>
      <c r="U230" s="483"/>
      <c r="V230" s="483"/>
      <c r="W230" s="483"/>
    </row>
    <row r="231" spans="2:23">
      <c r="B231" s="479">
        <v>44483</v>
      </c>
      <c r="C231" s="479"/>
      <c r="D231" s="480">
        <v>-1.6399999999999998E-2</v>
      </c>
      <c r="E231" s="480">
        <v>-1.3100000000000001E-2</v>
      </c>
      <c r="F231" s="480">
        <v>-0.01</v>
      </c>
      <c r="G231" s="480">
        <v>-5.5000000000000005E-3</v>
      </c>
      <c r="H231" s="480">
        <v>-3.4000000000000002E-3</v>
      </c>
      <c r="I231" s="481"/>
      <c r="J231" s="480">
        <v>1.0500000000000001E-2</v>
      </c>
      <c r="K231" s="480">
        <v>1.34E-2</v>
      </c>
      <c r="L231" s="480">
        <v>1.52E-2</v>
      </c>
      <c r="M231" s="480">
        <v>1.9699999999999999E-2</v>
      </c>
      <c r="N231" s="480">
        <v>2.0199999999999999E-2</v>
      </c>
      <c r="O231" s="481"/>
      <c r="P231" s="482">
        <v>2.7348515656770989E-2</v>
      </c>
      <c r="Q231" s="482">
        <v>2.6851758030195683E-2</v>
      </c>
      <c r="R231" s="482">
        <v>2.5454545454545618E-2</v>
      </c>
      <c r="S231" s="482">
        <v>2.5339366515837014E-2</v>
      </c>
      <c r="T231" s="482">
        <v>2.3680513746738852E-2</v>
      </c>
      <c r="U231" s="483"/>
      <c r="V231" s="483"/>
      <c r="W231" s="483"/>
    </row>
    <row r="232" spans="2:23">
      <c r="B232" s="479">
        <v>44482</v>
      </c>
      <c r="C232" s="479"/>
      <c r="D232" s="480">
        <v>-1.5900000000000001E-2</v>
      </c>
      <c r="E232" s="480">
        <v>-1.26E-2</v>
      </c>
      <c r="F232" s="480">
        <v>-9.5999999999999992E-3</v>
      </c>
      <c r="G232" s="480">
        <v>-5.3E-3</v>
      </c>
      <c r="H232" s="480">
        <v>-3.2000000000000002E-3</v>
      </c>
      <c r="I232" s="481"/>
      <c r="J232" s="480">
        <v>1.09E-2</v>
      </c>
      <c r="K232" s="480">
        <v>1.38E-2</v>
      </c>
      <c r="L232" s="480">
        <v>1.5600000000000001E-2</v>
      </c>
      <c r="M232" s="480">
        <v>0.02</v>
      </c>
      <c r="N232" s="480">
        <v>2.0499999999999997E-2</v>
      </c>
      <c r="O232" s="481"/>
      <c r="P232" s="482">
        <v>2.7233004775937264E-2</v>
      </c>
      <c r="Q232" s="482">
        <v>2.6736884747822431E-2</v>
      </c>
      <c r="R232" s="482">
        <v>2.5444264943457195E-2</v>
      </c>
      <c r="S232" s="482">
        <v>2.5434804463657423E-2</v>
      </c>
      <c r="T232" s="482">
        <v>2.3776083467094589E-2</v>
      </c>
      <c r="U232" s="483"/>
      <c r="V232" s="483"/>
      <c r="W232" s="483"/>
    </row>
    <row r="233" spans="2:23">
      <c r="B233" s="479">
        <v>44481</v>
      </c>
      <c r="C233" s="479"/>
      <c r="D233" s="480">
        <v>-1.5600000000000001E-2</v>
      </c>
      <c r="E233" s="480">
        <v>-1.21E-2</v>
      </c>
      <c r="F233" s="480">
        <v>-9.0000000000000011E-3</v>
      </c>
      <c r="G233" s="480">
        <v>-4.5000000000000005E-3</v>
      </c>
      <c r="H233" s="480">
        <v>-2.3999999999999998E-3</v>
      </c>
      <c r="I233" s="481"/>
      <c r="J233" s="480">
        <v>1.0800000000000001E-2</v>
      </c>
      <c r="K233" s="480">
        <v>1.3899999999999999E-2</v>
      </c>
      <c r="L233" s="480">
        <v>1.5900000000000001E-2</v>
      </c>
      <c r="M233" s="480">
        <v>2.0499999999999997E-2</v>
      </c>
      <c r="N233" s="480">
        <v>2.1000000000000001E-2</v>
      </c>
      <c r="O233" s="481"/>
      <c r="P233" s="482">
        <v>2.6818366517675551E-2</v>
      </c>
      <c r="Q233" s="482">
        <v>2.6318453284745358E-2</v>
      </c>
      <c r="R233" s="482">
        <v>2.5126135216952505E-2</v>
      </c>
      <c r="S233" s="482">
        <v>2.5113008538422799E-2</v>
      </c>
      <c r="T233" s="482">
        <v>2.345629510825975E-2</v>
      </c>
      <c r="U233" s="483"/>
      <c r="V233" s="483"/>
      <c r="W233" s="483"/>
    </row>
    <row r="234" spans="2:23">
      <c r="B234" s="479">
        <v>44477</v>
      </c>
      <c r="C234" s="479"/>
      <c r="D234" s="480">
        <v>-1.5900000000000001E-2</v>
      </c>
      <c r="E234" s="480">
        <v>-1.2199999999999999E-2</v>
      </c>
      <c r="F234" s="480">
        <v>-8.8999999999999999E-3</v>
      </c>
      <c r="G234" s="480">
        <v>-4.1999999999999997E-3</v>
      </c>
      <c r="H234" s="480">
        <v>-2.0999999999999999E-3</v>
      </c>
      <c r="I234" s="481"/>
      <c r="J234" s="480">
        <v>1.0500000000000001E-2</v>
      </c>
      <c r="K234" s="480">
        <v>1.3899999999999999E-2</v>
      </c>
      <c r="L234" s="480">
        <v>1.61E-2</v>
      </c>
      <c r="M234" s="480">
        <v>2.1099999999999997E-2</v>
      </c>
      <c r="N234" s="480">
        <v>2.1600000000000001E-2</v>
      </c>
      <c r="O234" s="481"/>
      <c r="P234" s="482">
        <v>2.682654201808754E-2</v>
      </c>
      <c r="Q234" s="482">
        <v>2.6422352702976326E-2</v>
      </c>
      <c r="R234" s="482">
        <v>2.5224498032489162E-2</v>
      </c>
      <c r="S234" s="482">
        <v>2.5406708174332104E-2</v>
      </c>
      <c r="T234" s="482">
        <v>2.3749874736947563E-2</v>
      </c>
      <c r="U234" s="483"/>
      <c r="V234" s="483"/>
      <c r="W234" s="483"/>
    </row>
    <row r="235" spans="2:23">
      <c r="B235" s="479">
        <v>44476</v>
      </c>
      <c r="C235" s="479"/>
      <c r="D235" s="480">
        <v>-1.5900000000000001E-2</v>
      </c>
      <c r="E235" s="480">
        <v>-1.2199999999999999E-2</v>
      </c>
      <c r="F235" s="480">
        <v>-8.8000000000000005E-3</v>
      </c>
      <c r="G235" s="480">
        <v>-4.0999999999999995E-3</v>
      </c>
      <c r="H235" s="480">
        <v>-2E-3</v>
      </c>
      <c r="I235" s="481"/>
      <c r="J235" s="480">
        <v>1.0200000000000001E-2</v>
      </c>
      <c r="K235" s="480">
        <v>1.3600000000000001E-2</v>
      </c>
      <c r="L235" s="480">
        <v>1.5800000000000002E-2</v>
      </c>
      <c r="M235" s="480">
        <v>2.0799999999999999E-2</v>
      </c>
      <c r="N235" s="480">
        <v>2.1299999999999999E-2</v>
      </c>
      <c r="O235" s="481"/>
      <c r="P235" s="482">
        <v>2.6521694949700247E-2</v>
      </c>
      <c r="Q235" s="482">
        <v>2.6118647499493886E-2</v>
      </c>
      <c r="R235" s="482">
        <v>2.4818401937046097E-2</v>
      </c>
      <c r="S235" s="482">
        <v>2.5002510292198021E-2</v>
      </c>
      <c r="T235" s="482">
        <v>2.3346693386773643E-2</v>
      </c>
      <c r="U235" s="483"/>
      <c r="V235" s="483"/>
      <c r="W235" s="483"/>
    </row>
    <row r="236" spans="2:23">
      <c r="B236" s="479">
        <v>44475</v>
      </c>
      <c r="C236" s="479"/>
      <c r="D236" s="480">
        <v>-1.5800000000000002E-2</v>
      </c>
      <c r="E236" s="480">
        <v>-1.23E-2</v>
      </c>
      <c r="F236" s="480">
        <v>-9.0000000000000011E-3</v>
      </c>
      <c r="G236" s="480">
        <v>-4.4000000000000003E-3</v>
      </c>
      <c r="H236" s="480">
        <v>-2.3999999999999998E-3</v>
      </c>
      <c r="I236" s="481"/>
      <c r="J236" s="480">
        <v>9.8999999999999991E-3</v>
      </c>
      <c r="K236" s="480">
        <v>1.32E-2</v>
      </c>
      <c r="L236" s="480">
        <v>1.5300000000000001E-2</v>
      </c>
      <c r="M236" s="480">
        <v>2.0199999999999999E-2</v>
      </c>
      <c r="N236" s="480">
        <v>2.0799999999999999E-2</v>
      </c>
      <c r="O236" s="481"/>
      <c r="P236" s="482">
        <v>2.6112578744157844E-2</v>
      </c>
      <c r="Q236" s="482">
        <v>2.5817555938038028E-2</v>
      </c>
      <c r="R236" s="482">
        <v>2.4520686175580231E-2</v>
      </c>
      <c r="S236" s="482">
        <v>2.4708718360787474E-2</v>
      </c>
      <c r="T236" s="482">
        <v>2.3255813953488191E-2</v>
      </c>
      <c r="U236" s="483"/>
      <c r="V236" s="483"/>
      <c r="W236" s="483"/>
    </row>
    <row r="237" spans="2:23">
      <c r="B237" s="479">
        <v>44474</v>
      </c>
      <c r="C237" s="479"/>
      <c r="D237" s="480">
        <v>-1.61E-2</v>
      </c>
      <c r="E237" s="480">
        <v>-1.2500000000000001E-2</v>
      </c>
      <c r="F237" s="480">
        <v>-9.1000000000000004E-3</v>
      </c>
      <c r="G237" s="480">
        <v>-4.4000000000000003E-3</v>
      </c>
      <c r="H237" s="480">
        <v>-2.3E-3</v>
      </c>
      <c r="I237" s="481"/>
      <c r="J237" s="480">
        <v>9.7999999999999997E-3</v>
      </c>
      <c r="K237" s="480">
        <v>1.32E-2</v>
      </c>
      <c r="L237" s="480">
        <v>1.54E-2</v>
      </c>
      <c r="M237" s="480">
        <v>2.0400000000000001E-2</v>
      </c>
      <c r="N237" s="480">
        <v>2.1000000000000001E-2</v>
      </c>
      <c r="O237" s="481"/>
      <c r="P237" s="482">
        <v>2.6323813395670248E-2</v>
      </c>
      <c r="Q237" s="482">
        <v>2.6025316455696279E-2</v>
      </c>
      <c r="R237" s="482">
        <v>2.4724997477041155E-2</v>
      </c>
      <c r="S237" s="482">
        <v>2.4909602249899576E-2</v>
      </c>
      <c r="T237" s="482">
        <v>2.3353713541144572E-2</v>
      </c>
      <c r="U237" s="483"/>
      <c r="V237" s="483"/>
      <c r="W237" s="483"/>
    </row>
    <row r="238" spans="2:23">
      <c r="B238" s="479">
        <v>44473</v>
      </c>
      <c r="C238" s="479"/>
      <c r="D238" s="480">
        <v>-1.5800000000000002E-2</v>
      </c>
      <c r="E238" s="480">
        <v>-1.2199999999999999E-2</v>
      </c>
      <c r="F238" s="480">
        <v>-8.8999999999999999E-3</v>
      </c>
      <c r="G238" s="480">
        <v>-4.4000000000000003E-3</v>
      </c>
      <c r="H238" s="480">
        <v>-2.3E-3</v>
      </c>
      <c r="I238" s="481"/>
      <c r="J238" s="480">
        <v>9.4999999999999998E-3</v>
      </c>
      <c r="K238" s="480">
        <v>1.2699999999999999E-2</v>
      </c>
      <c r="L238" s="480">
        <v>1.49E-2</v>
      </c>
      <c r="M238" s="480">
        <v>1.9900000000000001E-2</v>
      </c>
      <c r="N238" s="480">
        <v>2.0499999999999997E-2</v>
      </c>
      <c r="O238" s="481"/>
      <c r="P238" s="482">
        <v>2.5706157285104725E-2</v>
      </c>
      <c r="Q238" s="482">
        <v>2.5207531889046342E-2</v>
      </c>
      <c r="R238" s="482">
        <v>2.4013722126929649E-2</v>
      </c>
      <c r="S238" s="482">
        <v>2.440739252711932E-2</v>
      </c>
      <c r="T238" s="482">
        <v>2.2852560890046947E-2</v>
      </c>
      <c r="U238" s="483"/>
      <c r="V238" s="483"/>
      <c r="W238" s="483"/>
    </row>
    <row r="239" spans="2:23">
      <c r="B239" s="479">
        <v>44470</v>
      </c>
      <c r="C239" s="479"/>
      <c r="D239" s="480">
        <v>-1.5800000000000002E-2</v>
      </c>
      <c r="E239" s="480">
        <v>-1.23E-2</v>
      </c>
      <c r="F239" s="480">
        <v>-9.0000000000000011E-3</v>
      </c>
      <c r="G239" s="480">
        <v>-4.4000000000000003E-3</v>
      </c>
      <c r="H239" s="480">
        <v>-2.3E-3</v>
      </c>
      <c r="I239" s="481"/>
      <c r="J239" s="480">
        <v>9.300000000000001E-3</v>
      </c>
      <c r="K239" s="480">
        <v>1.26E-2</v>
      </c>
      <c r="L239" s="480">
        <v>1.4800000000000001E-2</v>
      </c>
      <c r="M239" s="480">
        <v>1.9900000000000001E-2</v>
      </c>
      <c r="N239" s="480">
        <v>2.0400000000000001E-2</v>
      </c>
      <c r="O239" s="481"/>
      <c r="P239" s="482">
        <v>2.5502946555578276E-2</v>
      </c>
      <c r="Q239" s="482">
        <v>2.5210084033613356E-2</v>
      </c>
      <c r="R239" s="482">
        <v>2.4016145307769854E-2</v>
      </c>
      <c r="S239" s="482">
        <v>2.440739252711932E-2</v>
      </c>
      <c r="T239" s="482">
        <v>2.2752330359827599E-2</v>
      </c>
      <c r="U239" s="483"/>
      <c r="V239" s="483"/>
      <c r="W239" s="483"/>
    </row>
    <row r="240" spans="2:23">
      <c r="B240" s="479">
        <v>44469</v>
      </c>
      <c r="C240" s="479"/>
      <c r="D240" s="480">
        <v>-1.5300000000000001E-2</v>
      </c>
      <c r="E240" s="480">
        <v>-1.1699999999999999E-2</v>
      </c>
      <c r="F240" s="480">
        <v>-8.5000000000000006E-3</v>
      </c>
      <c r="G240" s="480">
        <v>-3.9000000000000003E-3</v>
      </c>
      <c r="H240" s="480">
        <v>-1.9E-3</v>
      </c>
      <c r="I240" s="481"/>
      <c r="J240" s="480">
        <v>9.7999999999999997E-3</v>
      </c>
      <c r="K240" s="480">
        <v>1.32E-2</v>
      </c>
      <c r="L240" s="480">
        <v>1.52E-2</v>
      </c>
      <c r="M240" s="480">
        <v>2.0199999999999999E-2</v>
      </c>
      <c r="N240" s="480">
        <v>2.0799999999999999E-2</v>
      </c>
      <c r="O240" s="481"/>
      <c r="P240" s="482">
        <v>2.5489996953386829E-2</v>
      </c>
      <c r="Q240" s="482">
        <v>2.5194778913285587E-2</v>
      </c>
      <c r="R240" s="482">
        <v>2.3903177004538589E-2</v>
      </c>
      <c r="S240" s="482">
        <v>2.419435799618519E-2</v>
      </c>
      <c r="T240" s="482">
        <v>2.2743212102995569E-2</v>
      </c>
      <c r="U240" s="483"/>
      <c r="V240" s="483"/>
      <c r="W240" s="483"/>
    </row>
    <row r="241" spans="2:23">
      <c r="B241" s="479">
        <v>44468</v>
      </c>
      <c r="C241" s="479"/>
      <c r="D241" s="480">
        <v>-1.5100000000000001E-2</v>
      </c>
      <c r="E241" s="480">
        <v>-1.1399999999999999E-2</v>
      </c>
      <c r="F241" s="480">
        <v>-8.199999999999999E-3</v>
      </c>
      <c r="G241" s="480">
        <v>-3.8E-3</v>
      </c>
      <c r="H241" s="480">
        <v>-1.8E-3</v>
      </c>
      <c r="I241" s="481"/>
      <c r="J241" s="480">
        <v>1.01E-2</v>
      </c>
      <c r="K241" s="480">
        <v>1.34E-2</v>
      </c>
      <c r="L241" s="480">
        <v>1.55E-2</v>
      </c>
      <c r="M241" s="480">
        <v>2.0400000000000001E-2</v>
      </c>
      <c r="N241" s="480">
        <v>2.0899999999999998E-2</v>
      </c>
      <c r="O241" s="481"/>
      <c r="P241" s="482">
        <v>2.5586353944562878E-2</v>
      </c>
      <c r="Q241" s="482">
        <v>2.5085980173983558E-2</v>
      </c>
      <c r="R241" s="482">
        <v>2.3895946763460518E-2</v>
      </c>
      <c r="S241" s="482">
        <v>2.4292310780967608E-2</v>
      </c>
      <c r="T241" s="482">
        <v>2.274093368062502E-2</v>
      </c>
      <c r="U241" s="483"/>
      <c r="V241" s="483"/>
      <c r="W241" s="483"/>
    </row>
    <row r="242" spans="2:23">
      <c r="B242" s="479">
        <v>44467</v>
      </c>
      <c r="C242" s="479"/>
      <c r="D242" s="480">
        <v>-1.5100000000000001E-2</v>
      </c>
      <c r="E242" s="480">
        <v>-1.15E-2</v>
      </c>
      <c r="F242" s="480">
        <v>-8.3999999999999995E-3</v>
      </c>
      <c r="G242" s="480">
        <v>-4.0999999999999995E-3</v>
      </c>
      <c r="H242" s="480">
        <v>-2E-3</v>
      </c>
      <c r="I242" s="481"/>
      <c r="J242" s="480">
        <v>1.0200000000000001E-2</v>
      </c>
      <c r="K242" s="480">
        <v>1.34E-2</v>
      </c>
      <c r="L242" s="480">
        <v>1.54E-2</v>
      </c>
      <c r="M242" s="480">
        <v>2.0199999999999999E-2</v>
      </c>
      <c r="N242" s="480">
        <v>2.07E-2</v>
      </c>
      <c r="O242" s="481"/>
      <c r="P242" s="482">
        <v>2.5687887095136475E-2</v>
      </c>
      <c r="Q242" s="482">
        <v>2.5189681335356706E-2</v>
      </c>
      <c r="R242" s="482">
        <v>2.400161355385233E-2</v>
      </c>
      <c r="S242" s="482">
        <v>2.4400040164675119E-2</v>
      </c>
      <c r="T242" s="482">
        <v>2.2745490981963767E-2</v>
      </c>
      <c r="U242" s="483"/>
      <c r="V242" s="483"/>
      <c r="W242" s="483"/>
    </row>
    <row r="243" spans="2:23">
      <c r="B243" s="479">
        <v>44466</v>
      </c>
      <c r="C243" s="479"/>
      <c r="D243" s="480">
        <v>-1.52E-2</v>
      </c>
      <c r="E243" s="480">
        <v>-1.1599999999999999E-2</v>
      </c>
      <c r="F243" s="480">
        <v>-8.6999999999999994E-3</v>
      </c>
      <c r="G243" s="480">
        <v>-4.5000000000000005E-3</v>
      </c>
      <c r="H243" s="480">
        <v>-2.5000000000000001E-3</v>
      </c>
      <c r="I243" s="481"/>
      <c r="J243" s="480">
        <v>9.7999999999999997E-3</v>
      </c>
      <c r="K243" s="480">
        <v>1.3000000000000001E-2</v>
      </c>
      <c r="L243" s="480">
        <v>1.4800000000000001E-2</v>
      </c>
      <c r="M243" s="480">
        <v>1.95E-2</v>
      </c>
      <c r="N243" s="480">
        <v>1.9900000000000001E-2</v>
      </c>
      <c r="O243" s="481"/>
      <c r="P243" s="482">
        <v>2.5385865150284292E-2</v>
      </c>
      <c r="Q243" s="482">
        <v>2.4888709024686317E-2</v>
      </c>
      <c r="R243" s="482">
        <v>2.3706244325633063E-2</v>
      </c>
      <c r="S243" s="482">
        <v>2.4108488196886046E-2</v>
      </c>
      <c r="T243" s="482">
        <v>2.2456140350877174E-2</v>
      </c>
      <c r="U243" s="483"/>
      <c r="V243" s="483"/>
      <c r="W243" s="483"/>
    </row>
    <row r="244" spans="2:23">
      <c r="B244" s="479">
        <v>44463</v>
      </c>
      <c r="C244" s="479"/>
      <c r="D244" s="480">
        <v>-1.4999999999999999E-2</v>
      </c>
      <c r="E244" s="480">
        <v>-1.15E-2</v>
      </c>
      <c r="F244" s="480">
        <v>-8.6999999999999994E-3</v>
      </c>
      <c r="G244" s="480">
        <v>-4.4000000000000003E-3</v>
      </c>
      <c r="H244" s="480">
        <v>-2.3999999999999998E-3</v>
      </c>
      <c r="I244" s="481"/>
      <c r="J244" s="480">
        <v>9.7000000000000003E-3</v>
      </c>
      <c r="K244" s="480">
        <v>1.2699999999999999E-2</v>
      </c>
      <c r="L244" s="480">
        <v>1.47E-2</v>
      </c>
      <c r="M244" s="480">
        <v>1.9400000000000001E-2</v>
      </c>
      <c r="N244" s="480">
        <v>1.9900000000000001E-2</v>
      </c>
      <c r="O244" s="481"/>
      <c r="P244" s="482">
        <v>2.5076142131979839E-2</v>
      </c>
      <c r="Q244" s="482">
        <v>2.4481537683358479E-2</v>
      </c>
      <c r="R244" s="482">
        <v>2.3605366690204743E-2</v>
      </c>
      <c r="S244" s="482">
        <v>2.3905182804339065E-2</v>
      </c>
      <c r="T244" s="482">
        <v>2.2353648757016842E-2</v>
      </c>
      <c r="U244" s="483"/>
      <c r="V244" s="483"/>
      <c r="W244" s="483"/>
    </row>
    <row r="245" spans="2:23">
      <c r="B245" s="479">
        <v>44462</v>
      </c>
      <c r="C245" s="479"/>
      <c r="D245" s="480">
        <v>-1.54E-2</v>
      </c>
      <c r="E245" s="480">
        <v>-1.2E-2</v>
      </c>
      <c r="F245" s="480">
        <v>-9.0000000000000011E-3</v>
      </c>
      <c r="G245" s="480">
        <v>-4.8999999999999998E-3</v>
      </c>
      <c r="H245" s="480">
        <v>-3.0000000000000001E-3</v>
      </c>
      <c r="I245" s="481"/>
      <c r="J245" s="480">
        <v>9.3999999999999986E-3</v>
      </c>
      <c r="K245" s="480">
        <v>1.2199999999999999E-2</v>
      </c>
      <c r="L245" s="480">
        <v>1.41E-2</v>
      </c>
      <c r="M245" s="480">
        <v>1.8700000000000001E-2</v>
      </c>
      <c r="N245" s="480">
        <v>1.9199999999999998E-2</v>
      </c>
      <c r="O245" s="481"/>
      <c r="P245" s="482">
        <v>2.5187893560836949E-2</v>
      </c>
      <c r="Q245" s="482">
        <v>2.4493927125506021E-2</v>
      </c>
      <c r="R245" s="482">
        <v>2.3309788092835459E-2</v>
      </c>
      <c r="S245" s="482">
        <v>2.3716209426188239E-2</v>
      </c>
      <c r="T245" s="482">
        <v>2.2266800401203657E-2</v>
      </c>
      <c r="U245" s="483"/>
      <c r="V245" s="483"/>
      <c r="W245" s="483"/>
    </row>
    <row r="246" spans="2:23">
      <c r="B246" s="479">
        <v>44461</v>
      </c>
      <c r="C246" s="479"/>
      <c r="D246" s="480">
        <v>-1.55E-2</v>
      </c>
      <c r="E246" s="480">
        <v>-1.2199999999999999E-2</v>
      </c>
      <c r="F246" s="480">
        <v>-9.5999999999999992E-3</v>
      </c>
      <c r="G246" s="480">
        <v>-5.5000000000000005E-3</v>
      </c>
      <c r="H246" s="480">
        <v>-3.4000000000000002E-3</v>
      </c>
      <c r="I246" s="481"/>
      <c r="J246" s="480">
        <v>8.6E-3</v>
      </c>
      <c r="K246" s="480">
        <v>1.1299999999999999E-2</v>
      </c>
      <c r="L246" s="480">
        <v>1.32E-2</v>
      </c>
      <c r="M246" s="480">
        <v>1.78E-2</v>
      </c>
      <c r="N246" s="480">
        <v>1.84E-2</v>
      </c>
      <c r="O246" s="481"/>
      <c r="P246" s="482">
        <v>2.4479431183341616E-2</v>
      </c>
      <c r="Q246" s="482">
        <v>2.3790240939461471E-2</v>
      </c>
      <c r="R246" s="482">
        <v>2.3021001615509018E-2</v>
      </c>
      <c r="S246" s="482">
        <v>2.3428858722976287E-2</v>
      </c>
      <c r="T246" s="482">
        <v>2.187437286775018E-2</v>
      </c>
      <c r="U246" s="483"/>
      <c r="V246" s="483"/>
      <c r="W246" s="483"/>
    </row>
    <row r="247" spans="2:23">
      <c r="B247" s="479">
        <v>44460</v>
      </c>
      <c r="C247" s="479"/>
      <c r="D247" s="480">
        <v>-1.6E-2</v>
      </c>
      <c r="E247" s="480">
        <v>-1.24E-2</v>
      </c>
      <c r="F247" s="480">
        <v>-9.5999999999999992E-3</v>
      </c>
      <c r="G247" s="480">
        <v>-5.4000000000000003E-3</v>
      </c>
      <c r="H247" s="480">
        <v>-3.3E-3</v>
      </c>
      <c r="I247" s="481"/>
      <c r="J247" s="480">
        <v>8.3999999999999995E-3</v>
      </c>
      <c r="K247" s="480">
        <v>1.1299999999999999E-2</v>
      </c>
      <c r="L247" s="480">
        <v>1.3300000000000001E-2</v>
      </c>
      <c r="M247" s="480">
        <v>1.8100000000000002E-2</v>
      </c>
      <c r="N247" s="480">
        <v>1.8600000000000002E-2</v>
      </c>
      <c r="O247" s="481"/>
      <c r="P247" s="482">
        <v>2.4796747967479549E-2</v>
      </c>
      <c r="Q247" s="482">
        <v>2.3997569866342605E-2</v>
      </c>
      <c r="R247" s="482">
        <v>2.3121970920840118E-2</v>
      </c>
      <c r="S247" s="482">
        <v>2.3627588980494663E-2</v>
      </c>
      <c r="T247" s="482">
        <v>2.1972509280625996E-2</v>
      </c>
      <c r="U247" s="483"/>
      <c r="V247" s="483"/>
      <c r="W247" s="483"/>
    </row>
    <row r="248" spans="2:23">
      <c r="B248" s="479">
        <v>44459</v>
      </c>
      <c r="C248" s="479"/>
      <c r="D248" s="480">
        <v>-1.6E-2</v>
      </c>
      <c r="E248" s="480">
        <v>-1.2500000000000001E-2</v>
      </c>
      <c r="F248" s="480">
        <v>-9.7999999999999997E-3</v>
      </c>
      <c r="G248" s="480">
        <v>-5.5000000000000005E-3</v>
      </c>
      <c r="H248" s="480">
        <v>-3.4000000000000002E-3</v>
      </c>
      <c r="I248" s="481"/>
      <c r="J248" s="480">
        <v>8.3000000000000001E-3</v>
      </c>
      <c r="K248" s="480">
        <v>1.1200000000000002E-2</v>
      </c>
      <c r="L248" s="480">
        <v>1.3100000000000001E-2</v>
      </c>
      <c r="M248" s="480">
        <v>1.7899999999999999E-2</v>
      </c>
      <c r="N248" s="480">
        <v>1.8500000000000003E-2</v>
      </c>
      <c r="O248" s="481"/>
      <c r="P248" s="482">
        <v>2.4695121951219479E-2</v>
      </c>
      <c r="Q248" s="482">
        <v>2.4000000000000021E-2</v>
      </c>
      <c r="R248" s="482">
        <v>2.3126641082609645E-2</v>
      </c>
      <c r="S248" s="482">
        <v>2.3529411764705799E-2</v>
      </c>
      <c r="T248" s="482">
        <v>2.197471402769402E-2</v>
      </c>
      <c r="U248" s="483"/>
      <c r="V248" s="483"/>
      <c r="W248" s="483"/>
    </row>
    <row r="249" spans="2:23">
      <c r="B249" s="479">
        <v>44456</v>
      </c>
      <c r="C249" s="479"/>
      <c r="D249" s="480">
        <v>-1.6299999999999999E-2</v>
      </c>
      <c r="E249" s="480">
        <v>-1.2800000000000001E-2</v>
      </c>
      <c r="F249" s="480">
        <v>-9.5999999999999992E-3</v>
      </c>
      <c r="G249" s="480">
        <v>-5.1999999999999998E-3</v>
      </c>
      <c r="H249" s="480">
        <v>-3.2000000000000002E-3</v>
      </c>
      <c r="I249" s="481"/>
      <c r="J249" s="480">
        <v>8.8000000000000005E-3</v>
      </c>
      <c r="K249" s="480">
        <v>1.1699999999999999E-2</v>
      </c>
      <c r="L249" s="480">
        <v>1.37E-2</v>
      </c>
      <c r="M249" s="480">
        <v>1.8500000000000003E-2</v>
      </c>
      <c r="N249" s="480">
        <v>1.9099999999999999E-2</v>
      </c>
      <c r="O249" s="481"/>
      <c r="P249" s="482">
        <v>2.5515909321947694E-2</v>
      </c>
      <c r="Q249" s="482">
        <v>2.4817666126418336E-2</v>
      </c>
      <c r="R249" s="482">
        <v>2.3525848142164962E-2</v>
      </c>
      <c r="S249" s="482">
        <v>2.382388419782866E-2</v>
      </c>
      <c r="T249" s="482">
        <v>2.2371589085072197E-2</v>
      </c>
      <c r="U249" s="483"/>
      <c r="V249" s="483"/>
      <c r="W249" s="483"/>
    </row>
    <row r="250" spans="2:23">
      <c r="B250" s="479">
        <v>44455</v>
      </c>
      <c r="C250" s="479"/>
      <c r="D250" s="480">
        <v>-1.6899999999999998E-2</v>
      </c>
      <c r="E250" s="480">
        <v>-1.32E-2</v>
      </c>
      <c r="F250" s="480">
        <v>-1.01E-2</v>
      </c>
      <c r="G250" s="480">
        <v>-5.5000000000000005E-3</v>
      </c>
      <c r="H250" s="480">
        <v>-3.4000000000000002E-3</v>
      </c>
      <c r="I250" s="481"/>
      <c r="J250" s="480">
        <v>8.3999999999999995E-3</v>
      </c>
      <c r="K250" s="480">
        <v>1.1299999999999999E-2</v>
      </c>
      <c r="L250" s="480">
        <v>1.34E-2</v>
      </c>
      <c r="M250" s="480">
        <v>1.83E-2</v>
      </c>
      <c r="N250" s="480">
        <v>1.8799999999999997E-2</v>
      </c>
      <c r="O250" s="481"/>
      <c r="P250" s="482">
        <v>2.5734920150544127E-2</v>
      </c>
      <c r="Q250" s="482">
        <v>2.4827725982975446E-2</v>
      </c>
      <c r="R250" s="482">
        <v>2.3739771694110567E-2</v>
      </c>
      <c r="S250" s="482">
        <v>2.3931623931623847E-2</v>
      </c>
      <c r="T250" s="482">
        <v>2.2275737507525539E-2</v>
      </c>
      <c r="U250" s="483"/>
      <c r="V250" s="483"/>
      <c r="W250" s="483"/>
    </row>
    <row r="251" spans="2:23">
      <c r="B251" s="479">
        <v>44454</v>
      </c>
      <c r="C251" s="479"/>
      <c r="D251" s="480">
        <v>-1.7000000000000001E-2</v>
      </c>
      <c r="E251" s="480">
        <v>-1.3300000000000001E-2</v>
      </c>
      <c r="F251" s="480">
        <v>-1.04E-2</v>
      </c>
      <c r="G251" s="480">
        <v>-5.7999999999999996E-3</v>
      </c>
      <c r="H251" s="480">
        <v>-3.5999999999999999E-3</v>
      </c>
      <c r="I251" s="481"/>
      <c r="J251" s="480">
        <v>8.1000000000000013E-3</v>
      </c>
      <c r="K251" s="480">
        <v>1.1000000000000001E-2</v>
      </c>
      <c r="L251" s="480">
        <v>1.3100000000000001E-2</v>
      </c>
      <c r="M251" s="480">
        <v>1.8000000000000002E-2</v>
      </c>
      <c r="N251" s="480">
        <v>1.8700000000000001E-2</v>
      </c>
      <c r="O251" s="481"/>
      <c r="P251" s="482">
        <v>2.5534079348931815E-2</v>
      </c>
      <c r="Q251" s="482">
        <v>2.4627546366676745E-2</v>
      </c>
      <c r="R251" s="482">
        <v>2.3746968472110108E-2</v>
      </c>
      <c r="S251" s="482">
        <v>2.3938845302756029E-2</v>
      </c>
      <c r="T251" s="482">
        <v>2.2380570052187965E-2</v>
      </c>
      <c r="U251" s="483"/>
      <c r="V251" s="483"/>
      <c r="W251" s="483"/>
    </row>
    <row r="252" spans="2:23">
      <c r="B252" s="479">
        <v>44453</v>
      </c>
      <c r="C252" s="479"/>
      <c r="D252" s="480">
        <v>-1.7000000000000001E-2</v>
      </c>
      <c r="E252" s="480">
        <v>-1.3500000000000002E-2</v>
      </c>
      <c r="F252" s="480">
        <v>-1.0500000000000001E-2</v>
      </c>
      <c r="G252" s="480">
        <v>-5.8999999999999999E-3</v>
      </c>
      <c r="H252" s="480">
        <v>-3.7000000000000002E-3</v>
      </c>
      <c r="I252" s="481"/>
      <c r="J252" s="480">
        <v>7.9000000000000008E-3</v>
      </c>
      <c r="K252" s="480">
        <v>1.0700000000000001E-2</v>
      </c>
      <c r="L252" s="480">
        <v>1.2800000000000001E-2</v>
      </c>
      <c r="M252" s="480">
        <v>1.78E-2</v>
      </c>
      <c r="N252" s="480">
        <v>1.8500000000000003E-2</v>
      </c>
      <c r="O252" s="481"/>
      <c r="P252" s="482">
        <v>2.5330620549338878E-2</v>
      </c>
      <c r="Q252" s="482">
        <v>2.4531170805879299E-2</v>
      </c>
      <c r="R252" s="482">
        <v>2.3547246083880591E-2</v>
      </c>
      <c r="S252" s="482">
        <v>2.3840659893370919E-2</v>
      </c>
      <c r="T252" s="482">
        <v>2.2282445046672761E-2</v>
      </c>
      <c r="U252" s="483"/>
      <c r="V252" s="483"/>
      <c r="W252" s="483"/>
    </row>
    <row r="253" spans="2:23">
      <c r="B253" s="479">
        <v>44452</v>
      </c>
      <c r="C253" s="479"/>
      <c r="D253" s="480">
        <v>-1.72E-2</v>
      </c>
      <c r="E253" s="480">
        <v>-1.3500000000000002E-2</v>
      </c>
      <c r="F253" s="480">
        <v>-1.04E-2</v>
      </c>
      <c r="G253" s="480">
        <v>-5.6999999999999993E-3</v>
      </c>
      <c r="H253" s="480">
        <v>-3.4000000000000002E-3</v>
      </c>
      <c r="I253" s="481"/>
      <c r="J253" s="480">
        <v>8.1000000000000013E-3</v>
      </c>
      <c r="K253" s="480">
        <v>1.11E-2</v>
      </c>
      <c r="L253" s="480">
        <v>1.3300000000000001E-2</v>
      </c>
      <c r="M253" s="480">
        <v>1.83E-2</v>
      </c>
      <c r="N253" s="480">
        <v>1.9099999999999999E-2</v>
      </c>
      <c r="O253" s="481"/>
      <c r="P253" s="482">
        <v>2.5742775742775725E-2</v>
      </c>
      <c r="Q253" s="482">
        <v>2.4936644703497324E-2</v>
      </c>
      <c r="R253" s="482">
        <v>2.3949070331447109E-2</v>
      </c>
      <c r="S253" s="482">
        <v>2.4137584230111697E-2</v>
      </c>
      <c r="T253" s="482">
        <v>2.2576760987356836E-2</v>
      </c>
      <c r="U253" s="483"/>
      <c r="V253" s="483"/>
      <c r="W253" s="483"/>
    </row>
    <row r="254" spans="2:23">
      <c r="B254" s="479">
        <v>44449</v>
      </c>
      <c r="C254" s="479"/>
      <c r="D254" s="480">
        <v>-1.7299999999999999E-2</v>
      </c>
      <c r="E254" s="480">
        <v>-1.3600000000000001E-2</v>
      </c>
      <c r="F254" s="480">
        <v>-1.0500000000000001E-2</v>
      </c>
      <c r="G254" s="480">
        <v>-5.7999999999999996E-3</v>
      </c>
      <c r="H254" s="480">
        <v>-3.4000000000000002E-3</v>
      </c>
      <c r="I254" s="481"/>
      <c r="J254" s="480">
        <v>8.199999999999999E-3</v>
      </c>
      <c r="K254" s="480">
        <v>1.1200000000000002E-2</v>
      </c>
      <c r="L254" s="480">
        <v>1.3500000000000002E-2</v>
      </c>
      <c r="M254" s="480">
        <v>1.8600000000000002E-2</v>
      </c>
      <c r="N254" s="480">
        <v>1.9400000000000001E-2</v>
      </c>
      <c r="O254" s="481"/>
      <c r="P254" s="482">
        <v>2.5948916251144816E-2</v>
      </c>
      <c r="Q254" s="482">
        <v>2.5141930251419531E-2</v>
      </c>
      <c r="R254" s="482">
        <v>2.4254674077817118E-2</v>
      </c>
      <c r="S254" s="482">
        <v>2.4542345604506188E-2</v>
      </c>
      <c r="T254" s="482">
        <v>2.2877784467188578E-2</v>
      </c>
      <c r="U254" s="483"/>
      <c r="V254" s="483"/>
      <c r="W254" s="483"/>
    </row>
    <row r="255" spans="2:23">
      <c r="B255" s="479">
        <v>44448</v>
      </c>
      <c r="C255" s="479"/>
      <c r="D255" s="480">
        <v>-1.7600000000000001E-2</v>
      </c>
      <c r="E255" s="480">
        <v>-1.3999999999999999E-2</v>
      </c>
      <c r="F255" s="480">
        <v>-1.0800000000000001E-2</v>
      </c>
      <c r="G255" s="480">
        <v>-5.8999999999999999E-3</v>
      </c>
      <c r="H255" s="480">
        <v>-3.5999999999999999E-3</v>
      </c>
      <c r="I255" s="481"/>
      <c r="J255" s="480">
        <v>7.9000000000000008E-3</v>
      </c>
      <c r="K255" s="480">
        <v>1.0800000000000001E-2</v>
      </c>
      <c r="L255" s="480">
        <v>1.3000000000000001E-2</v>
      </c>
      <c r="M255" s="480">
        <v>1.83E-2</v>
      </c>
      <c r="N255" s="480">
        <v>1.9E-2</v>
      </c>
      <c r="O255" s="481"/>
      <c r="P255" s="482">
        <v>2.5956840390879421E-2</v>
      </c>
      <c r="Q255" s="482">
        <v>2.5152129817444191E-2</v>
      </c>
      <c r="R255" s="482">
        <v>2.4059846340477087E-2</v>
      </c>
      <c r="S255" s="482">
        <v>2.4343627401669954E-2</v>
      </c>
      <c r="T255" s="482">
        <v>2.2681653954235159E-2</v>
      </c>
      <c r="U255" s="483"/>
      <c r="V255" s="483"/>
      <c r="W255" s="483"/>
    </row>
    <row r="256" spans="2:23">
      <c r="B256" s="479">
        <v>44447</v>
      </c>
      <c r="C256" s="479"/>
      <c r="D256" s="480">
        <v>-1.72E-2</v>
      </c>
      <c r="E256" s="480">
        <v>-1.3600000000000001E-2</v>
      </c>
      <c r="F256" s="480">
        <v>-1.03E-2</v>
      </c>
      <c r="G256" s="480">
        <v>-5.3E-3</v>
      </c>
      <c r="H256" s="480">
        <v>-2.8999999999999998E-3</v>
      </c>
      <c r="I256" s="481"/>
      <c r="J256" s="480">
        <v>8.1000000000000013E-3</v>
      </c>
      <c r="K256" s="480">
        <v>1.11E-2</v>
      </c>
      <c r="L256" s="480">
        <v>1.3500000000000002E-2</v>
      </c>
      <c r="M256" s="480">
        <v>1.8799999999999997E-2</v>
      </c>
      <c r="N256" s="480">
        <v>1.95E-2</v>
      </c>
      <c r="O256" s="481"/>
      <c r="P256" s="482">
        <v>2.5742775742775725E-2</v>
      </c>
      <c r="Q256" s="482">
        <v>2.5040551500405739E-2</v>
      </c>
      <c r="R256" s="482">
        <v>2.4047691219561518E-2</v>
      </c>
      <c r="S256" s="482">
        <v>2.4228410576053072E-2</v>
      </c>
      <c r="T256" s="482">
        <v>2.2465148931902545E-2</v>
      </c>
      <c r="U256" s="483"/>
      <c r="V256" s="483"/>
      <c r="W256" s="483"/>
    </row>
    <row r="257" spans="2:23">
      <c r="B257" s="479">
        <v>44446</v>
      </c>
      <c r="C257" s="479"/>
      <c r="D257" s="480">
        <v>-1.6899999999999998E-2</v>
      </c>
      <c r="E257" s="480">
        <v>-1.32E-2</v>
      </c>
      <c r="F257" s="480">
        <v>-9.7999999999999997E-3</v>
      </c>
      <c r="G257" s="480">
        <v>-4.6999999999999993E-3</v>
      </c>
      <c r="H257" s="480">
        <v>-2.5000000000000001E-3</v>
      </c>
      <c r="I257" s="481"/>
      <c r="J257" s="480">
        <v>8.199999999999999E-3</v>
      </c>
      <c r="K257" s="480">
        <v>1.1399999999999999E-2</v>
      </c>
      <c r="L257" s="480">
        <v>1.38E-2</v>
      </c>
      <c r="M257" s="480">
        <v>1.9099999999999999E-2</v>
      </c>
      <c r="N257" s="480">
        <v>1.9900000000000001E-2</v>
      </c>
      <c r="O257" s="481"/>
      <c r="P257" s="482">
        <v>2.5531482046587284E-2</v>
      </c>
      <c r="Q257" s="482">
        <v>2.4929063640048765E-2</v>
      </c>
      <c r="R257" s="482">
        <v>2.3833568975964559E-2</v>
      </c>
      <c r="S257" s="482">
        <v>2.3912388224655912E-2</v>
      </c>
      <c r="T257" s="482">
        <v>2.2456140350877174E-2</v>
      </c>
      <c r="U257" s="483"/>
      <c r="V257" s="483"/>
      <c r="W257" s="483"/>
    </row>
    <row r="258" spans="2:23">
      <c r="B258" s="479">
        <v>44442</v>
      </c>
      <c r="C258" s="479"/>
      <c r="D258" s="480">
        <v>-1.7000000000000001E-2</v>
      </c>
      <c r="E258" s="480">
        <v>-1.34E-2</v>
      </c>
      <c r="F258" s="480">
        <v>-1.01E-2</v>
      </c>
      <c r="G258" s="480">
        <v>-5.1000000000000004E-3</v>
      </c>
      <c r="H258" s="480">
        <v>-2.8000000000000004E-3</v>
      </c>
      <c r="I258" s="481"/>
      <c r="J258" s="480">
        <v>7.8000000000000005E-3</v>
      </c>
      <c r="K258" s="480">
        <v>1.09E-2</v>
      </c>
      <c r="L258" s="480">
        <v>1.3300000000000001E-2</v>
      </c>
      <c r="M258" s="480">
        <v>1.8700000000000001E-2</v>
      </c>
      <c r="N258" s="480">
        <v>1.9400000000000001E-2</v>
      </c>
      <c r="O258" s="481"/>
      <c r="P258" s="482">
        <v>2.5228891149542187E-2</v>
      </c>
      <c r="Q258" s="482">
        <v>2.4630042570443766E-2</v>
      </c>
      <c r="R258" s="482">
        <v>2.3638751389029267E-2</v>
      </c>
      <c r="S258" s="482">
        <v>2.3922002211277382E-2</v>
      </c>
      <c r="T258" s="482">
        <v>2.2262334536702788E-2</v>
      </c>
      <c r="U258" s="483"/>
      <c r="V258" s="483"/>
      <c r="W258" s="483"/>
    </row>
    <row r="259" spans="2:23">
      <c r="B259" s="479">
        <v>44441</v>
      </c>
      <c r="C259" s="479"/>
      <c r="D259" s="480">
        <v>-1.6899999999999998E-2</v>
      </c>
      <c r="E259" s="480">
        <v>-1.34E-2</v>
      </c>
      <c r="F259" s="480">
        <v>-1.03E-2</v>
      </c>
      <c r="G259" s="480">
        <v>-5.5000000000000005E-3</v>
      </c>
      <c r="H259" s="480">
        <v>-3.0999999999999999E-3</v>
      </c>
      <c r="I259" s="481"/>
      <c r="J259" s="480">
        <v>7.8000000000000005E-3</v>
      </c>
      <c r="K259" s="480">
        <v>1.0700000000000001E-2</v>
      </c>
      <c r="L259" s="480">
        <v>1.29E-2</v>
      </c>
      <c r="M259" s="480">
        <v>1.83E-2</v>
      </c>
      <c r="N259" s="480">
        <v>1.9E-2</v>
      </c>
      <c r="O259" s="481"/>
      <c r="P259" s="482">
        <v>2.5124605838673597E-2</v>
      </c>
      <c r="Q259" s="482">
        <v>2.4427326170687103E-2</v>
      </c>
      <c r="R259" s="482">
        <v>2.3441446903101903E-2</v>
      </c>
      <c r="S259" s="482">
        <v>2.3931623931623847E-2</v>
      </c>
      <c r="T259" s="482">
        <v>2.2168723041428251E-2</v>
      </c>
      <c r="U259" s="483"/>
      <c r="V259" s="483"/>
      <c r="W259" s="483"/>
    </row>
    <row r="260" spans="2:23">
      <c r="B260" s="479">
        <v>44440</v>
      </c>
      <c r="C260" s="479"/>
      <c r="D260" s="480">
        <v>-1.7000000000000001E-2</v>
      </c>
      <c r="E260" s="480">
        <v>-1.3500000000000002E-2</v>
      </c>
      <c r="F260" s="480">
        <v>-1.03E-2</v>
      </c>
      <c r="G260" s="480">
        <v>-5.4000000000000003E-3</v>
      </c>
      <c r="H260" s="480">
        <v>-3.0999999999999999E-3</v>
      </c>
      <c r="I260" s="481"/>
      <c r="J260" s="480">
        <v>7.8000000000000005E-3</v>
      </c>
      <c r="K260" s="480">
        <v>1.0800000000000001E-2</v>
      </c>
      <c r="L260" s="480">
        <v>1.3100000000000001E-2</v>
      </c>
      <c r="M260" s="480">
        <v>1.84E-2</v>
      </c>
      <c r="N260" s="480">
        <v>1.9199999999999998E-2</v>
      </c>
      <c r="O260" s="481"/>
      <c r="P260" s="482">
        <v>2.5228891149542187E-2</v>
      </c>
      <c r="Q260" s="482">
        <v>2.463253928028375E-2</v>
      </c>
      <c r="R260" s="482">
        <v>2.3643528341921849E-2</v>
      </c>
      <c r="S260" s="482">
        <v>2.3929217775990219E-2</v>
      </c>
      <c r="T260" s="482">
        <v>2.2369344969405347E-2</v>
      </c>
      <c r="U260" s="483"/>
      <c r="V260" s="483"/>
      <c r="W260" s="483"/>
    </row>
    <row r="261" spans="2:23">
      <c r="B261" s="479">
        <v>44439</v>
      </c>
      <c r="C261" s="479"/>
      <c r="D261" s="480">
        <v>-1.7100000000000001E-2</v>
      </c>
      <c r="E261" s="480">
        <v>-1.3600000000000001E-2</v>
      </c>
      <c r="F261" s="480">
        <v>-1.03E-2</v>
      </c>
      <c r="G261" s="480">
        <v>-5.4000000000000003E-3</v>
      </c>
      <c r="H261" s="480">
        <v>-3.0000000000000001E-3</v>
      </c>
      <c r="I261" s="481"/>
      <c r="J261" s="480">
        <v>7.7000000000000002E-3</v>
      </c>
      <c r="K261" s="480">
        <v>1.0800000000000001E-2</v>
      </c>
      <c r="L261" s="480">
        <v>1.3000000000000001E-2</v>
      </c>
      <c r="M261" s="480">
        <v>1.8500000000000003E-2</v>
      </c>
      <c r="N261" s="480">
        <v>1.9199999999999998E-2</v>
      </c>
      <c r="O261" s="481"/>
      <c r="P261" s="482">
        <v>2.5231457930613432E-2</v>
      </c>
      <c r="Q261" s="482">
        <v>2.4736415247364141E-2</v>
      </c>
      <c r="R261" s="482">
        <v>2.3542487622511654E-2</v>
      </c>
      <c r="S261" s="482">
        <v>2.4029760707822145E-2</v>
      </c>
      <c r="T261" s="482">
        <v>2.2266800401203657E-2</v>
      </c>
      <c r="U261" s="483"/>
      <c r="V261" s="483"/>
      <c r="W261" s="483"/>
    </row>
    <row r="262" spans="2:23">
      <c r="B262" s="479">
        <v>44438</v>
      </c>
      <c r="C262" s="479"/>
      <c r="D262" s="480">
        <v>-1.7399999999999999E-2</v>
      </c>
      <c r="E262" s="480">
        <v>-1.3899999999999999E-2</v>
      </c>
      <c r="F262" s="480">
        <v>-1.0800000000000001E-2</v>
      </c>
      <c r="G262" s="480">
        <v>-5.7999999999999996E-3</v>
      </c>
      <c r="H262" s="480">
        <v>-3.4000000000000002E-3</v>
      </c>
      <c r="I262" s="481"/>
      <c r="J262" s="480">
        <v>7.7000000000000002E-3</v>
      </c>
      <c r="K262" s="480">
        <v>1.0700000000000001E-2</v>
      </c>
      <c r="L262" s="480">
        <v>1.29E-2</v>
      </c>
      <c r="M262" s="480">
        <v>1.8200000000000001E-2</v>
      </c>
      <c r="N262" s="480">
        <v>1.9E-2</v>
      </c>
      <c r="O262" s="481"/>
      <c r="P262" s="482">
        <v>2.5544473844901328E-2</v>
      </c>
      <c r="Q262" s="482">
        <v>2.4946759963492493E-2</v>
      </c>
      <c r="R262" s="482">
        <v>2.3958754549130656E-2</v>
      </c>
      <c r="S262" s="482">
        <v>2.4140012070006156E-2</v>
      </c>
      <c r="T262" s="482">
        <v>2.2476419827412997E-2</v>
      </c>
      <c r="U262" s="483"/>
      <c r="V262" s="483"/>
      <c r="W262" s="483"/>
    </row>
    <row r="263" spans="2:23">
      <c r="B263" s="479">
        <v>44435</v>
      </c>
      <c r="C263" s="479"/>
      <c r="D263" s="480">
        <v>-1.7399999999999999E-2</v>
      </c>
      <c r="E263" s="480">
        <v>-1.3899999999999999E-2</v>
      </c>
      <c r="F263" s="480">
        <v>-1.0800000000000001E-2</v>
      </c>
      <c r="G263" s="480">
        <v>-5.8999999999999999E-3</v>
      </c>
      <c r="H263" s="480">
        <v>-3.4999999999999996E-3</v>
      </c>
      <c r="I263" s="481"/>
      <c r="J263" s="480">
        <v>7.9000000000000008E-3</v>
      </c>
      <c r="K263" s="480">
        <v>1.09E-2</v>
      </c>
      <c r="L263" s="480">
        <v>1.3100000000000001E-2</v>
      </c>
      <c r="M263" s="480">
        <v>1.84E-2</v>
      </c>
      <c r="N263" s="480">
        <v>1.9099999999999999E-2</v>
      </c>
      <c r="O263" s="481"/>
      <c r="P263" s="482">
        <v>2.5748015469163388E-2</v>
      </c>
      <c r="Q263" s="482">
        <v>2.5149579150187451E-2</v>
      </c>
      <c r="R263" s="482">
        <v>2.4160938131823739E-2</v>
      </c>
      <c r="S263" s="482">
        <v>2.4444220903329539E-2</v>
      </c>
      <c r="T263" s="482">
        <v>2.2679377822378166E-2</v>
      </c>
      <c r="U263" s="483"/>
      <c r="V263" s="483"/>
      <c r="W263" s="483"/>
    </row>
    <row r="264" spans="2:23">
      <c r="B264" s="479">
        <v>44434</v>
      </c>
      <c r="C264" s="479"/>
      <c r="D264" s="480">
        <v>-1.66E-2</v>
      </c>
      <c r="E264" s="480">
        <v>-1.32E-2</v>
      </c>
      <c r="F264" s="480">
        <v>-9.8999999999999991E-3</v>
      </c>
      <c r="G264" s="480">
        <v>-5.0000000000000001E-3</v>
      </c>
      <c r="H264" s="480">
        <v>-2.8000000000000004E-3</v>
      </c>
      <c r="I264" s="481"/>
      <c r="J264" s="480">
        <v>8.3999999999999995E-3</v>
      </c>
      <c r="K264" s="480">
        <v>1.1299999999999999E-2</v>
      </c>
      <c r="L264" s="480">
        <v>1.34E-2</v>
      </c>
      <c r="M264" s="480">
        <v>1.8700000000000001E-2</v>
      </c>
      <c r="N264" s="480">
        <v>1.9400000000000001E-2</v>
      </c>
      <c r="O264" s="481"/>
      <c r="P264" s="482">
        <v>2.5422005287776939E-2</v>
      </c>
      <c r="Q264" s="482">
        <v>2.4827725982975446E-2</v>
      </c>
      <c r="R264" s="482">
        <v>2.353297646702357E-2</v>
      </c>
      <c r="S264" s="482">
        <v>2.381909547738692E-2</v>
      </c>
      <c r="T264" s="482">
        <v>2.2262334536702788E-2</v>
      </c>
      <c r="U264" s="483"/>
      <c r="V264" s="483"/>
      <c r="W264" s="483"/>
    </row>
    <row r="265" spans="2:23">
      <c r="B265" s="479">
        <v>44433</v>
      </c>
      <c r="C265" s="479"/>
      <c r="D265" s="480">
        <v>-1.67E-2</v>
      </c>
      <c r="E265" s="480">
        <v>-1.32E-2</v>
      </c>
      <c r="F265" s="480">
        <v>-0.01</v>
      </c>
      <c r="G265" s="480">
        <v>-4.8999999999999998E-3</v>
      </c>
      <c r="H265" s="480">
        <v>-2.5999999999999999E-3</v>
      </c>
      <c r="I265" s="481"/>
      <c r="J265" s="480">
        <v>8.3999999999999995E-3</v>
      </c>
      <c r="K265" s="480">
        <v>1.1299999999999999E-2</v>
      </c>
      <c r="L265" s="480">
        <v>1.3500000000000002E-2</v>
      </c>
      <c r="M265" s="480">
        <v>1.8799999999999997E-2</v>
      </c>
      <c r="N265" s="480">
        <v>1.9599999999999999E-2</v>
      </c>
      <c r="O265" s="481"/>
      <c r="P265" s="482">
        <v>2.5526289026746696E-2</v>
      </c>
      <c r="Q265" s="482">
        <v>2.4827725982975446E-2</v>
      </c>
      <c r="R265" s="482">
        <v>2.3737373737373835E-2</v>
      </c>
      <c r="S265" s="482">
        <v>2.381670183901119E-2</v>
      </c>
      <c r="T265" s="482">
        <v>2.2257870463204377E-2</v>
      </c>
      <c r="U265" s="483"/>
      <c r="V265" s="483"/>
      <c r="W265" s="483"/>
    </row>
    <row r="266" spans="2:23">
      <c r="B266" s="479">
        <v>44432</v>
      </c>
      <c r="C266" s="479"/>
      <c r="D266" s="480">
        <v>-1.6500000000000001E-2</v>
      </c>
      <c r="E266" s="480">
        <v>-1.3000000000000001E-2</v>
      </c>
      <c r="F266" s="480">
        <v>-1.01E-2</v>
      </c>
      <c r="G266" s="480">
        <v>-5.3E-3</v>
      </c>
      <c r="H266" s="480">
        <v>-2.8999999999999998E-3</v>
      </c>
      <c r="I266" s="481"/>
      <c r="J266" s="480">
        <v>8.0000000000000002E-3</v>
      </c>
      <c r="K266" s="480">
        <v>1.0800000000000001E-2</v>
      </c>
      <c r="L266" s="480">
        <v>1.29E-2</v>
      </c>
      <c r="M266" s="480">
        <v>1.83E-2</v>
      </c>
      <c r="N266" s="480">
        <v>1.9099999999999999E-2</v>
      </c>
      <c r="O266" s="481"/>
      <c r="P266" s="482">
        <v>2.4911032028469782E-2</v>
      </c>
      <c r="Q266" s="482">
        <v>2.4113475177304888E-2</v>
      </c>
      <c r="R266" s="482">
        <v>2.3234670168703841E-2</v>
      </c>
      <c r="S266" s="482">
        <v>2.3725746456217944E-2</v>
      </c>
      <c r="T266" s="482">
        <v>2.2063985558118393E-2</v>
      </c>
      <c r="U266" s="483"/>
      <c r="V266" s="483"/>
      <c r="W266" s="483"/>
    </row>
    <row r="267" spans="2:23">
      <c r="B267" s="479">
        <v>44431</v>
      </c>
      <c r="C267" s="479"/>
      <c r="D267" s="480">
        <v>-1.6500000000000001E-2</v>
      </c>
      <c r="E267" s="480">
        <v>-1.3000000000000001E-2</v>
      </c>
      <c r="F267" s="480">
        <v>-1.0200000000000001E-2</v>
      </c>
      <c r="G267" s="480">
        <v>-5.5000000000000005E-3</v>
      </c>
      <c r="H267" s="480">
        <v>-3.0999999999999999E-3</v>
      </c>
      <c r="I267" s="481"/>
      <c r="J267" s="480">
        <v>7.8000000000000005E-3</v>
      </c>
      <c r="K267" s="480">
        <v>1.0500000000000001E-2</v>
      </c>
      <c r="L267" s="480">
        <v>1.2500000000000001E-2</v>
      </c>
      <c r="M267" s="480">
        <v>1.7899999999999999E-2</v>
      </c>
      <c r="N267" s="480">
        <v>1.8700000000000001E-2</v>
      </c>
      <c r="O267" s="481"/>
      <c r="P267" s="482">
        <v>2.4707676664972089E-2</v>
      </c>
      <c r="Q267" s="482">
        <v>2.3809523809523725E-2</v>
      </c>
      <c r="R267" s="482">
        <v>2.2933926045665798E-2</v>
      </c>
      <c r="S267" s="482">
        <v>2.3529411764705799E-2</v>
      </c>
      <c r="T267" s="482">
        <v>2.1867790149463273E-2</v>
      </c>
      <c r="U267" s="483"/>
      <c r="V267" s="483"/>
      <c r="W267" s="483"/>
    </row>
    <row r="268" spans="2:23">
      <c r="B268" s="479">
        <v>44428</v>
      </c>
      <c r="C268" s="479"/>
      <c r="D268" s="480">
        <v>-1.6E-2</v>
      </c>
      <c r="E268" s="480">
        <v>-1.26E-2</v>
      </c>
      <c r="F268" s="480">
        <v>-1.01E-2</v>
      </c>
      <c r="G268" s="480">
        <v>-5.4000000000000003E-3</v>
      </c>
      <c r="H268" s="480">
        <v>-3.0000000000000001E-3</v>
      </c>
      <c r="I268" s="481"/>
      <c r="J268" s="480">
        <v>8.0000000000000002E-3</v>
      </c>
      <c r="K268" s="480">
        <v>1.06E-2</v>
      </c>
      <c r="L268" s="480">
        <v>1.26E-2</v>
      </c>
      <c r="M268" s="480">
        <v>1.7899999999999999E-2</v>
      </c>
      <c r="N268" s="480">
        <v>1.8700000000000001E-2</v>
      </c>
      <c r="O268" s="481"/>
      <c r="P268" s="482">
        <v>2.4390243902439046E-2</v>
      </c>
      <c r="Q268" s="482">
        <v>2.3496050232934884E-2</v>
      </c>
      <c r="R268" s="482">
        <v>2.2931609253459939E-2</v>
      </c>
      <c r="S268" s="482">
        <v>2.342650311683081E-2</v>
      </c>
      <c r="T268" s="482">
        <v>2.176529588766285E-2</v>
      </c>
      <c r="U268" s="483"/>
      <c r="V268" s="483"/>
      <c r="W268" s="483"/>
    </row>
    <row r="269" spans="2:23">
      <c r="B269" s="479">
        <v>44427</v>
      </c>
      <c r="C269" s="479"/>
      <c r="D269" s="480">
        <v>-1.67E-2</v>
      </c>
      <c r="E269" s="480">
        <v>-1.3300000000000001E-2</v>
      </c>
      <c r="F269" s="480">
        <v>-1.04E-2</v>
      </c>
      <c r="G269" s="480">
        <v>-5.5000000000000005E-3</v>
      </c>
      <c r="H269" s="480">
        <v>-3.0000000000000001E-3</v>
      </c>
      <c r="I269" s="481"/>
      <c r="J269" s="480">
        <v>7.8000000000000005E-3</v>
      </c>
      <c r="K269" s="480">
        <v>1.04E-2</v>
      </c>
      <c r="L269" s="480">
        <v>1.24E-2</v>
      </c>
      <c r="M269" s="480">
        <v>1.8000000000000002E-2</v>
      </c>
      <c r="N269" s="480">
        <v>1.8799999999999997E-2</v>
      </c>
      <c r="O269" s="481"/>
      <c r="P269" s="482">
        <v>2.4916098850808588E-2</v>
      </c>
      <c r="Q269" s="482">
        <v>2.4019458802067462E-2</v>
      </c>
      <c r="R269" s="482">
        <v>2.3039611964430051E-2</v>
      </c>
      <c r="S269" s="482">
        <v>2.3629964806435311E-2</v>
      </c>
      <c r="T269" s="482">
        <v>2.1865596790371145E-2</v>
      </c>
      <c r="U269" s="483"/>
      <c r="V269" s="483"/>
      <c r="W269" s="483"/>
    </row>
    <row r="270" spans="2:23">
      <c r="B270" s="479">
        <v>44426</v>
      </c>
      <c r="C270" s="479"/>
      <c r="D270" s="480">
        <v>-1.6899999999999998E-2</v>
      </c>
      <c r="E270" s="480">
        <v>-1.32E-2</v>
      </c>
      <c r="F270" s="480">
        <v>-1.0500000000000001E-2</v>
      </c>
      <c r="G270" s="480">
        <v>-5.5000000000000005E-3</v>
      </c>
      <c r="H270" s="480">
        <v>-2.8999999999999998E-3</v>
      </c>
      <c r="I270" s="481"/>
      <c r="J270" s="480">
        <v>7.9000000000000008E-3</v>
      </c>
      <c r="K270" s="480">
        <v>1.06E-2</v>
      </c>
      <c r="L270" s="480">
        <v>1.2699999999999999E-2</v>
      </c>
      <c r="M270" s="480">
        <v>1.84E-2</v>
      </c>
      <c r="N270" s="480">
        <v>1.9099999999999999E-2</v>
      </c>
      <c r="O270" s="481"/>
      <c r="P270" s="482">
        <v>2.522632489065213E-2</v>
      </c>
      <c r="Q270" s="482">
        <v>2.4118362383461545E-2</v>
      </c>
      <c r="R270" s="482">
        <v>2.3446184941889658E-2</v>
      </c>
      <c r="S270" s="482">
        <v>2.4032176973353359E-2</v>
      </c>
      <c r="T270" s="482">
        <v>2.2063985558118393E-2</v>
      </c>
      <c r="U270" s="483"/>
      <c r="V270" s="483"/>
      <c r="W270" s="483"/>
    </row>
    <row r="271" spans="2:23">
      <c r="B271" s="479">
        <v>44425</v>
      </c>
      <c r="C271" s="479"/>
      <c r="D271" s="480">
        <v>-1.72E-2</v>
      </c>
      <c r="E271" s="480">
        <v>-1.3500000000000002E-2</v>
      </c>
      <c r="F271" s="480">
        <v>-1.0700000000000001E-2</v>
      </c>
      <c r="G271" s="480">
        <v>-5.4000000000000003E-3</v>
      </c>
      <c r="H271" s="480">
        <v>-2.7000000000000001E-3</v>
      </c>
      <c r="I271" s="481"/>
      <c r="J271" s="480">
        <v>7.7000000000000002E-3</v>
      </c>
      <c r="K271" s="480">
        <v>1.0500000000000001E-2</v>
      </c>
      <c r="L271" s="480">
        <v>1.26E-2</v>
      </c>
      <c r="M271" s="480">
        <v>1.8200000000000001E-2</v>
      </c>
      <c r="N271" s="480">
        <v>1.9199999999999998E-2</v>
      </c>
      <c r="O271" s="481"/>
      <c r="P271" s="482">
        <v>2.5335775335775468E-2</v>
      </c>
      <c r="Q271" s="482">
        <v>2.4328433857070397E-2</v>
      </c>
      <c r="R271" s="482">
        <v>2.3552006469220732E-2</v>
      </c>
      <c r="S271" s="482">
        <v>2.3728131912326589E-2</v>
      </c>
      <c r="T271" s="482">
        <v>2.1959290083224836E-2</v>
      </c>
      <c r="U271" s="483"/>
      <c r="V271" s="483"/>
      <c r="W271" s="483"/>
    </row>
    <row r="272" spans="2:23">
      <c r="B272" s="479">
        <v>44424</v>
      </c>
      <c r="C272" s="479"/>
      <c r="D272" s="480">
        <v>-1.7500000000000002E-2</v>
      </c>
      <c r="E272" s="480">
        <v>-1.38E-2</v>
      </c>
      <c r="F272" s="480">
        <v>-1.1000000000000001E-2</v>
      </c>
      <c r="G272" s="480">
        <v>-5.7999999999999996E-3</v>
      </c>
      <c r="H272" s="480">
        <v>-3.0999999999999999E-3</v>
      </c>
      <c r="I272" s="481"/>
      <c r="J272" s="480">
        <v>7.4999999999999997E-3</v>
      </c>
      <c r="K272" s="480">
        <v>1.04E-2</v>
      </c>
      <c r="L272" s="480">
        <v>1.26E-2</v>
      </c>
      <c r="M272" s="480">
        <v>1.8200000000000001E-2</v>
      </c>
      <c r="N272" s="480">
        <v>1.9199999999999998E-2</v>
      </c>
      <c r="O272" s="481"/>
      <c r="P272" s="482">
        <v>2.5445292620865256E-2</v>
      </c>
      <c r="Q272" s="482">
        <v>2.4538633137294763E-2</v>
      </c>
      <c r="R272" s="482">
        <v>2.3862487360970741E-2</v>
      </c>
      <c r="S272" s="482">
        <v>2.4140012070006156E-2</v>
      </c>
      <c r="T272" s="482">
        <v>2.2369344969405347E-2</v>
      </c>
      <c r="U272" s="483"/>
      <c r="V272" s="483"/>
      <c r="W272" s="483"/>
    </row>
    <row r="273" spans="2:23">
      <c r="B273" s="479">
        <v>44421</v>
      </c>
      <c r="C273" s="479"/>
      <c r="D273" s="480">
        <v>-1.7299999999999999E-2</v>
      </c>
      <c r="E273" s="480">
        <v>-1.3300000000000001E-2</v>
      </c>
      <c r="F273" s="480">
        <v>-1.0800000000000001E-2</v>
      </c>
      <c r="G273" s="480">
        <v>-5.6999999999999993E-3</v>
      </c>
      <c r="H273" s="480">
        <v>-3.0000000000000001E-3</v>
      </c>
      <c r="I273" s="481"/>
      <c r="J273" s="480">
        <v>7.9000000000000008E-3</v>
      </c>
      <c r="K273" s="480">
        <v>1.0800000000000001E-2</v>
      </c>
      <c r="L273" s="480">
        <v>1.29E-2</v>
      </c>
      <c r="M273" s="480">
        <v>1.8500000000000003E-2</v>
      </c>
      <c r="N273" s="480">
        <v>1.9400000000000001E-2</v>
      </c>
      <c r="O273" s="481"/>
      <c r="P273" s="482">
        <v>2.5643634883484312E-2</v>
      </c>
      <c r="Q273" s="482">
        <v>2.4424850511806984E-2</v>
      </c>
      <c r="R273" s="482">
        <v>2.3958754549130656E-2</v>
      </c>
      <c r="S273" s="482">
        <v>2.4338730765362637E-2</v>
      </c>
      <c r="T273" s="482">
        <v>2.2467402206620024E-2</v>
      </c>
      <c r="U273" s="483"/>
      <c r="V273" s="483"/>
      <c r="W273" s="483"/>
    </row>
    <row r="274" spans="2:23">
      <c r="B274" s="479">
        <v>44420</v>
      </c>
      <c r="C274" s="479"/>
      <c r="D274" s="480">
        <v>-1.72E-2</v>
      </c>
      <c r="E274" s="480">
        <v>-1.32E-2</v>
      </c>
      <c r="F274" s="480">
        <v>-1.0500000000000001E-2</v>
      </c>
      <c r="G274" s="480">
        <v>-5.3E-3</v>
      </c>
      <c r="H274" s="480">
        <v>-2.5999999999999999E-3</v>
      </c>
      <c r="I274" s="481"/>
      <c r="J274" s="480">
        <v>8.3000000000000001E-3</v>
      </c>
      <c r="K274" s="480">
        <v>1.1299999999999999E-2</v>
      </c>
      <c r="L274" s="480">
        <v>1.3600000000000001E-2</v>
      </c>
      <c r="M274" s="480">
        <v>1.9199999999999998E-2</v>
      </c>
      <c r="N274" s="480">
        <v>2.0299999999999999E-2</v>
      </c>
      <c r="O274" s="481"/>
      <c r="P274" s="482">
        <v>2.5946275946275854E-2</v>
      </c>
      <c r="Q274" s="482">
        <v>2.4827725982975446E-2</v>
      </c>
      <c r="R274" s="482">
        <v>2.435573521980805E-2</v>
      </c>
      <c r="S274" s="482">
        <v>2.4630541871921263E-2</v>
      </c>
      <c r="T274" s="482">
        <v>2.295969520753971E-2</v>
      </c>
      <c r="U274" s="483"/>
      <c r="V274" s="483"/>
      <c r="W274" s="483"/>
    </row>
    <row r="275" spans="2:23">
      <c r="B275" s="479">
        <v>44419</v>
      </c>
      <c r="C275" s="479"/>
      <c r="D275" s="480">
        <v>-1.7399999999999999E-2</v>
      </c>
      <c r="E275" s="480">
        <v>-1.34E-2</v>
      </c>
      <c r="F275" s="480">
        <v>-1.0700000000000001E-2</v>
      </c>
      <c r="G275" s="480">
        <v>-5.5000000000000005E-3</v>
      </c>
      <c r="H275" s="480">
        <v>-2.8000000000000004E-3</v>
      </c>
      <c r="I275" s="481"/>
      <c r="J275" s="480">
        <v>8.1000000000000013E-3</v>
      </c>
      <c r="K275" s="480">
        <v>1.11E-2</v>
      </c>
      <c r="L275" s="480">
        <v>1.3500000000000002E-2</v>
      </c>
      <c r="M275" s="480">
        <v>1.9E-2</v>
      </c>
      <c r="N275" s="480">
        <v>1.9900000000000001E-2</v>
      </c>
      <c r="O275" s="481"/>
      <c r="P275" s="482">
        <v>2.595155709342567E-2</v>
      </c>
      <c r="Q275" s="482">
        <v>2.4832758970200874E-2</v>
      </c>
      <c r="R275" s="482">
        <v>2.4461740624684314E-2</v>
      </c>
      <c r="S275" s="482">
        <v>2.463549522373043E-2</v>
      </c>
      <c r="T275" s="482">
        <v>2.2763738467709738E-2</v>
      </c>
      <c r="U275" s="483"/>
      <c r="V275" s="483"/>
      <c r="W275" s="483"/>
    </row>
    <row r="276" spans="2:23">
      <c r="B276" s="479">
        <v>44418</v>
      </c>
      <c r="C276" s="479"/>
      <c r="D276" s="480">
        <v>-1.7100000000000001E-2</v>
      </c>
      <c r="E276" s="480">
        <v>-1.32E-2</v>
      </c>
      <c r="F276" s="480">
        <v>-1.04E-2</v>
      </c>
      <c r="G276" s="480">
        <v>-5.4000000000000003E-3</v>
      </c>
      <c r="H276" s="480">
        <v>-2.8000000000000004E-3</v>
      </c>
      <c r="I276" s="481"/>
      <c r="J276" s="480">
        <v>8.199999999999999E-3</v>
      </c>
      <c r="K276" s="480">
        <v>1.1200000000000002E-2</v>
      </c>
      <c r="L276" s="480">
        <v>1.3600000000000001E-2</v>
      </c>
      <c r="M276" s="480">
        <v>1.9E-2</v>
      </c>
      <c r="N276" s="480">
        <v>1.9900000000000001E-2</v>
      </c>
      <c r="O276" s="481"/>
      <c r="P276" s="482">
        <v>2.5740156679214587E-2</v>
      </c>
      <c r="Q276" s="482">
        <v>2.4726388325901905E-2</v>
      </c>
      <c r="R276" s="482">
        <v>2.4252223120452721E-2</v>
      </c>
      <c r="S276" s="482">
        <v>2.4532475366981554E-2</v>
      </c>
      <c r="T276" s="482">
        <v>2.2763738467709738E-2</v>
      </c>
      <c r="U276" s="483"/>
      <c r="V276" s="483"/>
      <c r="W276" s="483"/>
    </row>
    <row r="277" spans="2:23">
      <c r="B277" s="479">
        <v>44417</v>
      </c>
      <c r="C277" s="479"/>
      <c r="D277" s="480">
        <v>-1.7100000000000001E-2</v>
      </c>
      <c r="E277" s="480">
        <v>-1.32E-2</v>
      </c>
      <c r="F277" s="480">
        <v>-1.04E-2</v>
      </c>
      <c r="G277" s="480">
        <v>-5.4000000000000003E-3</v>
      </c>
      <c r="H277" s="480">
        <v>-2.8000000000000004E-3</v>
      </c>
      <c r="I277" s="481"/>
      <c r="J277" s="480">
        <v>7.9000000000000008E-3</v>
      </c>
      <c r="K277" s="480">
        <v>1.09E-2</v>
      </c>
      <c r="L277" s="480">
        <v>1.3300000000000001E-2</v>
      </c>
      <c r="M277" s="480">
        <v>1.8700000000000001E-2</v>
      </c>
      <c r="N277" s="480">
        <v>1.9599999999999999E-2</v>
      </c>
      <c r="O277" s="481"/>
      <c r="P277" s="482">
        <v>2.5434937430053983E-2</v>
      </c>
      <c r="Q277" s="482">
        <v>2.4422375354681725E-2</v>
      </c>
      <c r="R277" s="482">
        <v>2.3949070331447109E-2</v>
      </c>
      <c r="S277" s="482">
        <v>2.4230846571485998E-2</v>
      </c>
      <c r="T277" s="482">
        <v>2.2462896109105568E-2</v>
      </c>
      <c r="U277" s="483"/>
      <c r="V277" s="483"/>
      <c r="W277" s="483"/>
    </row>
    <row r="278" spans="2:23">
      <c r="B278" s="479">
        <v>44414</v>
      </c>
      <c r="C278" s="479"/>
      <c r="D278" s="480">
        <v>-1.7299999999999999E-2</v>
      </c>
      <c r="E278" s="480">
        <v>-1.34E-2</v>
      </c>
      <c r="F278" s="480">
        <v>-1.06E-2</v>
      </c>
      <c r="G278" s="480">
        <v>-5.5000000000000005E-3</v>
      </c>
      <c r="H278" s="480">
        <v>-3.0000000000000001E-3</v>
      </c>
      <c r="I278" s="481"/>
      <c r="J278" s="480">
        <v>7.7000000000000002E-3</v>
      </c>
      <c r="K278" s="480">
        <v>1.0700000000000001E-2</v>
      </c>
      <c r="L278" s="480">
        <v>1.3100000000000001E-2</v>
      </c>
      <c r="M278" s="480">
        <v>1.8500000000000003E-2</v>
      </c>
      <c r="N278" s="480">
        <v>1.9400000000000001E-2</v>
      </c>
      <c r="O278" s="481"/>
      <c r="P278" s="482">
        <v>2.5440113971710643E-2</v>
      </c>
      <c r="Q278" s="482">
        <v>2.4427326170687103E-2</v>
      </c>
      <c r="R278" s="482">
        <v>2.395391146149195E-2</v>
      </c>
      <c r="S278" s="482">
        <v>2.4132730015082871E-2</v>
      </c>
      <c r="T278" s="482">
        <v>2.2467402206620024E-2</v>
      </c>
      <c r="U278" s="483"/>
      <c r="V278" s="483"/>
      <c r="W278" s="483"/>
    </row>
    <row r="279" spans="2:23">
      <c r="B279" s="479">
        <v>44413</v>
      </c>
      <c r="C279" s="479"/>
      <c r="D279" s="480">
        <v>-1.7399999999999999E-2</v>
      </c>
      <c r="E279" s="480">
        <v>-1.32E-2</v>
      </c>
      <c r="F279" s="480">
        <v>-1.1000000000000001E-2</v>
      </c>
      <c r="G279" s="480">
        <v>-6.0000000000000001E-3</v>
      </c>
      <c r="H279" s="480">
        <v>-3.4000000000000002E-3</v>
      </c>
      <c r="I279" s="481"/>
      <c r="J279" s="480">
        <v>7.1999999999999998E-3</v>
      </c>
      <c r="K279" s="480">
        <v>1.01E-2</v>
      </c>
      <c r="L279" s="480">
        <v>1.23E-2</v>
      </c>
      <c r="M279" s="480">
        <v>1.77E-2</v>
      </c>
      <c r="N279" s="480">
        <v>1.8600000000000002E-2</v>
      </c>
      <c r="O279" s="481"/>
      <c r="P279" s="482">
        <v>2.5035619784245844E-2</v>
      </c>
      <c r="Q279" s="482">
        <v>2.3611674098094948E-2</v>
      </c>
      <c r="R279" s="482">
        <v>2.3559150657229466E-2</v>
      </c>
      <c r="S279" s="482">
        <v>2.3843058350100588E-2</v>
      </c>
      <c r="T279" s="482">
        <v>2.207505518763786E-2</v>
      </c>
      <c r="U279" s="483"/>
      <c r="V279" s="483"/>
      <c r="W279" s="483"/>
    </row>
    <row r="280" spans="2:23">
      <c r="B280" s="479">
        <v>44412</v>
      </c>
      <c r="C280" s="479"/>
      <c r="D280" s="480">
        <v>-1.83E-2</v>
      </c>
      <c r="E280" s="480">
        <v>-1.4199999999999999E-2</v>
      </c>
      <c r="F280" s="480">
        <v>-1.1599999999999999E-2</v>
      </c>
      <c r="G280" s="480">
        <v>-6.4000000000000003E-3</v>
      </c>
      <c r="H280" s="480">
        <v>-3.7000000000000002E-3</v>
      </c>
      <c r="I280" s="481"/>
      <c r="J280" s="480">
        <v>6.7000000000000002E-3</v>
      </c>
      <c r="K280" s="480">
        <v>9.5999999999999992E-3</v>
      </c>
      <c r="L280" s="480">
        <v>1.1899999999999999E-2</v>
      </c>
      <c r="M280" s="480">
        <v>1.7399999999999999E-2</v>
      </c>
      <c r="N280" s="480">
        <v>1.83E-2</v>
      </c>
      <c r="O280" s="481"/>
      <c r="P280" s="482">
        <v>2.546602831822331E-2</v>
      </c>
      <c r="Q280" s="482">
        <v>2.4142828159870122E-2</v>
      </c>
      <c r="R280" s="482">
        <v>2.3775799271550158E-2</v>
      </c>
      <c r="S280" s="482">
        <v>2.3953301127214166E-2</v>
      </c>
      <c r="T280" s="482">
        <v>2.208170229850448E-2</v>
      </c>
      <c r="U280" s="483"/>
      <c r="V280" s="483"/>
      <c r="W280" s="483"/>
    </row>
    <row r="281" spans="2:23">
      <c r="B281" s="479">
        <v>44411</v>
      </c>
      <c r="C281" s="479"/>
      <c r="D281" s="480">
        <v>-1.8600000000000002E-2</v>
      </c>
      <c r="E281" s="480">
        <v>-1.4199999999999999E-2</v>
      </c>
      <c r="F281" s="480">
        <v>-1.1899999999999999E-2</v>
      </c>
      <c r="G281" s="480">
        <v>-6.6E-3</v>
      </c>
      <c r="H281" s="480">
        <v>-3.7000000000000002E-3</v>
      </c>
      <c r="I281" s="481"/>
      <c r="J281" s="480">
        <v>6.5000000000000006E-3</v>
      </c>
      <c r="K281" s="480">
        <v>9.4999999999999998E-3</v>
      </c>
      <c r="L281" s="480">
        <v>1.1899999999999999E-2</v>
      </c>
      <c r="M281" s="480">
        <v>1.7600000000000001E-2</v>
      </c>
      <c r="N281" s="480">
        <v>1.8500000000000003E-2</v>
      </c>
      <c r="O281" s="481"/>
      <c r="P281" s="482">
        <v>2.5575708171999167E-2</v>
      </c>
      <c r="Q281" s="482">
        <v>2.4041387705417083E-2</v>
      </c>
      <c r="R281" s="482">
        <v>2.4086630907802942E-2</v>
      </c>
      <c r="S281" s="482">
        <v>2.4360781155627231E-2</v>
      </c>
      <c r="T281" s="482">
        <v>2.2282445046672761E-2</v>
      </c>
      <c r="U281" s="483"/>
      <c r="V281" s="483"/>
      <c r="W281" s="483"/>
    </row>
    <row r="282" spans="2:23">
      <c r="B282" s="479">
        <v>44410</v>
      </c>
      <c r="C282" s="479"/>
      <c r="D282" s="480">
        <v>-1.8500000000000003E-2</v>
      </c>
      <c r="E282" s="480">
        <v>-1.41E-2</v>
      </c>
      <c r="F282" s="480">
        <v>-1.1699999999999999E-2</v>
      </c>
      <c r="G282" s="480">
        <v>-6.4000000000000003E-3</v>
      </c>
      <c r="H282" s="480">
        <v>-3.5999999999999999E-3</v>
      </c>
      <c r="I282" s="481"/>
      <c r="J282" s="480">
        <v>6.6E-3</v>
      </c>
      <c r="K282" s="480">
        <v>9.5999999999999992E-3</v>
      </c>
      <c r="L282" s="480">
        <v>1.2E-2</v>
      </c>
      <c r="M282" s="480">
        <v>1.77E-2</v>
      </c>
      <c r="N282" s="480">
        <v>1.8600000000000002E-2</v>
      </c>
      <c r="O282" s="481"/>
      <c r="P282" s="482">
        <v>2.5573102394294445E-2</v>
      </c>
      <c r="Q282" s="482">
        <v>2.4038949183487146E-2</v>
      </c>
      <c r="R282" s="482">
        <v>2.3980572700597058E-2</v>
      </c>
      <c r="S282" s="482">
        <v>2.4255233494363981E-2</v>
      </c>
      <c r="T282" s="482">
        <v>2.2280208751505493E-2</v>
      </c>
      <c r="U282" s="483"/>
      <c r="V282" s="483"/>
      <c r="W282" s="483"/>
    </row>
    <row r="283" spans="2:23">
      <c r="B283" s="479">
        <v>44407</v>
      </c>
      <c r="C283" s="479"/>
      <c r="D283" s="480">
        <v>-1.8700000000000001E-2</v>
      </c>
      <c r="E283" s="480">
        <v>-1.43E-2</v>
      </c>
      <c r="F283" s="480">
        <v>-1.1599999999999999E-2</v>
      </c>
      <c r="G283" s="480">
        <v>-6.1999999999999998E-3</v>
      </c>
      <c r="H283" s="480">
        <v>-3.4999999999999996E-3</v>
      </c>
      <c r="I283" s="481"/>
      <c r="J283" s="480">
        <v>6.8999999999999999E-3</v>
      </c>
      <c r="K283" s="480">
        <v>0.01</v>
      </c>
      <c r="L283" s="480">
        <v>1.24E-2</v>
      </c>
      <c r="M283" s="480">
        <v>1.8100000000000002E-2</v>
      </c>
      <c r="N283" s="480">
        <v>1.89E-2</v>
      </c>
      <c r="O283" s="481"/>
      <c r="P283" s="482">
        <v>2.6087842657698923E-2</v>
      </c>
      <c r="Q283" s="482">
        <v>2.4652531196104333E-2</v>
      </c>
      <c r="R283" s="482">
        <v>2.4281667341157442E-2</v>
      </c>
      <c r="S283" s="482">
        <v>2.4451599919500966E-2</v>
      </c>
      <c r="T283" s="482">
        <v>2.2478675363773126E-2</v>
      </c>
      <c r="U283" s="483"/>
      <c r="V283" s="483"/>
      <c r="W283" s="483"/>
    </row>
    <row r="284" spans="2:23">
      <c r="B284" s="479">
        <v>44406</v>
      </c>
      <c r="C284" s="479"/>
      <c r="D284" s="480">
        <v>-1.8500000000000003E-2</v>
      </c>
      <c r="E284" s="480">
        <v>-1.3999999999999999E-2</v>
      </c>
      <c r="F284" s="480">
        <v>-1.15E-2</v>
      </c>
      <c r="G284" s="480">
        <v>-6.3E-3</v>
      </c>
      <c r="H284" s="480">
        <v>-3.5999999999999999E-3</v>
      </c>
      <c r="I284" s="481"/>
      <c r="J284" s="480">
        <v>7.3000000000000001E-3</v>
      </c>
      <c r="K284" s="480">
        <v>1.04E-2</v>
      </c>
      <c r="L284" s="480">
        <v>1.2800000000000001E-2</v>
      </c>
      <c r="M284" s="480">
        <v>1.84E-2</v>
      </c>
      <c r="N284" s="480">
        <v>1.9099999999999999E-2</v>
      </c>
      <c r="O284" s="481"/>
      <c r="P284" s="482">
        <v>2.6286296484971938E-2</v>
      </c>
      <c r="Q284" s="482">
        <v>2.4746450304259593E-2</v>
      </c>
      <c r="R284" s="482">
        <v>2.4582701062215273E-2</v>
      </c>
      <c r="S284" s="482">
        <v>2.4856596558317401E-2</v>
      </c>
      <c r="T284" s="482">
        <v>2.2782015254917631E-2</v>
      </c>
      <c r="U284" s="483"/>
      <c r="V284" s="483"/>
      <c r="W284" s="483"/>
    </row>
    <row r="285" spans="2:23">
      <c r="B285" s="479">
        <v>44405</v>
      </c>
      <c r="C285" s="479"/>
      <c r="D285" s="480">
        <v>-1.8500000000000003E-2</v>
      </c>
      <c r="E285" s="480">
        <v>-1.3899999999999999E-2</v>
      </c>
      <c r="F285" s="480">
        <v>-1.15E-2</v>
      </c>
      <c r="G285" s="480">
        <v>-6.3E-3</v>
      </c>
      <c r="H285" s="480">
        <v>-3.5999999999999999E-3</v>
      </c>
      <c r="I285" s="481"/>
      <c r="J285" s="480">
        <v>7.1999999999999998E-3</v>
      </c>
      <c r="K285" s="480">
        <v>1.01E-2</v>
      </c>
      <c r="L285" s="480">
        <v>1.26E-2</v>
      </c>
      <c r="M285" s="480">
        <v>1.83E-2</v>
      </c>
      <c r="N285" s="480">
        <v>1.9E-2</v>
      </c>
      <c r="O285" s="481"/>
      <c r="P285" s="482">
        <v>2.618441161487528E-2</v>
      </c>
      <c r="Q285" s="482">
        <v>2.4338302403407397E-2</v>
      </c>
      <c r="R285" s="482">
        <v>2.4380374304501684E-2</v>
      </c>
      <c r="S285" s="482">
        <v>2.4755962564154022E-2</v>
      </c>
      <c r="T285" s="482">
        <v>2.2681653954235159E-2</v>
      </c>
      <c r="U285" s="483"/>
      <c r="V285" s="483"/>
      <c r="W285" s="483"/>
    </row>
    <row r="286" spans="2:23">
      <c r="B286" s="479">
        <v>44404</v>
      </c>
      <c r="C286" s="479"/>
      <c r="D286" s="480">
        <v>-1.84E-2</v>
      </c>
      <c r="E286" s="480">
        <v>-1.4199999999999999E-2</v>
      </c>
      <c r="F286" s="480">
        <v>-1.1299999999999999E-2</v>
      </c>
      <c r="G286" s="480">
        <v>-6.1999999999999998E-3</v>
      </c>
      <c r="H286" s="480">
        <v>-3.5999999999999999E-3</v>
      </c>
      <c r="I286" s="481"/>
      <c r="J286" s="480">
        <v>7.0999999999999995E-3</v>
      </c>
      <c r="K286" s="480">
        <v>1.01E-2</v>
      </c>
      <c r="L286" s="480">
        <v>1.2500000000000001E-2</v>
      </c>
      <c r="M286" s="480">
        <v>1.8100000000000002E-2</v>
      </c>
      <c r="N286" s="480">
        <v>1.89E-2</v>
      </c>
      <c r="O286" s="481"/>
      <c r="P286" s="482">
        <v>2.5977995110024521E-2</v>
      </c>
      <c r="Q286" s="482">
        <v>2.4650030432136427E-2</v>
      </c>
      <c r="R286" s="482">
        <v>2.4072013755436439E-2</v>
      </c>
      <c r="S286" s="482">
        <v>2.4451599919500966E-2</v>
      </c>
      <c r="T286" s="482">
        <v>2.2581292653552687E-2</v>
      </c>
      <c r="U286" s="483"/>
      <c r="V286" s="483"/>
      <c r="W286" s="483"/>
    </row>
    <row r="287" spans="2:23">
      <c r="B287" s="479">
        <v>44403</v>
      </c>
      <c r="C287" s="479"/>
      <c r="D287" s="480">
        <v>-1.8600000000000002E-2</v>
      </c>
      <c r="E287" s="480">
        <v>-1.4499999999999999E-2</v>
      </c>
      <c r="F287" s="480">
        <v>-1.11E-2</v>
      </c>
      <c r="G287" s="480">
        <v>-6.0999999999999995E-3</v>
      </c>
      <c r="H287" s="480">
        <v>-3.5999999999999999E-3</v>
      </c>
      <c r="I287" s="481"/>
      <c r="J287" s="480">
        <v>7.3000000000000001E-3</v>
      </c>
      <c r="K287" s="480">
        <v>1.04E-2</v>
      </c>
      <c r="L287" s="480">
        <v>1.29E-2</v>
      </c>
      <c r="M287" s="480">
        <v>1.8500000000000003E-2</v>
      </c>
      <c r="N287" s="480">
        <v>1.9299999999999998E-2</v>
      </c>
      <c r="O287" s="481"/>
      <c r="P287" s="482">
        <v>2.6390870185449389E-2</v>
      </c>
      <c r="Q287" s="482">
        <v>2.5266362252663432E-2</v>
      </c>
      <c r="R287" s="482">
        <v>2.4269390231570265E-2</v>
      </c>
      <c r="S287" s="482">
        <v>2.4750980984002302E-2</v>
      </c>
      <c r="T287" s="482">
        <v>2.2982737856282798E-2</v>
      </c>
      <c r="U287" s="483"/>
      <c r="V287" s="483"/>
      <c r="W287" s="483"/>
    </row>
    <row r="288" spans="2:23">
      <c r="B288" s="479">
        <v>44400</v>
      </c>
      <c r="C288" s="479"/>
      <c r="D288" s="480">
        <v>-1.8100000000000002E-2</v>
      </c>
      <c r="E288" s="480">
        <v>-1.3999999999999999E-2</v>
      </c>
      <c r="F288" s="480">
        <v>-1.0500000000000001E-2</v>
      </c>
      <c r="G288" s="480">
        <v>-5.5000000000000005E-3</v>
      </c>
      <c r="H288" s="480">
        <v>-3.0999999999999999E-3</v>
      </c>
      <c r="I288" s="481"/>
      <c r="J288" s="480">
        <v>7.1999999999999998E-3</v>
      </c>
      <c r="K288" s="480">
        <v>1.04E-2</v>
      </c>
      <c r="L288" s="480">
        <v>1.3000000000000001E-2</v>
      </c>
      <c r="M288" s="480">
        <v>1.8500000000000003E-2</v>
      </c>
      <c r="N288" s="480">
        <v>1.9199999999999998E-2</v>
      </c>
      <c r="O288" s="481"/>
      <c r="P288" s="482">
        <v>2.5766371320908643E-2</v>
      </c>
      <c r="Q288" s="482">
        <v>2.4746450304259593E-2</v>
      </c>
      <c r="R288" s="482">
        <v>2.3749368367862456E-2</v>
      </c>
      <c r="S288" s="482">
        <v>2.4132730015082871E-2</v>
      </c>
      <c r="T288" s="482">
        <v>2.2369344969405347E-2</v>
      </c>
      <c r="U288" s="483"/>
      <c r="V288" s="483"/>
      <c r="W288" s="483"/>
    </row>
    <row r="289" spans="2:23">
      <c r="B289" s="479">
        <v>44399</v>
      </c>
      <c r="C289" s="479"/>
      <c r="D289" s="480">
        <v>-1.7500000000000002E-2</v>
      </c>
      <c r="E289" s="480">
        <v>-1.34E-2</v>
      </c>
      <c r="F289" s="480">
        <v>-1.01E-2</v>
      </c>
      <c r="G289" s="480">
        <v>-5.3E-3</v>
      </c>
      <c r="H289" s="480">
        <v>-2.8999999999999998E-3</v>
      </c>
      <c r="I289" s="481"/>
      <c r="J289" s="480">
        <v>7.0999999999999995E-3</v>
      </c>
      <c r="K289" s="480">
        <v>1.0200000000000001E-2</v>
      </c>
      <c r="L289" s="480">
        <v>1.2699999999999999E-2</v>
      </c>
      <c r="M289" s="480">
        <v>1.8200000000000001E-2</v>
      </c>
      <c r="N289" s="480">
        <v>1.9E-2</v>
      </c>
      <c r="O289" s="481"/>
      <c r="P289" s="482">
        <v>2.5038167938931322E-2</v>
      </c>
      <c r="Q289" s="482">
        <v>2.3920535171295221E-2</v>
      </c>
      <c r="R289" s="482">
        <v>2.303262955854124E-2</v>
      </c>
      <c r="S289" s="482">
        <v>2.3625213632250786E-2</v>
      </c>
      <c r="T289" s="482">
        <v>2.196369471467241E-2</v>
      </c>
      <c r="U289" s="483"/>
      <c r="V289" s="483"/>
      <c r="W289" s="483"/>
    </row>
    <row r="290" spans="2:23">
      <c r="B290" s="479">
        <v>44398</v>
      </c>
      <c r="C290" s="479"/>
      <c r="D290" s="480">
        <v>-1.7100000000000001E-2</v>
      </c>
      <c r="E290" s="480">
        <v>-1.3000000000000001E-2</v>
      </c>
      <c r="F290" s="480">
        <v>-9.7999999999999997E-3</v>
      </c>
      <c r="G290" s="480">
        <v>-4.8999999999999998E-3</v>
      </c>
      <c r="H290" s="480">
        <v>-2.5999999999999999E-3</v>
      </c>
      <c r="I290" s="481"/>
      <c r="J290" s="480">
        <v>7.4000000000000003E-3</v>
      </c>
      <c r="K290" s="480">
        <v>1.0500000000000001E-2</v>
      </c>
      <c r="L290" s="480">
        <v>1.3000000000000001E-2</v>
      </c>
      <c r="M290" s="480">
        <v>1.8700000000000001E-2</v>
      </c>
      <c r="N290" s="480">
        <v>1.9400000000000001E-2</v>
      </c>
      <c r="O290" s="481"/>
      <c r="P290" s="482">
        <v>2.4926238681452828E-2</v>
      </c>
      <c r="Q290" s="482">
        <v>2.3809523809523725E-2</v>
      </c>
      <c r="R290" s="482">
        <v>2.3025651383558721E-2</v>
      </c>
      <c r="S290" s="482">
        <v>2.3716209426188239E-2</v>
      </c>
      <c r="T290" s="482">
        <v>2.2057349107680091E-2</v>
      </c>
      <c r="U290" s="483"/>
      <c r="V290" s="483"/>
      <c r="W290" s="483"/>
    </row>
    <row r="291" spans="2:23">
      <c r="B291" s="479">
        <v>44397</v>
      </c>
      <c r="C291" s="479"/>
      <c r="D291" s="480">
        <v>-1.7100000000000001E-2</v>
      </c>
      <c r="E291" s="480">
        <v>-1.32E-2</v>
      </c>
      <c r="F291" s="480">
        <v>-1.03E-2</v>
      </c>
      <c r="G291" s="480">
        <v>-5.3E-3</v>
      </c>
      <c r="H291" s="480">
        <v>-2.8999999999999998E-3</v>
      </c>
      <c r="I291" s="481"/>
      <c r="J291" s="480">
        <v>6.8999999999999999E-3</v>
      </c>
      <c r="K291" s="480">
        <v>9.7999999999999997E-3</v>
      </c>
      <c r="L291" s="480">
        <v>1.23E-2</v>
      </c>
      <c r="M291" s="480">
        <v>1.7899999999999999E-2</v>
      </c>
      <c r="N291" s="480">
        <v>1.8799999999999997E-2</v>
      </c>
      <c r="O291" s="481"/>
      <c r="P291" s="482">
        <v>2.4417539932851673E-2</v>
      </c>
      <c r="Q291" s="482">
        <v>2.3307661126874768E-2</v>
      </c>
      <c r="R291" s="482">
        <v>2.2835202586642289E-2</v>
      </c>
      <c r="S291" s="482">
        <v>2.3323615160349753E-2</v>
      </c>
      <c r="T291" s="482">
        <v>2.1763113027780445E-2</v>
      </c>
      <c r="U291" s="483"/>
      <c r="V291" s="483"/>
      <c r="W291" s="483"/>
    </row>
    <row r="292" spans="2:23">
      <c r="B292" s="479">
        <v>44396</v>
      </c>
      <c r="C292" s="479"/>
      <c r="D292" s="480">
        <v>-1.7100000000000001E-2</v>
      </c>
      <c r="E292" s="480">
        <v>-1.3100000000000001E-2</v>
      </c>
      <c r="F292" s="480">
        <v>-1.0500000000000001E-2</v>
      </c>
      <c r="G292" s="480">
        <v>-5.7999999999999996E-3</v>
      </c>
      <c r="H292" s="480">
        <v>-3.4000000000000002E-3</v>
      </c>
      <c r="I292" s="481"/>
      <c r="J292" s="480">
        <v>6.9999999999999993E-3</v>
      </c>
      <c r="K292" s="480">
        <v>9.7000000000000003E-3</v>
      </c>
      <c r="L292" s="480">
        <v>1.1899999999999999E-2</v>
      </c>
      <c r="M292" s="480">
        <v>1.7399999999999999E-2</v>
      </c>
      <c r="N292" s="480">
        <v>1.8100000000000002E-2</v>
      </c>
      <c r="O292" s="481"/>
      <c r="P292" s="482">
        <v>2.4519279682571948E-2</v>
      </c>
      <c r="Q292" s="482">
        <v>2.3102644644847459E-2</v>
      </c>
      <c r="R292" s="482">
        <v>2.2637695805962643E-2</v>
      </c>
      <c r="S292" s="482">
        <v>2.3335345001005869E-2</v>
      </c>
      <c r="T292" s="482">
        <v>2.1573349387918883E-2</v>
      </c>
      <c r="U292" s="483"/>
      <c r="V292" s="483"/>
      <c r="W292" s="483"/>
    </row>
    <row r="293" spans="2:23">
      <c r="B293" s="479">
        <v>44393</v>
      </c>
      <c r="C293" s="479"/>
      <c r="D293" s="480">
        <v>-1.7299999999999999E-2</v>
      </c>
      <c r="E293" s="480">
        <v>-1.3100000000000001E-2</v>
      </c>
      <c r="F293" s="480">
        <v>-1.0200000000000001E-2</v>
      </c>
      <c r="G293" s="480">
        <v>-5.3E-3</v>
      </c>
      <c r="H293" s="480">
        <v>-2.8999999999999998E-3</v>
      </c>
      <c r="I293" s="481"/>
      <c r="J293" s="480">
        <v>7.9000000000000008E-3</v>
      </c>
      <c r="K293" s="480">
        <v>1.0800000000000001E-2</v>
      </c>
      <c r="L293" s="480">
        <v>1.3100000000000001E-2</v>
      </c>
      <c r="M293" s="480">
        <v>1.8600000000000002E-2</v>
      </c>
      <c r="N293" s="480">
        <v>1.9299999999999998E-2</v>
      </c>
      <c r="O293" s="481"/>
      <c r="P293" s="482">
        <v>2.5643634883484312E-2</v>
      </c>
      <c r="Q293" s="482">
        <v>2.4217245921572594E-2</v>
      </c>
      <c r="R293" s="482">
        <v>2.3540109112952123E-2</v>
      </c>
      <c r="S293" s="482">
        <v>2.4027344928118977E-2</v>
      </c>
      <c r="T293" s="482">
        <v>2.226456724501058E-2</v>
      </c>
      <c r="U293" s="483"/>
      <c r="V293" s="483"/>
      <c r="W293" s="483"/>
    </row>
    <row r="294" spans="2:23">
      <c r="B294" s="479">
        <v>44392</v>
      </c>
      <c r="C294" s="479"/>
      <c r="D294" s="480">
        <v>-1.7500000000000002E-2</v>
      </c>
      <c r="E294" s="480">
        <v>-1.34E-2</v>
      </c>
      <c r="F294" s="480">
        <v>-1.01E-2</v>
      </c>
      <c r="G294" s="480">
        <v>-5.1999999999999998E-3</v>
      </c>
      <c r="H294" s="480">
        <v>-2.8999999999999998E-3</v>
      </c>
      <c r="I294" s="481"/>
      <c r="J294" s="480">
        <v>7.8000000000000005E-3</v>
      </c>
      <c r="K294" s="480">
        <v>1.0700000000000001E-2</v>
      </c>
      <c r="L294" s="480">
        <v>1.3100000000000001E-2</v>
      </c>
      <c r="M294" s="480">
        <v>1.8500000000000003E-2</v>
      </c>
      <c r="N294" s="480">
        <v>1.9199999999999998E-2</v>
      </c>
      <c r="O294" s="481"/>
      <c r="P294" s="482">
        <v>2.575063613231543E-2</v>
      </c>
      <c r="Q294" s="482">
        <v>2.4427326170687103E-2</v>
      </c>
      <c r="R294" s="482">
        <v>2.3436710778866665E-2</v>
      </c>
      <c r="S294" s="482">
        <v>2.382388419782866E-2</v>
      </c>
      <c r="T294" s="482">
        <v>2.2164276401564598E-2</v>
      </c>
      <c r="U294" s="483"/>
      <c r="V294" s="483"/>
      <c r="W294" s="483"/>
    </row>
    <row r="295" spans="2:23">
      <c r="B295" s="479">
        <v>44391</v>
      </c>
      <c r="C295" s="479"/>
      <c r="D295" s="480">
        <v>-1.7299999999999999E-2</v>
      </c>
      <c r="E295" s="480">
        <v>-1.3100000000000001E-2</v>
      </c>
      <c r="F295" s="480">
        <v>-9.7000000000000003E-3</v>
      </c>
      <c r="G295" s="480">
        <v>-4.6999999999999993E-3</v>
      </c>
      <c r="H295" s="480">
        <v>-2.5000000000000001E-3</v>
      </c>
      <c r="I295" s="481"/>
      <c r="J295" s="480">
        <v>8.0000000000000002E-3</v>
      </c>
      <c r="K295" s="480">
        <v>1.11E-2</v>
      </c>
      <c r="L295" s="480">
        <v>1.37E-2</v>
      </c>
      <c r="M295" s="480">
        <v>1.9099999999999999E-2</v>
      </c>
      <c r="N295" s="480">
        <v>1.9799999999999998E-2</v>
      </c>
      <c r="O295" s="481"/>
      <c r="P295" s="482">
        <v>2.5745395339371147E-2</v>
      </c>
      <c r="Q295" s="482">
        <v>2.4521228087952318E-2</v>
      </c>
      <c r="R295" s="482">
        <v>2.362920327173601E-2</v>
      </c>
      <c r="S295" s="482">
        <v>2.3912388224655912E-2</v>
      </c>
      <c r="T295" s="482">
        <v>2.2355889724310796E-2</v>
      </c>
      <c r="U295" s="483"/>
      <c r="V295" s="483"/>
      <c r="W295" s="483"/>
    </row>
    <row r="296" spans="2:23">
      <c r="B296" s="479">
        <v>44390</v>
      </c>
      <c r="C296" s="479"/>
      <c r="D296" s="480">
        <v>-1.7100000000000001E-2</v>
      </c>
      <c r="E296" s="480">
        <v>-1.2800000000000001E-2</v>
      </c>
      <c r="F296" s="480">
        <v>-9.3999999999999986E-3</v>
      </c>
      <c r="G296" s="480">
        <v>-4.5000000000000005E-3</v>
      </c>
      <c r="H296" s="480">
        <v>-2.3E-3</v>
      </c>
      <c r="I296" s="481"/>
      <c r="J296" s="480">
        <v>8.5000000000000006E-3</v>
      </c>
      <c r="K296" s="480">
        <v>1.1599999999999999E-2</v>
      </c>
      <c r="L296" s="480">
        <v>1.4199999999999999E-2</v>
      </c>
      <c r="M296" s="480">
        <v>1.9599999999999999E-2</v>
      </c>
      <c r="N296" s="480">
        <v>2.0400000000000001E-2</v>
      </c>
      <c r="O296" s="481"/>
      <c r="P296" s="482">
        <v>2.6045375928375192E-2</v>
      </c>
      <c r="Q296" s="482">
        <v>2.4716369529983906E-2</v>
      </c>
      <c r="R296" s="482">
        <v>2.3823945083787601E-2</v>
      </c>
      <c r="S296" s="482">
        <v>2.4208940231039699E-2</v>
      </c>
      <c r="T296" s="482">
        <v>2.2752330359827599E-2</v>
      </c>
      <c r="U296" s="483"/>
      <c r="V296" s="483"/>
      <c r="W296" s="483"/>
    </row>
    <row r="297" spans="2:23">
      <c r="B297" s="479">
        <v>44389</v>
      </c>
      <c r="C297" s="479"/>
      <c r="D297" s="480">
        <v>-1.67E-2</v>
      </c>
      <c r="E297" s="480">
        <v>-1.26E-2</v>
      </c>
      <c r="F297" s="480">
        <v>-9.4999999999999998E-3</v>
      </c>
      <c r="G297" s="480">
        <v>-4.6999999999999993E-3</v>
      </c>
      <c r="H297" s="480">
        <v>-2.5000000000000001E-3</v>
      </c>
      <c r="I297" s="481"/>
      <c r="J297" s="480">
        <v>8.1000000000000013E-3</v>
      </c>
      <c r="K297" s="480">
        <v>1.1299999999999999E-2</v>
      </c>
      <c r="L297" s="480">
        <v>1.38E-2</v>
      </c>
      <c r="M297" s="480">
        <v>1.9299999999999998E-2</v>
      </c>
      <c r="N297" s="480">
        <v>0.02</v>
      </c>
      <c r="O297" s="481"/>
      <c r="P297" s="482">
        <v>2.5221193938777642E-2</v>
      </c>
      <c r="Q297" s="482">
        <v>2.4204982783066598E-2</v>
      </c>
      <c r="R297" s="482">
        <v>2.3523472993437711E-2</v>
      </c>
      <c r="S297" s="482">
        <v>2.4113332663518561E-2</v>
      </c>
      <c r="T297" s="482">
        <v>2.2556390977443552E-2</v>
      </c>
      <c r="U297" s="483"/>
      <c r="V297" s="483"/>
      <c r="W297" s="483"/>
    </row>
    <row r="298" spans="2:23">
      <c r="B298" s="479">
        <v>44386</v>
      </c>
      <c r="C298" s="479"/>
      <c r="D298" s="480">
        <v>-1.6500000000000001E-2</v>
      </c>
      <c r="E298" s="480">
        <v>-1.2500000000000001E-2</v>
      </c>
      <c r="F298" s="480">
        <v>-9.1000000000000004E-3</v>
      </c>
      <c r="G298" s="480">
        <v>-4.3E-3</v>
      </c>
      <c r="H298" s="480">
        <v>-2.3E-3</v>
      </c>
      <c r="I298" s="481"/>
      <c r="J298" s="480">
        <v>7.9000000000000008E-3</v>
      </c>
      <c r="K298" s="480">
        <v>1.1200000000000002E-2</v>
      </c>
      <c r="L298" s="480">
        <v>1.37E-2</v>
      </c>
      <c r="M298" s="480">
        <v>1.9099999999999999E-2</v>
      </c>
      <c r="N298" s="480">
        <v>1.9900000000000001E-2</v>
      </c>
      <c r="O298" s="481"/>
      <c r="P298" s="482">
        <v>2.4809354346720935E-2</v>
      </c>
      <c r="Q298" s="482">
        <v>2.4000000000000021E-2</v>
      </c>
      <c r="R298" s="482">
        <v>2.300938540720554E-2</v>
      </c>
      <c r="S298" s="482">
        <v>2.3501054534498245E-2</v>
      </c>
      <c r="T298" s="482">
        <v>2.2251177708729974E-2</v>
      </c>
      <c r="U298" s="483"/>
      <c r="V298" s="483"/>
      <c r="W298" s="483"/>
    </row>
    <row r="299" spans="2:23">
      <c r="B299" s="479">
        <v>44385</v>
      </c>
      <c r="C299" s="479"/>
      <c r="D299" s="480">
        <v>-1.6399999999999998E-2</v>
      </c>
      <c r="E299" s="480">
        <v>-1.26E-2</v>
      </c>
      <c r="F299" s="480">
        <v>-9.1999999999999998E-3</v>
      </c>
      <c r="G299" s="480">
        <v>-4.5000000000000005E-3</v>
      </c>
      <c r="H299" s="480">
        <v>-2.5000000000000001E-3</v>
      </c>
      <c r="I299" s="481"/>
      <c r="J299" s="480">
        <v>7.4000000000000003E-3</v>
      </c>
      <c r="K299" s="480">
        <v>1.06E-2</v>
      </c>
      <c r="L299" s="480">
        <v>1.3000000000000001E-2</v>
      </c>
      <c r="M299" s="480">
        <v>1.84E-2</v>
      </c>
      <c r="N299" s="480">
        <v>1.9099999999999999E-2</v>
      </c>
      <c r="O299" s="481"/>
      <c r="P299" s="482">
        <v>2.4196827978853142E-2</v>
      </c>
      <c r="Q299" s="482">
        <v>2.3496050232934884E-2</v>
      </c>
      <c r="R299" s="482">
        <v>2.2406136455389358E-2</v>
      </c>
      <c r="S299" s="482">
        <v>2.3003515821195197E-2</v>
      </c>
      <c r="T299" s="482">
        <v>2.1654135338345704E-2</v>
      </c>
      <c r="U299" s="483"/>
      <c r="V299" s="483"/>
      <c r="W299" s="483"/>
    </row>
    <row r="300" spans="2:23">
      <c r="B300" s="479">
        <v>44384</v>
      </c>
      <c r="C300" s="479"/>
      <c r="D300" s="480">
        <v>-1.6399999999999998E-2</v>
      </c>
      <c r="E300" s="480">
        <v>-1.2500000000000001E-2</v>
      </c>
      <c r="F300" s="480">
        <v>-9.4999999999999998E-3</v>
      </c>
      <c r="G300" s="480">
        <v>-4.8999999999999998E-3</v>
      </c>
      <c r="H300" s="480">
        <v>-2.8000000000000004E-3</v>
      </c>
      <c r="I300" s="481"/>
      <c r="J300" s="480">
        <v>7.9000000000000008E-3</v>
      </c>
      <c r="K300" s="480">
        <v>1.09E-2</v>
      </c>
      <c r="L300" s="480">
        <v>1.3300000000000001E-2</v>
      </c>
      <c r="M300" s="480">
        <v>1.8700000000000001E-2</v>
      </c>
      <c r="N300" s="480">
        <v>1.9400000000000001E-2</v>
      </c>
      <c r="O300" s="481"/>
      <c r="P300" s="482">
        <v>2.470516470109807E-2</v>
      </c>
      <c r="Q300" s="482">
        <v>2.3696202531645394E-2</v>
      </c>
      <c r="R300" s="482">
        <v>2.3018677435638679E-2</v>
      </c>
      <c r="S300" s="482">
        <v>2.3716209426188239E-2</v>
      </c>
      <c r="T300" s="482">
        <v>2.2262334536702788E-2</v>
      </c>
      <c r="U300" s="483"/>
      <c r="V300" s="483"/>
      <c r="W300" s="483"/>
    </row>
    <row r="301" spans="2:23">
      <c r="B301" s="479">
        <v>44383</v>
      </c>
      <c r="C301" s="479"/>
      <c r="D301" s="480">
        <v>-1.67E-2</v>
      </c>
      <c r="E301" s="480">
        <v>-1.2800000000000001E-2</v>
      </c>
      <c r="F301" s="480">
        <v>-9.3999999999999986E-3</v>
      </c>
      <c r="G301" s="480">
        <v>-4.6999999999999993E-3</v>
      </c>
      <c r="H301" s="480">
        <v>-2.5999999999999999E-3</v>
      </c>
      <c r="I301" s="481"/>
      <c r="J301" s="480">
        <v>8.1000000000000013E-3</v>
      </c>
      <c r="K301" s="480">
        <v>1.1299999999999999E-2</v>
      </c>
      <c r="L301" s="480">
        <v>1.37E-2</v>
      </c>
      <c r="M301" s="480">
        <v>1.9199999999999998E-2</v>
      </c>
      <c r="N301" s="480">
        <v>0.02</v>
      </c>
      <c r="O301" s="481"/>
      <c r="P301" s="482">
        <v>2.5221193938777642E-2</v>
      </c>
      <c r="Q301" s="482">
        <v>2.4412479740680837E-2</v>
      </c>
      <c r="R301" s="482">
        <v>2.3319200484554825E-2</v>
      </c>
      <c r="S301" s="482">
        <v>2.4012860444087458E-2</v>
      </c>
      <c r="T301" s="482">
        <v>2.265891317425317E-2</v>
      </c>
      <c r="U301" s="483"/>
      <c r="V301" s="483"/>
      <c r="W301" s="483"/>
    </row>
    <row r="302" spans="2:23">
      <c r="B302" s="479">
        <v>44379</v>
      </c>
      <c r="C302" s="479"/>
      <c r="D302" s="480">
        <v>-1.6299999999999999E-2</v>
      </c>
      <c r="E302" s="480">
        <v>-1.23E-2</v>
      </c>
      <c r="F302" s="480">
        <v>-8.8999999999999999E-3</v>
      </c>
      <c r="G302" s="480">
        <v>-4.3E-3</v>
      </c>
      <c r="H302" s="480">
        <v>-2.2000000000000001E-3</v>
      </c>
      <c r="I302" s="481"/>
      <c r="J302" s="480">
        <v>8.6E-3</v>
      </c>
      <c r="K302" s="480">
        <v>1.1899999999999999E-2</v>
      </c>
      <c r="L302" s="480">
        <v>1.44E-2</v>
      </c>
      <c r="M302" s="480">
        <v>1.9799999999999998E-2</v>
      </c>
      <c r="N302" s="480">
        <v>2.0499999999999997E-2</v>
      </c>
      <c r="O302" s="481"/>
      <c r="P302" s="482">
        <v>2.5312595303446095E-2</v>
      </c>
      <c r="Q302" s="482">
        <v>2.4501366811785052E-2</v>
      </c>
      <c r="R302" s="482">
        <v>2.3509232166279981E-2</v>
      </c>
      <c r="S302" s="482">
        <v>2.4204077533393598E-2</v>
      </c>
      <c r="T302" s="482">
        <v>2.2750050110242448E-2</v>
      </c>
      <c r="U302" s="483"/>
      <c r="V302" s="483"/>
      <c r="W302" s="483"/>
    </row>
    <row r="303" spans="2:23">
      <c r="B303" s="479">
        <v>44378</v>
      </c>
      <c r="C303" s="479"/>
      <c r="D303" s="480">
        <v>-1.6E-2</v>
      </c>
      <c r="E303" s="480">
        <v>-1.21E-2</v>
      </c>
      <c r="F303" s="480">
        <v>-8.6999999999999994E-3</v>
      </c>
      <c r="G303" s="480">
        <v>-4.0999999999999995E-3</v>
      </c>
      <c r="H303" s="480">
        <v>-2.0999999999999999E-3</v>
      </c>
      <c r="I303" s="481"/>
      <c r="J303" s="480">
        <v>8.8999999999999999E-3</v>
      </c>
      <c r="K303" s="480">
        <v>1.24E-2</v>
      </c>
      <c r="L303" s="480">
        <v>1.4800000000000001E-2</v>
      </c>
      <c r="M303" s="480">
        <v>2.0099999999999996E-2</v>
      </c>
      <c r="N303" s="480">
        <v>2.07E-2</v>
      </c>
      <c r="O303" s="481"/>
      <c r="P303" s="482">
        <v>2.5304878048780344E-2</v>
      </c>
      <c r="Q303" s="482">
        <v>2.4800080979856309E-2</v>
      </c>
      <c r="R303" s="482">
        <v>2.3706244325633063E-2</v>
      </c>
      <c r="S303" s="482">
        <v>2.4299628476754709E-2</v>
      </c>
      <c r="T303" s="482">
        <v>2.2847980759595155E-2</v>
      </c>
      <c r="U303" s="483"/>
      <c r="V303" s="483"/>
      <c r="W303" s="483"/>
    </row>
    <row r="304" spans="2:23">
      <c r="B304" s="479">
        <v>44377</v>
      </c>
      <c r="C304" s="479"/>
      <c r="D304" s="480">
        <v>-1.6E-2</v>
      </c>
      <c r="E304" s="480">
        <v>-1.21E-2</v>
      </c>
      <c r="F304" s="480">
        <v>-8.6999999999999994E-3</v>
      </c>
      <c r="G304" s="480">
        <v>-4.0000000000000001E-3</v>
      </c>
      <c r="H304" s="480">
        <v>-2E-3</v>
      </c>
      <c r="I304" s="481"/>
      <c r="J304" s="480">
        <v>8.6999999999999994E-3</v>
      </c>
      <c r="K304" s="480">
        <v>1.21E-2</v>
      </c>
      <c r="L304" s="480">
        <v>1.4499999999999999E-2</v>
      </c>
      <c r="M304" s="480">
        <v>0.02</v>
      </c>
      <c r="N304" s="480">
        <v>2.06E-2</v>
      </c>
      <c r="O304" s="481"/>
      <c r="P304" s="482">
        <v>2.5101626016260203E-2</v>
      </c>
      <c r="Q304" s="482">
        <v>2.4496406518878411E-2</v>
      </c>
      <c r="R304" s="482">
        <v>2.3403611419348325E-2</v>
      </c>
      <c r="S304" s="482">
        <v>2.4096385542168752E-2</v>
      </c>
      <c r="T304" s="482">
        <v>2.264529058116227E-2</v>
      </c>
      <c r="U304" s="483"/>
      <c r="V304" s="483"/>
      <c r="W304" s="483"/>
    </row>
    <row r="305" spans="2:23">
      <c r="B305" s="479">
        <v>44376</v>
      </c>
      <c r="C305" s="479"/>
      <c r="D305" s="480">
        <v>-1.5700000000000002E-2</v>
      </c>
      <c r="E305" s="480">
        <v>-1.1599999999999999E-2</v>
      </c>
      <c r="F305" s="480">
        <v>-8.3000000000000001E-3</v>
      </c>
      <c r="G305" s="480">
        <v>-3.8E-3</v>
      </c>
      <c r="H305" s="480">
        <v>-1.7000000000000001E-3</v>
      </c>
      <c r="I305" s="481"/>
      <c r="J305" s="480">
        <v>8.8999999999999999E-3</v>
      </c>
      <c r="K305" s="480">
        <v>1.24E-2</v>
      </c>
      <c r="L305" s="480">
        <v>1.49E-2</v>
      </c>
      <c r="M305" s="480">
        <v>2.0299999999999999E-2</v>
      </c>
      <c r="N305" s="480">
        <v>2.1000000000000001E-2</v>
      </c>
      <c r="O305" s="481"/>
      <c r="P305" s="482">
        <v>2.4992380371837708E-2</v>
      </c>
      <c r="Q305" s="482">
        <v>2.4281667341157442E-2</v>
      </c>
      <c r="R305" s="482">
        <v>2.3394171624483207E-2</v>
      </c>
      <c r="S305" s="482">
        <v>2.4191929331459638E-2</v>
      </c>
      <c r="T305" s="482">
        <v>2.2738655714714895E-2</v>
      </c>
      <c r="U305" s="483"/>
      <c r="V305" s="483"/>
      <c r="W305" s="483"/>
    </row>
    <row r="306" spans="2:23">
      <c r="B306" s="479">
        <v>44375</v>
      </c>
      <c r="C306" s="479"/>
      <c r="D306" s="480">
        <v>-1.55E-2</v>
      </c>
      <c r="E306" s="480">
        <v>-1.1599999999999999E-2</v>
      </c>
      <c r="F306" s="480">
        <v>-8.3999999999999995E-3</v>
      </c>
      <c r="G306" s="480">
        <v>-4.0000000000000001E-3</v>
      </c>
      <c r="H306" s="480">
        <v>-1.9E-3</v>
      </c>
      <c r="I306" s="481"/>
      <c r="J306" s="480">
        <v>9.0000000000000011E-3</v>
      </c>
      <c r="K306" s="480">
        <v>1.2500000000000001E-2</v>
      </c>
      <c r="L306" s="480">
        <v>1.49E-2</v>
      </c>
      <c r="M306" s="480">
        <v>2.0400000000000001E-2</v>
      </c>
      <c r="N306" s="480">
        <v>2.1000000000000001E-2</v>
      </c>
      <c r="O306" s="481"/>
      <c r="P306" s="482">
        <v>2.4885728796343098E-2</v>
      </c>
      <c r="Q306" s="482">
        <v>2.4382840955079033E-2</v>
      </c>
      <c r="R306" s="482">
        <v>2.3497377974989853E-2</v>
      </c>
      <c r="S306" s="482">
        <v>2.4497991967871391E-2</v>
      </c>
      <c r="T306" s="482">
        <v>2.294359282636993E-2</v>
      </c>
      <c r="U306" s="483"/>
      <c r="V306" s="483"/>
      <c r="W306" s="483"/>
    </row>
    <row r="307" spans="2:23">
      <c r="B307" s="479">
        <v>44372</v>
      </c>
      <c r="C307" s="479"/>
      <c r="D307" s="480">
        <v>-1.54E-2</v>
      </c>
      <c r="E307" s="480">
        <v>-1.1299999999999999E-2</v>
      </c>
      <c r="F307" s="480">
        <v>-8.0000000000000002E-3</v>
      </c>
      <c r="G307" s="480">
        <v>-3.4000000000000002E-3</v>
      </c>
      <c r="H307" s="480">
        <v>-1.2999999999999999E-3</v>
      </c>
      <c r="I307" s="481"/>
      <c r="J307" s="480">
        <v>9.1999999999999998E-3</v>
      </c>
      <c r="K307" s="480">
        <v>1.29E-2</v>
      </c>
      <c r="L307" s="480">
        <v>1.54E-2</v>
      </c>
      <c r="M307" s="480">
        <v>2.0899999999999998E-2</v>
      </c>
      <c r="N307" s="480">
        <v>2.1600000000000001E-2</v>
      </c>
      <c r="O307" s="481"/>
      <c r="P307" s="482">
        <v>2.4984765386959262E-2</v>
      </c>
      <c r="Q307" s="482">
        <v>2.4476585415191598E-2</v>
      </c>
      <c r="R307" s="482">
        <v>2.3588709677419439E-2</v>
      </c>
      <c r="S307" s="482">
        <v>2.4382901866345508E-2</v>
      </c>
      <c r="T307" s="482">
        <v>2.2929808751376735E-2</v>
      </c>
      <c r="U307" s="483"/>
      <c r="V307" s="483"/>
      <c r="W307" s="483"/>
    </row>
    <row r="308" spans="2:23">
      <c r="B308" s="479">
        <v>44371</v>
      </c>
      <c r="C308" s="479"/>
      <c r="D308" s="480">
        <v>-1.55E-2</v>
      </c>
      <c r="E308" s="480">
        <v>-1.15E-2</v>
      </c>
      <c r="F308" s="480">
        <v>-8.1000000000000013E-3</v>
      </c>
      <c r="G308" s="480">
        <v>-3.5999999999999999E-3</v>
      </c>
      <c r="H308" s="480">
        <v>-1.6000000000000001E-3</v>
      </c>
      <c r="I308" s="481"/>
      <c r="J308" s="480">
        <v>9.0000000000000011E-3</v>
      </c>
      <c r="K308" s="480">
        <v>1.26E-2</v>
      </c>
      <c r="L308" s="480">
        <v>1.49E-2</v>
      </c>
      <c r="M308" s="480">
        <v>2.0299999999999999E-2</v>
      </c>
      <c r="N308" s="480">
        <v>2.1000000000000001E-2</v>
      </c>
      <c r="O308" s="481"/>
      <c r="P308" s="482">
        <v>2.4885728796343098E-2</v>
      </c>
      <c r="Q308" s="482">
        <v>2.4380374304501684E-2</v>
      </c>
      <c r="R308" s="482">
        <v>2.3187821352958826E-2</v>
      </c>
      <c r="S308" s="482">
        <v>2.3986350863107297E-2</v>
      </c>
      <c r="T308" s="482">
        <v>2.2636217948717841E-2</v>
      </c>
      <c r="U308" s="483"/>
      <c r="V308" s="483"/>
      <c r="W308" s="483"/>
    </row>
    <row r="309" spans="2:23">
      <c r="B309" s="479">
        <v>44370</v>
      </c>
      <c r="C309" s="479"/>
      <c r="D309" s="480">
        <v>-1.5900000000000001E-2</v>
      </c>
      <c r="E309" s="480">
        <v>-1.1899999999999999E-2</v>
      </c>
      <c r="F309" s="480">
        <v>-8.3999999999999995E-3</v>
      </c>
      <c r="G309" s="480">
        <v>-3.5999999999999999E-3</v>
      </c>
      <c r="H309" s="480">
        <v>-1.6000000000000001E-3</v>
      </c>
      <c r="I309" s="481"/>
      <c r="J309" s="480">
        <v>9.0000000000000011E-3</v>
      </c>
      <c r="K309" s="480">
        <v>1.2500000000000001E-2</v>
      </c>
      <c r="L309" s="480">
        <v>1.4999999999999999E-2</v>
      </c>
      <c r="M309" s="480">
        <v>2.0400000000000001E-2</v>
      </c>
      <c r="N309" s="480">
        <v>2.1099999999999997E-2</v>
      </c>
      <c r="O309" s="481"/>
      <c r="P309" s="482">
        <v>2.5302306676150632E-2</v>
      </c>
      <c r="Q309" s="482">
        <v>2.469385689707515E-2</v>
      </c>
      <c r="R309" s="482">
        <v>2.3598225090762259E-2</v>
      </c>
      <c r="S309" s="482">
        <v>2.408671216378977E-2</v>
      </c>
      <c r="T309" s="482">
        <v>2.2736378205128194E-2</v>
      </c>
      <c r="U309" s="483"/>
      <c r="V309" s="483"/>
      <c r="W309" s="483"/>
    </row>
    <row r="310" spans="2:23">
      <c r="B310" s="479">
        <v>44369</v>
      </c>
      <c r="C310" s="479"/>
      <c r="D310" s="480">
        <v>-1.5900000000000001E-2</v>
      </c>
      <c r="E310" s="480">
        <v>-1.1899999999999999E-2</v>
      </c>
      <c r="F310" s="480">
        <v>-8.3000000000000001E-3</v>
      </c>
      <c r="G310" s="480">
        <v>-3.5999999999999999E-3</v>
      </c>
      <c r="H310" s="480">
        <v>-1.7000000000000001E-3</v>
      </c>
      <c r="I310" s="481"/>
      <c r="J310" s="480">
        <v>8.6999999999999994E-3</v>
      </c>
      <c r="K310" s="480">
        <v>1.23E-2</v>
      </c>
      <c r="L310" s="480">
        <v>1.4800000000000001E-2</v>
      </c>
      <c r="M310" s="480">
        <v>2.0299999999999999E-2</v>
      </c>
      <c r="N310" s="480">
        <v>2.1000000000000001E-2</v>
      </c>
      <c r="O310" s="481"/>
      <c r="P310" s="482">
        <v>2.4997459607763339E-2</v>
      </c>
      <c r="Q310" s="482">
        <v>2.4491448233984414E-2</v>
      </c>
      <c r="R310" s="482">
        <v>2.3293334677825905E-2</v>
      </c>
      <c r="S310" s="482">
        <v>2.3986350863107297E-2</v>
      </c>
      <c r="T310" s="482">
        <v>2.2738655714714895E-2</v>
      </c>
      <c r="U310" s="483"/>
      <c r="V310" s="483"/>
      <c r="W310" s="483"/>
    </row>
    <row r="311" spans="2:23">
      <c r="B311" s="479">
        <v>44368</v>
      </c>
      <c r="C311" s="479"/>
      <c r="D311" s="480">
        <v>-1.5100000000000001E-2</v>
      </c>
      <c r="E311" s="480">
        <v>-1.11E-2</v>
      </c>
      <c r="F311" s="480">
        <v>-7.4999999999999997E-3</v>
      </c>
      <c r="G311" s="480">
        <v>-3.0999999999999999E-3</v>
      </c>
      <c r="H311" s="480">
        <v>-1.1999999999999999E-3</v>
      </c>
      <c r="I311" s="481"/>
      <c r="J311" s="480">
        <v>9.0000000000000011E-3</v>
      </c>
      <c r="K311" s="480">
        <v>1.2500000000000001E-2</v>
      </c>
      <c r="L311" s="480">
        <v>1.4999999999999999E-2</v>
      </c>
      <c r="M311" s="480">
        <v>2.0499999999999997E-2</v>
      </c>
      <c r="N311" s="480">
        <v>2.1099999999999997E-2</v>
      </c>
      <c r="O311" s="481"/>
      <c r="P311" s="482">
        <v>2.4469489288252433E-2</v>
      </c>
      <c r="Q311" s="482">
        <v>2.3864900394377608E-2</v>
      </c>
      <c r="R311" s="482">
        <v>2.2670025188916698E-2</v>
      </c>
      <c r="S311" s="482">
        <v>2.3673387501253806E-2</v>
      </c>
      <c r="T311" s="482">
        <v>2.2326792150580532E-2</v>
      </c>
      <c r="U311" s="483"/>
      <c r="V311" s="483"/>
      <c r="W311" s="483"/>
    </row>
    <row r="312" spans="2:23">
      <c r="B312" s="479">
        <v>44365</v>
      </c>
      <c r="C312" s="479"/>
      <c r="D312" s="480">
        <v>-1.4800000000000001E-2</v>
      </c>
      <c r="E312" s="480">
        <v>-1.1000000000000001E-2</v>
      </c>
      <c r="F312" s="480">
        <v>-7.9000000000000008E-3</v>
      </c>
      <c r="G312" s="480">
        <v>-3.8E-3</v>
      </c>
      <c r="H312" s="480">
        <v>-2.0999999999999999E-3</v>
      </c>
      <c r="I312" s="481"/>
      <c r="J312" s="480">
        <v>8.8999999999999999E-3</v>
      </c>
      <c r="K312" s="480">
        <v>1.2199999999999999E-2</v>
      </c>
      <c r="L312" s="480">
        <v>1.4499999999999999E-2</v>
      </c>
      <c r="M312" s="480">
        <v>1.9699999999999999E-2</v>
      </c>
      <c r="N312" s="480">
        <v>2.0099999999999996E-2</v>
      </c>
      <c r="O312" s="481"/>
      <c r="P312" s="482">
        <v>2.405602923264305E-2</v>
      </c>
      <c r="Q312" s="482">
        <v>2.3458038422649041E-2</v>
      </c>
      <c r="R312" s="482">
        <v>2.2578369116016406E-2</v>
      </c>
      <c r="S312" s="482">
        <v>2.3589640634410936E-2</v>
      </c>
      <c r="T312" s="482">
        <v>2.2246718108026808E-2</v>
      </c>
      <c r="U312" s="483"/>
      <c r="V312" s="483"/>
      <c r="W312" s="483"/>
    </row>
    <row r="313" spans="2:23">
      <c r="B313" s="479">
        <v>44364</v>
      </c>
      <c r="C313" s="479"/>
      <c r="D313" s="480">
        <v>-1.41E-2</v>
      </c>
      <c r="E313" s="480">
        <v>-9.3999999999999986E-3</v>
      </c>
      <c r="F313" s="480">
        <v>-7.4999999999999997E-3</v>
      </c>
      <c r="G313" s="480">
        <v>-3.5999999999999999E-3</v>
      </c>
      <c r="H313" s="480">
        <v>-1.5E-3</v>
      </c>
      <c r="I313" s="481"/>
      <c r="J313" s="480">
        <v>9.0000000000000011E-3</v>
      </c>
      <c r="K313" s="480">
        <v>1.2699999999999999E-2</v>
      </c>
      <c r="L313" s="480">
        <v>1.52E-2</v>
      </c>
      <c r="M313" s="480">
        <v>2.0499999999999997E-2</v>
      </c>
      <c r="N313" s="480">
        <v>2.1099999999999997E-2</v>
      </c>
      <c r="O313" s="481"/>
      <c r="P313" s="482">
        <v>2.3430368191500017E-2</v>
      </c>
      <c r="Q313" s="482">
        <v>2.2309711286089051E-2</v>
      </c>
      <c r="R313" s="482">
        <v>2.2871536523929592E-2</v>
      </c>
      <c r="S313" s="482">
        <v>2.418707346447202E-2</v>
      </c>
      <c r="T313" s="482">
        <v>2.2633950926389534E-2</v>
      </c>
      <c r="U313" s="483"/>
      <c r="V313" s="483"/>
      <c r="W313" s="483"/>
    </row>
    <row r="314" spans="2:23">
      <c r="B314" s="479">
        <v>44363</v>
      </c>
      <c r="C314" s="479"/>
      <c r="D314" s="480">
        <v>-1.52E-2</v>
      </c>
      <c r="E314" s="480">
        <v>-1.09E-2</v>
      </c>
      <c r="F314" s="480">
        <v>-7.4999999999999997E-3</v>
      </c>
      <c r="G314" s="480">
        <v>-3.0999999999999999E-3</v>
      </c>
      <c r="H314" s="480">
        <v>-1.1000000000000001E-3</v>
      </c>
      <c r="I314" s="481"/>
      <c r="J314" s="480">
        <v>8.8999999999999999E-3</v>
      </c>
      <c r="K314" s="480">
        <v>1.29E-2</v>
      </c>
      <c r="L314" s="480">
        <v>1.5700000000000002E-2</v>
      </c>
      <c r="M314" s="480">
        <v>2.1299999999999999E-2</v>
      </c>
      <c r="N314" s="480">
        <v>2.2000000000000002E-2</v>
      </c>
      <c r="O314" s="481"/>
      <c r="P314" s="482">
        <v>2.4471974004873998E-2</v>
      </c>
      <c r="Q314" s="482">
        <v>2.406227883934875E-2</v>
      </c>
      <c r="R314" s="482">
        <v>2.337531486146105E-2</v>
      </c>
      <c r="S314" s="482">
        <v>2.4475875213160858E-2</v>
      </c>
      <c r="T314" s="482">
        <v>2.3125437981780017E-2</v>
      </c>
      <c r="U314" s="483"/>
      <c r="V314" s="483"/>
      <c r="W314" s="483"/>
    </row>
    <row r="315" spans="2:23">
      <c r="B315" s="479">
        <v>44362</v>
      </c>
      <c r="C315" s="479"/>
      <c r="D315" s="480">
        <v>-1.67E-2</v>
      </c>
      <c r="E315" s="480">
        <v>-1.21E-2</v>
      </c>
      <c r="F315" s="480">
        <v>-8.6999999999999994E-3</v>
      </c>
      <c r="G315" s="480">
        <v>-3.8E-3</v>
      </c>
      <c r="H315" s="480">
        <v>-1.5E-3</v>
      </c>
      <c r="I315" s="481"/>
      <c r="J315" s="480">
        <v>7.9000000000000008E-3</v>
      </c>
      <c r="K315" s="480">
        <v>1.21E-2</v>
      </c>
      <c r="L315" s="480">
        <v>1.5100000000000001E-2</v>
      </c>
      <c r="M315" s="480">
        <v>2.12E-2</v>
      </c>
      <c r="N315" s="480">
        <v>2.2000000000000002E-2</v>
      </c>
      <c r="O315" s="481"/>
      <c r="P315" s="482">
        <v>2.5017797213464865E-2</v>
      </c>
      <c r="Q315" s="482">
        <v>2.4496406518878411E-2</v>
      </c>
      <c r="R315" s="482">
        <v>2.400887723191758E-2</v>
      </c>
      <c r="S315" s="482">
        <v>2.5095362377032915E-2</v>
      </c>
      <c r="T315" s="482">
        <v>2.3535302954431625E-2</v>
      </c>
      <c r="U315" s="483"/>
      <c r="V315" s="483"/>
      <c r="W315" s="483"/>
    </row>
    <row r="316" spans="2:23">
      <c r="B316" s="479">
        <v>44361</v>
      </c>
      <c r="C316" s="479"/>
      <c r="D316" s="480">
        <v>-1.6399999999999998E-2</v>
      </c>
      <c r="E316" s="480">
        <v>-1.1899999999999999E-2</v>
      </c>
      <c r="F316" s="480">
        <v>-8.5000000000000006E-3</v>
      </c>
      <c r="G316" s="480">
        <v>-3.7000000000000002E-3</v>
      </c>
      <c r="H316" s="480">
        <v>-1.5E-3</v>
      </c>
      <c r="I316" s="481"/>
      <c r="J316" s="480">
        <v>8.0000000000000002E-3</v>
      </c>
      <c r="K316" s="480">
        <v>1.2E-2</v>
      </c>
      <c r="L316" s="480">
        <v>1.5100000000000001E-2</v>
      </c>
      <c r="M316" s="480">
        <v>2.12E-2</v>
      </c>
      <c r="N316" s="480">
        <v>2.1899999999999999E-2</v>
      </c>
      <c r="O316" s="481"/>
      <c r="P316" s="482">
        <v>2.4806832045547011E-2</v>
      </c>
      <c r="Q316" s="482">
        <v>2.418783523934831E-2</v>
      </c>
      <c r="R316" s="482">
        <v>2.3802319717599385E-2</v>
      </c>
      <c r="S316" s="482">
        <v>2.4992472146943889E-2</v>
      </c>
      <c r="T316" s="482">
        <v>2.3435152729093689E-2</v>
      </c>
      <c r="U316" s="483"/>
      <c r="V316" s="483"/>
      <c r="W316" s="483"/>
    </row>
    <row r="317" spans="2:23">
      <c r="B317" s="479">
        <v>44358</v>
      </c>
      <c r="C317" s="479"/>
      <c r="D317" s="480">
        <v>-1.67E-2</v>
      </c>
      <c r="E317" s="480">
        <v>-1.21E-2</v>
      </c>
      <c r="F317" s="480">
        <v>-8.5000000000000006E-3</v>
      </c>
      <c r="G317" s="480">
        <v>-3.7000000000000002E-3</v>
      </c>
      <c r="H317" s="480">
        <v>-1.4000000000000002E-3</v>
      </c>
      <c r="I317" s="481"/>
      <c r="J317" s="480">
        <v>7.6E-3</v>
      </c>
      <c r="K317" s="480">
        <v>1.1599999999999999E-2</v>
      </c>
      <c r="L317" s="480">
        <v>1.47E-2</v>
      </c>
      <c r="M317" s="480">
        <v>2.0799999999999999E-2</v>
      </c>
      <c r="N317" s="480">
        <v>2.1499999999999998E-2</v>
      </c>
      <c r="O317" s="481"/>
      <c r="P317" s="482">
        <v>2.4712702125495811E-2</v>
      </c>
      <c r="Q317" s="482">
        <v>2.3990282417248654E-2</v>
      </c>
      <c r="R317" s="482">
        <v>2.3398890569843456E-2</v>
      </c>
      <c r="S317" s="482">
        <v>2.4590986650607105E-2</v>
      </c>
      <c r="T317" s="482">
        <v>2.2932104946925769E-2</v>
      </c>
      <c r="U317" s="483"/>
      <c r="V317" s="483"/>
      <c r="W317" s="483"/>
    </row>
    <row r="318" spans="2:23">
      <c r="B318" s="479">
        <v>44357</v>
      </c>
      <c r="C318" s="479"/>
      <c r="D318" s="480">
        <v>-1.7399999999999999E-2</v>
      </c>
      <c r="E318" s="480">
        <v>-1.2699999999999999E-2</v>
      </c>
      <c r="F318" s="480">
        <v>-9.0000000000000011E-3</v>
      </c>
      <c r="G318" s="480">
        <v>-3.9000000000000003E-3</v>
      </c>
      <c r="H318" s="480">
        <v>-1.6000000000000001E-3</v>
      </c>
      <c r="I318" s="481"/>
      <c r="J318" s="480">
        <v>7.3000000000000001E-3</v>
      </c>
      <c r="K318" s="480">
        <v>1.1399999999999999E-2</v>
      </c>
      <c r="L318" s="480">
        <v>1.4499999999999999E-2</v>
      </c>
      <c r="M318" s="480">
        <v>2.07E-2</v>
      </c>
      <c r="N318" s="480">
        <v>2.1499999999999998E-2</v>
      </c>
      <c r="O318" s="481"/>
      <c r="P318" s="482">
        <v>2.5137390596376985E-2</v>
      </c>
      <c r="Q318" s="482">
        <v>2.4410007090043706E-2</v>
      </c>
      <c r="R318" s="482">
        <v>2.3713420787083717E-2</v>
      </c>
      <c r="S318" s="482">
        <v>2.4696315630960752E-2</v>
      </c>
      <c r="T318" s="482">
        <v>2.3137019230769384E-2</v>
      </c>
      <c r="U318" s="483"/>
      <c r="V318" s="483"/>
      <c r="W318" s="483"/>
    </row>
    <row r="319" spans="2:23">
      <c r="B319" s="479">
        <v>44356</v>
      </c>
      <c r="C319" s="479"/>
      <c r="D319" s="480">
        <v>-1.66E-2</v>
      </c>
      <c r="E319" s="480">
        <v>-1.1899999999999999E-2</v>
      </c>
      <c r="F319" s="480">
        <v>-8.199999999999999E-3</v>
      </c>
      <c r="G319" s="480">
        <v>-3.3E-3</v>
      </c>
      <c r="H319" s="480">
        <v>-1.1000000000000001E-3</v>
      </c>
      <c r="I319" s="481"/>
      <c r="J319" s="480">
        <v>7.4999999999999997E-3</v>
      </c>
      <c r="K319" s="480">
        <v>1.1699999999999999E-2</v>
      </c>
      <c r="L319" s="480">
        <v>1.4999999999999999E-2</v>
      </c>
      <c r="M319" s="480">
        <v>2.1000000000000001E-2</v>
      </c>
      <c r="N319" s="480">
        <v>2.1700000000000001E-2</v>
      </c>
      <c r="O319" s="481"/>
      <c r="P319" s="482">
        <v>2.4506813097417091E-2</v>
      </c>
      <c r="Q319" s="482">
        <v>2.3884222244712205E-2</v>
      </c>
      <c r="R319" s="482">
        <v>2.3391812865496853E-2</v>
      </c>
      <c r="S319" s="482">
        <v>2.438045550316037E-2</v>
      </c>
      <c r="T319" s="482">
        <v>2.2825107618380303E-2</v>
      </c>
      <c r="U319" s="483"/>
      <c r="V319" s="483"/>
      <c r="W319" s="483"/>
    </row>
    <row r="320" spans="2:23">
      <c r="B320" s="479">
        <v>44355</v>
      </c>
      <c r="C320" s="479"/>
      <c r="D320" s="480">
        <v>-1.7000000000000001E-2</v>
      </c>
      <c r="E320" s="480">
        <v>-1.21E-2</v>
      </c>
      <c r="F320" s="480">
        <v>-8.3000000000000001E-3</v>
      </c>
      <c r="G320" s="480">
        <v>-3.2000000000000002E-3</v>
      </c>
      <c r="H320" s="480">
        <v>-8.9999999999999998E-4</v>
      </c>
      <c r="I320" s="481"/>
      <c r="J320" s="480">
        <v>7.7000000000000002E-3</v>
      </c>
      <c r="K320" s="480">
        <v>1.2E-2</v>
      </c>
      <c r="L320" s="480">
        <v>1.5300000000000001E-2</v>
      </c>
      <c r="M320" s="480">
        <v>2.1299999999999999E-2</v>
      </c>
      <c r="N320" s="480">
        <v>2.2099999999999998E-2</v>
      </c>
      <c r="O320" s="481"/>
      <c r="P320" s="482">
        <v>2.5127161749745719E-2</v>
      </c>
      <c r="Q320" s="482">
        <v>2.4395181698552593E-2</v>
      </c>
      <c r="R320" s="482">
        <v>2.3797519411112189E-2</v>
      </c>
      <c r="S320" s="482">
        <v>2.4578651685393416E-2</v>
      </c>
      <c r="T320" s="482">
        <v>2.3020718646782123E-2</v>
      </c>
      <c r="U320" s="483"/>
      <c r="V320" s="483"/>
      <c r="W320" s="483"/>
    </row>
    <row r="321" spans="2:23">
      <c r="B321" s="479">
        <v>44354</v>
      </c>
      <c r="C321" s="479"/>
      <c r="D321" s="480">
        <v>-1.72E-2</v>
      </c>
      <c r="E321" s="480">
        <v>-1.2199999999999999E-2</v>
      </c>
      <c r="F321" s="480">
        <v>-8.199999999999999E-3</v>
      </c>
      <c r="G321" s="480">
        <v>-2.8999999999999998E-3</v>
      </c>
      <c r="H321" s="480">
        <v>-5.9999999999999995E-4</v>
      </c>
      <c r="I321" s="481"/>
      <c r="J321" s="480">
        <v>7.9000000000000008E-3</v>
      </c>
      <c r="K321" s="480">
        <v>1.24E-2</v>
      </c>
      <c r="L321" s="480">
        <v>1.5700000000000002E-2</v>
      </c>
      <c r="M321" s="480">
        <v>2.1700000000000001E-2</v>
      </c>
      <c r="N321" s="480">
        <v>2.2499999999999999E-2</v>
      </c>
      <c r="O321" s="481"/>
      <c r="P321" s="482">
        <v>2.5539275539275597E-2</v>
      </c>
      <c r="Q321" s="482">
        <v>2.4903826685563901E-2</v>
      </c>
      <c r="R321" s="482">
        <v>2.4097600322645629E-2</v>
      </c>
      <c r="S321" s="482">
        <v>2.4671547487714385E-2</v>
      </c>
      <c r="T321" s="482">
        <v>2.3113868320992603E-2</v>
      </c>
      <c r="U321" s="483"/>
      <c r="V321" s="483"/>
      <c r="W321" s="483"/>
    </row>
    <row r="322" spans="2:23">
      <c r="B322" s="479">
        <v>44351</v>
      </c>
      <c r="C322" s="479"/>
      <c r="D322" s="480">
        <v>-1.7600000000000001E-2</v>
      </c>
      <c r="E322" s="480">
        <v>-1.26E-2</v>
      </c>
      <c r="F322" s="480">
        <v>-8.3999999999999995E-3</v>
      </c>
      <c r="G322" s="480">
        <v>-3.0999999999999999E-3</v>
      </c>
      <c r="H322" s="480">
        <v>-8.0000000000000004E-4</v>
      </c>
      <c r="I322" s="481"/>
      <c r="J322" s="480">
        <v>7.8000000000000005E-3</v>
      </c>
      <c r="K322" s="480">
        <v>1.23E-2</v>
      </c>
      <c r="L322" s="480">
        <v>1.5600000000000001E-2</v>
      </c>
      <c r="M322" s="480">
        <v>2.1600000000000001E-2</v>
      </c>
      <c r="N322" s="480">
        <v>2.2400000000000003E-2</v>
      </c>
      <c r="O322" s="481"/>
      <c r="P322" s="482">
        <v>2.5855048859934726E-2</v>
      </c>
      <c r="Q322" s="482">
        <v>2.5217743568968887E-2</v>
      </c>
      <c r="R322" s="482">
        <v>2.4203307785397365E-2</v>
      </c>
      <c r="S322" s="482">
        <v>2.4776808105125836E-2</v>
      </c>
      <c r="T322" s="482">
        <v>2.3218574859887875E-2</v>
      </c>
      <c r="U322" s="483"/>
      <c r="V322" s="483"/>
      <c r="W322" s="483"/>
    </row>
    <row r="323" spans="2:23">
      <c r="B323" s="479">
        <v>44350</v>
      </c>
      <c r="C323" s="479"/>
      <c r="D323" s="480">
        <v>-1.72E-2</v>
      </c>
      <c r="E323" s="480">
        <v>-1.2199999999999999E-2</v>
      </c>
      <c r="F323" s="480">
        <v>-7.9000000000000008E-3</v>
      </c>
      <c r="G323" s="480">
        <v>-2.5000000000000001E-3</v>
      </c>
      <c r="H323" s="480">
        <v>-2.9999999999999997E-4</v>
      </c>
      <c r="I323" s="481"/>
      <c r="J323" s="480">
        <v>8.3999999999999995E-3</v>
      </c>
      <c r="K323" s="480">
        <v>1.3000000000000001E-2</v>
      </c>
      <c r="L323" s="480">
        <v>1.6299999999999999E-2</v>
      </c>
      <c r="M323" s="480">
        <v>2.2200000000000001E-2</v>
      </c>
      <c r="N323" s="480">
        <v>2.3E-2</v>
      </c>
      <c r="O323" s="481"/>
      <c r="P323" s="482">
        <v>2.6048026048026029E-2</v>
      </c>
      <c r="Q323" s="482">
        <v>2.5511237092528782E-2</v>
      </c>
      <c r="R323" s="482">
        <v>2.4392702348553508E-2</v>
      </c>
      <c r="S323" s="482">
        <v>2.4761904761904763E-2</v>
      </c>
      <c r="T323" s="482">
        <v>2.3306992097629209E-2</v>
      </c>
      <c r="U323" s="483"/>
      <c r="V323" s="483"/>
      <c r="W323" s="483"/>
    </row>
    <row r="324" spans="2:23">
      <c r="B324" s="479">
        <v>44349</v>
      </c>
      <c r="C324" s="479"/>
      <c r="D324" s="480">
        <v>-1.7899999999999999E-2</v>
      </c>
      <c r="E324" s="480">
        <v>-1.2800000000000001E-2</v>
      </c>
      <c r="F324" s="480">
        <v>-8.5000000000000006E-3</v>
      </c>
      <c r="G324" s="480">
        <v>-2.8999999999999998E-3</v>
      </c>
      <c r="H324" s="480">
        <v>-5.0000000000000001E-4</v>
      </c>
      <c r="I324" s="481"/>
      <c r="J324" s="480">
        <v>8.0000000000000002E-3</v>
      </c>
      <c r="K324" s="480">
        <v>1.26E-2</v>
      </c>
      <c r="L324" s="480">
        <v>1.5900000000000001E-2</v>
      </c>
      <c r="M324" s="480">
        <v>2.2099999999999998E-2</v>
      </c>
      <c r="N324" s="480">
        <v>2.2799999999999997E-2</v>
      </c>
      <c r="O324" s="481"/>
      <c r="P324" s="482">
        <v>2.6372059871703435E-2</v>
      </c>
      <c r="Q324" s="482">
        <v>2.5729335494327321E-2</v>
      </c>
      <c r="R324" s="482">
        <v>2.4609178013111466E-2</v>
      </c>
      <c r="S324" s="482">
        <v>2.5072710861498315E-2</v>
      </c>
      <c r="T324" s="482">
        <v>2.3311655827913835E-2</v>
      </c>
      <c r="U324" s="483"/>
      <c r="V324" s="483"/>
      <c r="W324" s="483"/>
    </row>
    <row r="325" spans="2:23">
      <c r="B325" s="479">
        <v>44348</v>
      </c>
      <c r="C325" s="479"/>
      <c r="D325" s="480">
        <v>-1.7899999999999999E-2</v>
      </c>
      <c r="E325" s="480">
        <v>-1.26E-2</v>
      </c>
      <c r="F325" s="480">
        <v>-8.3999999999999995E-3</v>
      </c>
      <c r="G325" s="480">
        <v>-2.8999999999999998E-3</v>
      </c>
      <c r="H325" s="480">
        <v>-5.0000000000000001E-4</v>
      </c>
      <c r="I325" s="481"/>
      <c r="J325" s="480">
        <v>8.1000000000000013E-3</v>
      </c>
      <c r="K325" s="480">
        <v>1.2800000000000001E-2</v>
      </c>
      <c r="L325" s="480">
        <v>1.6200000000000003E-2</v>
      </c>
      <c r="M325" s="480">
        <v>2.2200000000000001E-2</v>
      </c>
      <c r="N325" s="480">
        <v>2.3E-2</v>
      </c>
      <c r="O325" s="481"/>
      <c r="P325" s="482">
        <v>2.6473882496690804E-2</v>
      </c>
      <c r="Q325" s="482">
        <v>2.5724123961920142E-2</v>
      </c>
      <c r="R325" s="482">
        <v>2.480839048003225E-2</v>
      </c>
      <c r="S325" s="482">
        <v>2.5173001704944298E-2</v>
      </c>
      <c r="T325" s="482">
        <v>2.3511755877938745E-2</v>
      </c>
      <c r="U325" s="483"/>
      <c r="V325" s="483"/>
      <c r="W325" s="483"/>
    </row>
    <row r="326" spans="2:23">
      <c r="B326" s="479">
        <v>44344</v>
      </c>
      <c r="C326" s="479"/>
      <c r="D326" s="480">
        <v>-1.78E-2</v>
      </c>
      <c r="E326" s="480">
        <v>-1.2699999999999999E-2</v>
      </c>
      <c r="F326" s="480">
        <v>-8.3999999999999995E-3</v>
      </c>
      <c r="G326" s="480">
        <v>-3.0000000000000001E-3</v>
      </c>
      <c r="H326" s="480">
        <v>-5.9999999999999995E-4</v>
      </c>
      <c r="I326" s="481"/>
      <c r="J326" s="480">
        <v>7.9000000000000008E-3</v>
      </c>
      <c r="K326" s="480">
        <v>1.24E-2</v>
      </c>
      <c r="L326" s="480">
        <v>1.5800000000000002E-2</v>
      </c>
      <c r="M326" s="480">
        <v>2.18E-2</v>
      </c>
      <c r="N326" s="480">
        <v>2.2599999999999999E-2</v>
      </c>
      <c r="O326" s="481"/>
      <c r="P326" s="482">
        <v>2.6165750356343054E-2</v>
      </c>
      <c r="Q326" s="482">
        <v>2.5422870454775648E-2</v>
      </c>
      <c r="R326" s="482">
        <v>2.4405002016942401E-2</v>
      </c>
      <c r="S326" s="482">
        <v>2.4874623871614876E-2</v>
      </c>
      <c r="T326" s="482">
        <v>2.3213928357014302E-2</v>
      </c>
      <c r="U326" s="483"/>
      <c r="V326" s="483"/>
      <c r="W326" s="483"/>
    </row>
    <row r="327" spans="2:23">
      <c r="B327" s="479">
        <v>44343</v>
      </c>
      <c r="C327" s="479"/>
      <c r="D327" s="480">
        <v>-1.78E-2</v>
      </c>
      <c r="E327" s="480">
        <v>-1.2500000000000001E-2</v>
      </c>
      <c r="F327" s="480">
        <v>-8.1000000000000013E-3</v>
      </c>
      <c r="G327" s="480">
        <v>-2.5000000000000001E-3</v>
      </c>
      <c r="H327" s="480">
        <v>-2.0000000000000001E-4</v>
      </c>
      <c r="I327" s="481"/>
      <c r="J327" s="480">
        <v>8.1000000000000013E-3</v>
      </c>
      <c r="K327" s="480">
        <v>1.2800000000000001E-2</v>
      </c>
      <c r="L327" s="480">
        <v>1.61E-2</v>
      </c>
      <c r="M327" s="480">
        <v>2.2000000000000002E-2</v>
      </c>
      <c r="N327" s="480">
        <v>2.29E-2</v>
      </c>
      <c r="O327" s="481"/>
      <c r="P327" s="482">
        <v>2.6369374872734719E-2</v>
      </c>
      <c r="Q327" s="482">
        <v>2.562025316455685E-2</v>
      </c>
      <c r="R327" s="482">
        <v>2.4397620727895974E-2</v>
      </c>
      <c r="S327" s="482">
        <v>2.4561403508771784E-2</v>
      </c>
      <c r="T327" s="482">
        <v>2.3104620924184749E-2</v>
      </c>
      <c r="U327" s="483"/>
      <c r="V327" s="483"/>
      <c r="W327" s="483"/>
    </row>
    <row r="328" spans="2:23">
      <c r="B328" s="479">
        <v>44342</v>
      </c>
      <c r="C328" s="479"/>
      <c r="D328" s="480">
        <v>-1.8000000000000002E-2</v>
      </c>
      <c r="E328" s="480">
        <v>-1.2699999999999999E-2</v>
      </c>
      <c r="F328" s="480">
        <v>-8.199999999999999E-3</v>
      </c>
      <c r="G328" s="480">
        <v>-2.5999999999999999E-3</v>
      </c>
      <c r="H328" s="480">
        <v>-2.9999999999999997E-4</v>
      </c>
      <c r="I328" s="481"/>
      <c r="J328" s="480">
        <v>8.0000000000000002E-3</v>
      </c>
      <c r="K328" s="480">
        <v>1.24E-2</v>
      </c>
      <c r="L328" s="480">
        <v>1.5800000000000002E-2</v>
      </c>
      <c r="M328" s="480">
        <v>2.1700000000000001E-2</v>
      </c>
      <c r="N328" s="480">
        <v>2.2700000000000001E-2</v>
      </c>
      <c r="O328" s="481"/>
      <c r="P328" s="482">
        <v>2.6476578411405383E-2</v>
      </c>
      <c r="Q328" s="482">
        <v>2.5422870454775648E-2</v>
      </c>
      <c r="R328" s="482">
        <v>2.4198427102238407E-2</v>
      </c>
      <c r="S328" s="482">
        <v>2.4363344696210154E-2</v>
      </c>
      <c r="T328" s="482">
        <v>2.3006902070621171E-2</v>
      </c>
      <c r="U328" s="483"/>
      <c r="V328" s="483"/>
      <c r="W328" s="483"/>
    </row>
    <row r="329" spans="2:23">
      <c r="B329" s="479">
        <v>44341</v>
      </c>
      <c r="C329" s="479"/>
      <c r="D329" s="480">
        <v>-1.84E-2</v>
      </c>
      <c r="E329" s="480">
        <v>-1.3000000000000001E-2</v>
      </c>
      <c r="F329" s="480">
        <v>-8.6E-3</v>
      </c>
      <c r="G329" s="480">
        <v>-2.8999999999999998E-3</v>
      </c>
      <c r="H329" s="480">
        <v>-5.0000000000000001E-4</v>
      </c>
      <c r="I329" s="481"/>
      <c r="J329" s="480">
        <v>7.9000000000000008E-3</v>
      </c>
      <c r="K329" s="480">
        <v>1.23E-2</v>
      </c>
      <c r="L329" s="480">
        <v>1.5600000000000001E-2</v>
      </c>
      <c r="M329" s="480">
        <v>2.1600000000000001E-2</v>
      </c>
      <c r="N329" s="480">
        <v>2.2599999999999999E-2</v>
      </c>
      <c r="O329" s="481"/>
      <c r="P329" s="482">
        <v>2.6792991035044844E-2</v>
      </c>
      <c r="Q329" s="482">
        <v>2.5633232016210705E-2</v>
      </c>
      <c r="R329" s="482">
        <v>2.440992535807962E-2</v>
      </c>
      <c r="S329" s="482">
        <v>2.4571256644268402E-2</v>
      </c>
      <c r="T329" s="482">
        <v>2.3111555777888926E-2</v>
      </c>
      <c r="U329" s="483"/>
      <c r="V329" s="483"/>
      <c r="W329" s="483"/>
    </row>
    <row r="330" spans="2:23">
      <c r="B330" s="479">
        <v>44340</v>
      </c>
      <c r="C330" s="479"/>
      <c r="D330" s="480">
        <v>-1.8200000000000001E-2</v>
      </c>
      <c r="E330" s="480">
        <v>-1.2800000000000001E-2</v>
      </c>
      <c r="F330" s="480">
        <v>-8.3000000000000001E-3</v>
      </c>
      <c r="G330" s="480">
        <v>-2.5000000000000001E-3</v>
      </c>
      <c r="H330" s="480">
        <v>0</v>
      </c>
      <c r="I330" s="481"/>
      <c r="J330" s="480">
        <v>8.199999999999999E-3</v>
      </c>
      <c r="K330" s="480">
        <v>1.2800000000000001E-2</v>
      </c>
      <c r="L330" s="480">
        <v>1.61E-2</v>
      </c>
      <c r="M330" s="480">
        <v>2.2200000000000001E-2</v>
      </c>
      <c r="N330" s="480">
        <v>2.3099999999999999E-2</v>
      </c>
      <c r="O330" s="481"/>
      <c r="P330" s="482">
        <v>2.6889386840497131E-2</v>
      </c>
      <c r="Q330" s="482">
        <v>2.593192868719596E-2</v>
      </c>
      <c r="R330" s="482">
        <v>2.4604214984370154E-2</v>
      </c>
      <c r="S330" s="482">
        <v>2.4761904761904763E-2</v>
      </c>
      <c r="T330" s="482">
        <v>2.3099999999999898E-2</v>
      </c>
      <c r="U330" s="483"/>
      <c r="V330" s="483"/>
      <c r="W330" s="483"/>
    </row>
    <row r="331" spans="2:23">
      <c r="B331" s="479">
        <v>44337</v>
      </c>
      <c r="C331" s="479"/>
      <c r="D331" s="480">
        <v>-1.78E-2</v>
      </c>
      <c r="E331" s="480">
        <v>-1.2500000000000001E-2</v>
      </c>
      <c r="F331" s="480">
        <v>-8.0000000000000002E-3</v>
      </c>
      <c r="G331" s="480">
        <v>-2.0999999999999999E-3</v>
      </c>
      <c r="H331" s="480">
        <v>2.9999999999999997E-4</v>
      </c>
      <c r="I331" s="481"/>
      <c r="J331" s="480">
        <v>8.3999999999999995E-3</v>
      </c>
      <c r="K331" s="480">
        <v>1.29E-2</v>
      </c>
      <c r="L331" s="480">
        <v>1.6299999999999999E-2</v>
      </c>
      <c r="M331" s="480">
        <v>2.2400000000000003E-2</v>
      </c>
      <c r="N331" s="480">
        <v>2.3300000000000001E-2</v>
      </c>
      <c r="O331" s="481"/>
      <c r="P331" s="482">
        <v>2.6674811647322327E-2</v>
      </c>
      <c r="Q331" s="482">
        <v>2.5721518987341652E-2</v>
      </c>
      <c r="R331" s="482">
        <v>2.4495967741935409E-2</v>
      </c>
      <c r="S331" s="482">
        <v>2.4551558272371876E-2</v>
      </c>
      <c r="T331" s="482">
        <v>2.2993102069379212E-2</v>
      </c>
      <c r="U331" s="483"/>
      <c r="V331" s="483"/>
      <c r="W331" s="483"/>
    </row>
    <row r="332" spans="2:23">
      <c r="B332" s="479">
        <v>44336</v>
      </c>
      <c r="C332" s="479"/>
      <c r="D332" s="480">
        <v>-1.7600000000000001E-2</v>
      </c>
      <c r="E332" s="480">
        <v>-1.2199999999999999E-2</v>
      </c>
      <c r="F332" s="480">
        <v>-7.8000000000000005E-3</v>
      </c>
      <c r="G332" s="480">
        <v>-2.0999999999999999E-3</v>
      </c>
      <c r="H332" s="480">
        <v>4.0000000000000002E-4</v>
      </c>
      <c r="I332" s="481"/>
      <c r="J332" s="480">
        <v>8.3000000000000001E-3</v>
      </c>
      <c r="K332" s="480">
        <v>1.29E-2</v>
      </c>
      <c r="L332" s="480">
        <v>1.6299999999999999E-2</v>
      </c>
      <c r="M332" s="480">
        <v>2.2499999999999999E-2</v>
      </c>
      <c r="N332" s="480">
        <v>2.3399999999999997E-2</v>
      </c>
      <c r="O332" s="481"/>
      <c r="P332" s="482">
        <v>2.6364006514657978E-2</v>
      </c>
      <c r="Q332" s="482">
        <v>2.5410002024701228E-2</v>
      </c>
      <c r="R332" s="482">
        <v>2.4289457770610756E-2</v>
      </c>
      <c r="S332" s="482">
        <v>2.4651768714299971E-2</v>
      </c>
      <c r="T332" s="482">
        <v>2.2990803678528682E-2</v>
      </c>
      <c r="U332" s="483"/>
      <c r="V332" s="483"/>
      <c r="W332" s="483"/>
    </row>
    <row r="333" spans="2:23">
      <c r="B333" s="479">
        <v>44335</v>
      </c>
      <c r="C333" s="479"/>
      <c r="D333" s="480">
        <v>-1.7899999999999999E-2</v>
      </c>
      <c r="E333" s="480">
        <v>-1.2500000000000001E-2</v>
      </c>
      <c r="F333" s="480">
        <v>-8.0000000000000002E-3</v>
      </c>
      <c r="G333" s="480">
        <v>-2.0999999999999999E-3</v>
      </c>
      <c r="H333" s="480">
        <v>4.0000000000000002E-4</v>
      </c>
      <c r="I333" s="481"/>
      <c r="J333" s="480">
        <v>8.6999999999999994E-3</v>
      </c>
      <c r="K333" s="480">
        <v>1.34E-2</v>
      </c>
      <c r="L333" s="480">
        <v>1.6799999999999999E-2</v>
      </c>
      <c r="M333" s="480">
        <v>2.3E-2</v>
      </c>
      <c r="N333" s="480">
        <v>2.3799999999999998E-2</v>
      </c>
      <c r="O333" s="481"/>
      <c r="P333" s="482">
        <v>2.7084818246614351E-2</v>
      </c>
      <c r="Q333" s="482">
        <v>2.6227848101265883E-2</v>
      </c>
      <c r="R333" s="482">
        <v>2.4999999999999911E-2</v>
      </c>
      <c r="S333" s="482">
        <v>2.5152820923940222E-2</v>
      </c>
      <c r="T333" s="482">
        <v>2.3390643742503103E-2</v>
      </c>
      <c r="U333" s="483"/>
      <c r="V333" s="483"/>
      <c r="W333" s="483"/>
    </row>
    <row r="334" spans="2:23">
      <c r="B334" s="479">
        <v>44334</v>
      </c>
      <c r="C334" s="479"/>
      <c r="D334" s="480">
        <v>-1.89E-2</v>
      </c>
      <c r="E334" s="480">
        <v>-1.34E-2</v>
      </c>
      <c r="F334" s="480">
        <v>-8.8000000000000005E-3</v>
      </c>
      <c r="G334" s="480">
        <v>-2.7000000000000001E-3</v>
      </c>
      <c r="H334" s="480">
        <v>0</v>
      </c>
      <c r="I334" s="481"/>
      <c r="J334" s="480">
        <v>8.3000000000000001E-3</v>
      </c>
      <c r="K334" s="480">
        <v>1.29E-2</v>
      </c>
      <c r="L334" s="480">
        <v>1.6399999999999998E-2</v>
      </c>
      <c r="M334" s="480">
        <v>2.2700000000000001E-2</v>
      </c>
      <c r="N334" s="480">
        <v>2.3700000000000002E-2</v>
      </c>
      <c r="O334" s="481"/>
      <c r="P334" s="482">
        <v>2.7723983284068998E-2</v>
      </c>
      <c r="Q334" s="482">
        <v>2.6657206568011294E-2</v>
      </c>
      <c r="R334" s="482">
        <v>2.5423728813559254E-2</v>
      </c>
      <c r="S334" s="482">
        <v>2.5468765667301607E-2</v>
      </c>
      <c r="T334" s="482">
        <v>2.3700000000000054E-2</v>
      </c>
      <c r="U334" s="483"/>
      <c r="V334" s="483"/>
      <c r="W334" s="483"/>
    </row>
    <row r="335" spans="2:23">
      <c r="B335" s="479">
        <v>44333</v>
      </c>
      <c r="C335" s="479"/>
      <c r="D335" s="480">
        <v>-1.8799999999999997E-2</v>
      </c>
      <c r="E335" s="480">
        <v>-1.29E-2</v>
      </c>
      <c r="F335" s="480">
        <v>-9.0000000000000011E-3</v>
      </c>
      <c r="G335" s="480">
        <v>-3.0000000000000001E-3</v>
      </c>
      <c r="H335" s="480">
        <v>-2.0000000000000001E-4</v>
      </c>
      <c r="I335" s="481"/>
      <c r="J335" s="480">
        <v>8.3999999999999995E-3</v>
      </c>
      <c r="K335" s="480">
        <v>1.3000000000000001E-2</v>
      </c>
      <c r="L335" s="480">
        <v>1.6399999999999998E-2</v>
      </c>
      <c r="M335" s="480">
        <v>2.2700000000000001E-2</v>
      </c>
      <c r="N335" s="480">
        <v>2.3599999999999999E-2</v>
      </c>
      <c r="O335" s="481"/>
      <c r="P335" s="482">
        <v>2.7721157766000815E-2</v>
      </c>
      <c r="Q335" s="482">
        <v>2.6238476344848438E-2</v>
      </c>
      <c r="R335" s="482">
        <v>2.5630676084762882E-2</v>
      </c>
      <c r="S335" s="482">
        <v>2.5777331995987973E-2</v>
      </c>
      <c r="T335" s="482">
        <v>2.3804760952190529E-2</v>
      </c>
      <c r="U335" s="483"/>
      <c r="V335" s="483"/>
      <c r="W335" s="483"/>
    </row>
    <row r="336" spans="2:23">
      <c r="B336" s="479">
        <v>44330</v>
      </c>
      <c r="C336" s="479"/>
      <c r="D336" s="480">
        <v>-1.8600000000000002E-2</v>
      </c>
      <c r="E336" s="480">
        <v>-1.2699999999999999E-2</v>
      </c>
      <c r="F336" s="480">
        <v>-8.8000000000000005E-3</v>
      </c>
      <c r="G336" s="480">
        <v>-3.0000000000000001E-3</v>
      </c>
      <c r="H336" s="480">
        <v>-2.0000000000000001E-4</v>
      </c>
      <c r="I336" s="481"/>
      <c r="J336" s="480">
        <v>8.199999999999999E-3</v>
      </c>
      <c r="K336" s="480">
        <v>1.29E-2</v>
      </c>
      <c r="L336" s="480">
        <v>1.6299999999999999E-2</v>
      </c>
      <c r="M336" s="480">
        <v>2.2499999999999999E-2</v>
      </c>
      <c r="N336" s="480">
        <v>2.35E-2</v>
      </c>
      <c r="O336" s="481"/>
      <c r="P336" s="482">
        <v>2.7307927450580749E-2</v>
      </c>
      <c r="Q336" s="482">
        <v>2.5929302137141619E-2</v>
      </c>
      <c r="R336" s="482">
        <v>2.5322841000807061E-2</v>
      </c>
      <c r="S336" s="482">
        <v>2.5576730190571606E-2</v>
      </c>
      <c r="T336" s="482">
        <v>2.370474094818964E-2</v>
      </c>
      <c r="U336" s="483"/>
      <c r="V336" s="483"/>
      <c r="W336" s="483"/>
    </row>
    <row r="337" spans="2:23">
      <c r="B337" s="479">
        <v>44329</v>
      </c>
      <c r="C337" s="479"/>
      <c r="D337" s="480">
        <v>-1.8100000000000002E-2</v>
      </c>
      <c r="E337" s="480">
        <v>-1.18E-2</v>
      </c>
      <c r="F337" s="480">
        <v>-8.5000000000000006E-3</v>
      </c>
      <c r="G337" s="480">
        <v>-2.5999999999999999E-3</v>
      </c>
      <c r="H337" s="480">
        <v>2.9999999999999997E-4</v>
      </c>
      <c r="I337" s="481"/>
      <c r="J337" s="480">
        <v>8.3999999999999995E-3</v>
      </c>
      <c r="K337" s="480">
        <v>1.3100000000000001E-2</v>
      </c>
      <c r="L337" s="480">
        <v>1.66E-2</v>
      </c>
      <c r="M337" s="480">
        <v>2.2799999999999997E-2</v>
      </c>
      <c r="N337" s="480">
        <v>2.3900000000000001E-2</v>
      </c>
      <c r="O337" s="481"/>
      <c r="P337" s="482">
        <v>2.6988491699765804E-2</v>
      </c>
      <c r="Q337" s="482">
        <v>2.5197328476017189E-2</v>
      </c>
      <c r="R337" s="482">
        <v>2.531517902168412E-2</v>
      </c>
      <c r="S337" s="482">
        <v>2.5466212151594059E-2</v>
      </c>
      <c r="T337" s="482">
        <v>2.3592922123363058E-2</v>
      </c>
      <c r="U337" s="483"/>
      <c r="V337" s="483"/>
      <c r="W337" s="483"/>
    </row>
    <row r="338" spans="2:23">
      <c r="B338" s="479">
        <v>44328</v>
      </c>
      <c r="C338" s="479"/>
      <c r="D338" s="480">
        <v>-1.8500000000000003E-2</v>
      </c>
      <c r="E338" s="480">
        <v>-1.23E-2</v>
      </c>
      <c r="F338" s="480">
        <v>-8.5000000000000006E-3</v>
      </c>
      <c r="G338" s="480">
        <v>-2.5000000000000001E-3</v>
      </c>
      <c r="H338" s="480">
        <v>4.0000000000000002E-4</v>
      </c>
      <c r="I338" s="481"/>
      <c r="J338" s="480">
        <v>8.6999999999999994E-3</v>
      </c>
      <c r="K338" s="480">
        <v>1.34E-2</v>
      </c>
      <c r="L338" s="480">
        <v>1.6899999999999998E-2</v>
      </c>
      <c r="M338" s="480">
        <v>2.29E-2</v>
      </c>
      <c r="N338" s="480">
        <v>2.4E-2</v>
      </c>
      <c r="O338" s="481"/>
      <c r="P338" s="482">
        <v>2.7712684666326926E-2</v>
      </c>
      <c r="Q338" s="482">
        <v>2.6020046572845956E-2</v>
      </c>
      <c r="R338" s="482">
        <v>2.5617750882501067E-2</v>
      </c>
      <c r="S338" s="482">
        <v>2.5463659147869633E-2</v>
      </c>
      <c r="T338" s="482">
        <v>2.3590563774490203E-2</v>
      </c>
      <c r="U338" s="483"/>
      <c r="V338" s="483"/>
      <c r="W338" s="483"/>
    </row>
    <row r="339" spans="2:23">
      <c r="B339" s="479">
        <v>44327</v>
      </c>
      <c r="C339" s="479"/>
      <c r="D339" s="480">
        <v>-1.8799999999999997E-2</v>
      </c>
      <c r="E339" s="480">
        <v>-1.29E-2</v>
      </c>
      <c r="F339" s="480">
        <v>-8.8999999999999999E-3</v>
      </c>
      <c r="G339" s="480">
        <v>-2.8999999999999998E-3</v>
      </c>
      <c r="H339" s="480">
        <v>0</v>
      </c>
      <c r="I339" s="481"/>
      <c r="J339" s="480">
        <v>8.0000000000000002E-3</v>
      </c>
      <c r="K339" s="480">
        <v>1.2800000000000001E-2</v>
      </c>
      <c r="L339" s="480">
        <v>1.6399999999999998E-2</v>
      </c>
      <c r="M339" s="480">
        <v>2.23E-2</v>
      </c>
      <c r="N339" s="480">
        <v>2.35E-2</v>
      </c>
      <c r="O339" s="481"/>
      <c r="P339" s="482">
        <v>2.7313493681206724E-2</v>
      </c>
      <c r="Q339" s="482">
        <v>2.6035862627899808E-2</v>
      </c>
      <c r="R339" s="482">
        <v>2.5527192008879096E-2</v>
      </c>
      <c r="S339" s="482">
        <v>2.527329254839028E-2</v>
      </c>
      <c r="T339" s="482">
        <v>2.3500000000000076E-2</v>
      </c>
      <c r="U339" s="483"/>
      <c r="V339" s="483"/>
      <c r="W339" s="483"/>
    </row>
    <row r="340" spans="2:23">
      <c r="B340" s="479">
        <v>44326</v>
      </c>
      <c r="C340" s="479"/>
      <c r="D340" s="480">
        <v>-1.9099999999999999E-2</v>
      </c>
      <c r="E340" s="480">
        <v>-1.2699999999999999E-2</v>
      </c>
      <c r="F340" s="480">
        <v>-9.1000000000000004E-3</v>
      </c>
      <c r="G340" s="480">
        <v>-3.2000000000000002E-3</v>
      </c>
      <c r="H340" s="480">
        <v>-2.9999999999999997E-4</v>
      </c>
      <c r="I340" s="481"/>
      <c r="J340" s="480">
        <v>8.0000000000000002E-3</v>
      </c>
      <c r="K340" s="480">
        <v>1.2699999999999999E-2</v>
      </c>
      <c r="L340" s="480">
        <v>1.6299999999999999E-2</v>
      </c>
      <c r="M340" s="480">
        <v>2.2000000000000002E-2</v>
      </c>
      <c r="N340" s="480">
        <v>2.3199999999999998E-2</v>
      </c>
      <c r="O340" s="481"/>
      <c r="P340" s="482">
        <v>2.7627688857172039E-2</v>
      </c>
      <c r="Q340" s="482">
        <v>2.5726729464195186E-2</v>
      </c>
      <c r="R340" s="482">
        <v>2.5633262690483383E-2</v>
      </c>
      <c r="S340" s="482">
        <v>2.528089887640439E-2</v>
      </c>
      <c r="T340" s="482">
        <v>2.3507052115634863E-2</v>
      </c>
      <c r="U340" s="483"/>
      <c r="V340" s="483"/>
      <c r="W340" s="483"/>
    </row>
    <row r="341" spans="2:23">
      <c r="B341" s="479">
        <v>44323</v>
      </c>
      <c r="C341" s="479"/>
      <c r="D341" s="480">
        <v>-1.8799999999999997E-2</v>
      </c>
      <c r="E341" s="480">
        <v>-1.23E-2</v>
      </c>
      <c r="F341" s="480">
        <v>-8.8999999999999999E-3</v>
      </c>
      <c r="G341" s="480">
        <v>-3.0999999999999999E-3</v>
      </c>
      <c r="H341" s="480">
        <v>-2.9999999999999997E-4</v>
      </c>
      <c r="I341" s="481"/>
      <c r="J341" s="480">
        <v>7.7000000000000002E-3</v>
      </c>
      <c r="K341" s="480">
        <v>1.24E-2</v>
      </c>
      <c r="L341" s="480">
        <v>1.6E-2</v>
      </c>
      <c r="M341" s="480">
        <v>2.1700000000000001E-2</v>
      </c>
      <c r="N341" s="480">
        <v>2.2799999999999997E-2</v>
      </c>
      <c r="O341" s="481"/>
      <c r="P341" s="482">
        <v>2.7007745617611212E-2</v>
      </c>
      <c r="Q341" s="482">
        <v>2.5007593398805206E-2</v>
      </c>
      <c r="R341" s="482">
        <v>2.5123600040359184E-2</v>
      </c>
      <c r="S341" s="482">
        <v>2.4877119069114384E-2</v>
      </c>
      <c r="T341" s="482">
        <v>2.3106932079623776E-2</v>
      </c>
      <c r="U341" s="483"/>
      <c r="V341" s="483"/>
      <c r="W341" s="483"/>
    </row>
    <row r="342" spans="2:23">
      <c r="B342" s="479">
        <v>44322</v>
      </c>
      <c r="C342" s="479"/>
      <c r="D342" s="480">
        <v>-1.8500000000000003E-2</v>
      </c>
      <c r="E342" s="480">
        <v>-1.24E-2</v>
      </c>
      <c r="F342" s="480">
        <v>-8.6999999999999994E-3</v>
      </c>
      <c r="G342" s="480">
        <v>-3.0000000000000001E-3</v>
      </c>
      <c r="H342" s="480">
        <v>-2.9999999999999997E-4</v>
      </c>
      <c r="I342" s="481"/>
      <c r="J342" s="480">
        <v>8.1000000000000013E-3</v>
      </c>
      <c r="K342" s="480">
        <v>1.2500000000000001E-2</v>
      </c>
      <c r="L342" s="480">
        <v>1.5800000000000002E-2</v>
      </c>
      <c r="M342" s="480">
        <v>2.1400000000000002E-2</v>
      </c>
      <c r="N342" s="480">
        <v>2.2400000000000003E-2</v>
      </c>
      <c r="O342" s="481"/>
      <c r="P342" s="482">
        <v>2.7101375445746312E-2</v>
      </c>
      <c r="Q342" s="482">
        <v>2.5212636695018054E-2</v>
      </c>
      <c r="R342" s="482">
        <v>2.4715020679915378E-2</v>
      </c>
      <c r="S342" s="482">
        <v>2.4473420260782364E-2</v>
      </c>
      <c r="T342" s="482">
        <v>2.2706812043613134E-2</v>
      </c>
      <c r="U342" s="483"/>
      <c r="V342" s="483"/>
      <c r="W342" s="483"/>
    </row>
    <row r="343" spans="2:23">
      <c r="B343" s="479">
        <v>44321</v>
      </c>
      <c r="C343" s="479"/>
      <c r="D343" s="480">
        <v>-1.8799999999999997E-2</v>
      </c>
      <c r="E343" s="480">
        <v>-1.21E-2</v>
      </c>
      <c r="F343" s="480">
        <v>-8.8000000000000005E-3</v>
      </c>
      <c r="G343" s="480">
        <v>-3.2000000000000002E-3</v>
      </c>
      <c r="H343" s="480">
        <v>-5.0000000000000001E-4</v>
      </c>
      <c r="I343" s="481"/>
      <c r="J343" s="480">
        <v>8.0000000000000002E-3</v>
      </c>
      <c r="K343" s="480">
        <v>1.2500000000000001E-2</v>
      </c>
      <c r="L343" s="480">
        <v>1.5900000000000001E-2</v>
      </c>
      <c r="M343" s="480">
        <v>2.1400000000000002E-2</v>
      </c>
      <c r="N343" s="480">
        <v>2.2499999999999999E-2</v>
      </c>
      <c r="O343" s="481"/>
      <c r="P343" s="482">
        <v>2.7313493681206724E-2</v>
      </c>
      <c r="Q343" s="482">
        <v>2.4901305800182127E-2</v>
      </c>
      <c r="R343" s="482">
        <v>2.491928974979829E-2</v>
      </c>
      <c r="S343" s="482">
        <v>2.4678972712680602E-2</v>
      </c>
      <c r="T343" s="482">
        <v>2.301150575287636E-2</v>
      </c>
      <c r="U343" s="483"/>
      <c r="V343" s="483"/>
      <c r="W343" s="483"/>
    </row>
    <row r="344" spans="2:23">
      <c r="B344" s="479">
        <v>44320</v>
      </c>
      <c r="C344" s="479"/>
      <c r="D344" s="480">
        <v>-1.8000000000000002E-2</v>
      </c>
      <c r="E344" s="480">
        <v>-1.1599999999999999E-2</v>
      </c>
      <c r="F344" s="480">
        <v>-8.1000000000000013E-3</v>
      </c>
      <c r="G344" s="480">
        <v>-2.7000000000000001E-3</v>
      </c>
      <c r="H344" s="480">
        <v>0</v>
      </c>
      <c r="I344" s="481"/>
      <c r="J344" s="480">
        <v>8.199999999999999E-3</v>
      </c>
      <c r="K344" s="480">
        <v>1.2800000000000001E-2</v>
      </c>
      <c r="L344" s="480">
        <v>1.61E-2</v>
      </c>
      <c r="M344" s="480">
        <v>2.1600000000000001E-2</v>
      </c>
      <c r="N344" s="480">
        <v>2.2700000000000001E-2</v>
      </c>
      <c r="O344" s="481"/>
      <c r="P344" s="482">
        <v>2.6680244399185371E-2</v>
      </c>
      <c r="Q344" s="482">
        <v>2.4686361796843359E-2</v>
      </c>
      <c r="R344" s="482">
        <v>2.4397620727895974E-2</v>
      </c>
      <c r="S344" s="482">
        <v>2.4365787626591917E-2</v>
      </c>
      <c r="T344" s="482">
        <v>2.2699999999999942E-2</v>
      </c>
      <c r="U344" s="483"/>
      <c r="V344" s="483"/>
      <c r="W344" s="483"/>
    </row>
    <row r="345" spans="2:23">
      <c r="B345" s="479">
        <v>44319</v>
      </c>
      <c r="C345" s="479"/>
      <c r="D345" s="480">
        <v>-1.7600000000000001E-2</v>
      </c>
      <c r="E345" s="480">
        <v>-1.1399999999999999E-2</v>
      </c>
      <c r="F345" s="480">
        <v>-7.9000000000000008E-3</v>
      </c>
      <c r="G345" s="480">
        <v>-2.5000000000000001E-3</v>
      </c>
      <c r="H345" s="480">
        <v>2.0000000000000001E-4</v>
      </c>
      <c r="I345" s="481"/>
      <c r="J345" s="480">
        <v>8.3999999999999995E-3</v>
      </c>
      <c r="K345" s="480">
        <v>1.29E-2</v>
      </c>
      <c r="L345" s="480">
        <v>1.6299999999999999E-2</v>
      </c>
      <c r="M345" s="480">
        <v>2.18E-2</v>
      </c>
      <c r="N345" s="480">
        <v>2.3E-2</v>
      </c>
      <c r="O345" s="481"/>
      <c r="P345" s="482">
        <v>2.6465798045602451E-2</v>
      </c>
      <c r="Q345" s="482">
        <v>2.4580214444669179E-2</v>
      </c>
      <c r="R345" s="482">
        <v>2.4392702348553508E-2</v>
      </c>
      <c r="S345" s="482">
        <v>2.4360902255639028E-2</v>
      </c>
      <c r="T345" s="482">
        <v>2.2795440911817622E-2</v>
      </c>
      <c r="U345" s="483"/>
      <c r="V345" s="483"/>
      <c r="W345" s="483"/>
    </row>
    <row r="346" spans="2:23">
      <c r="B346" s="479">
        <v>44316</v>
      </c>
      <c r="C346" s="479"/>
      <c r="D346" s="480">
        <v>-1.7100000000000001E-2</v>
      </c>
      <c r="E346" s="480">
        <v>-1.06E-2</v>
      </c>
      <c r="F346" s="480">
        <v>-7.6E-3</v>
      </c>
      <c r="G346" s="480">
        <v>-2.3999999999999998E-3</v>
      </c>
      <c r="H346" s="480">
        <v>2.0000000000000001E-4</v>
      </c>
      <c r="I346" s="481"/>
      <c r="J346" s="480">
        <v>8.6E-3</v>
      </c>
      <c r="K346" s="480">
        <v>1.32E-2</v>
      </c>
      <c r="L346" s="480">
        <v>1.6500000000000001E-2</v>
      </c>
      <c r="M346" s="480">
        <v>2.1899999999999999E-2</v>
      </c>
      <c r="N346" s="480">
        <v>2.3E-2</v>
      </c>
      <c r="O346" s="481"/>
      <c r="P346" s="482">
        <v>2.6147115678095467E-2</v>
      </c>
      <c r="Q346" s="482">
        <v>2.4054982817869552E-2</v>
      </c>
      <c r="R346" s="482">
        <v>2.428456267634016E-2</v>
      </c>
      <c r="S346" s="482">
        <v>2.4358460304731322E-2</v>
      </c>
      <c r="T346" s="482">
        <v>2.2795440911817622E-2</v>
      </c>
      <c r="U346" s="483"/>
      <c r="V346" s="483"/>
      <c r="W346" s="483"/>
    </row>
    <row r="347" spans="2:23">
      <c r="B347" s="479">
        <v>44315</v>
      </c>
      <c r="C347" s="479"/>
      <c r="D347" s="480">
        <v>-1.7000000000000001E-2</v>
      </c>
      <c r="E347" s="480">
        <v>-1.06E-2</v>
      </c>
      <c r="F347" s="480">
        <v>-7.7000000000000002E-3</v>
      </c>
      <c r="G347" s="480">
        <v>-2.5999999999999999E-3</v>
      </c>
      <c r="H347" s="480">
        <v>1E-4</v>
      </c>
      <c r="I347" s="481"/>
      <c r="J347" s="480">
        <v>8.6E-3</v>
      </c>
      <c r="K347" s="480">
        <v>1.32E-2</v>
      </c>
      <c r="L347" s="480">
        <v>1.6500000000000001E-2</v>
      </c>
      <c r="M347" s="480">
        <v>2.2000000000000002E-2</v>
      </c>
      <c r="N347" s="480">
        <v>2.3099999999999999E-2</v>
      </c>
      <c r="O347" s="481"/>
      <c r="P347" s="482">
        <v>2.6042726347914602E-2</v>
      </c>
      <c r="Q347" s="482">
        <v>2.4054982817869552E-2</v>
      </c>
      <c r="R347" s="482">
        <v>2.4387785951829111E-2</v>
      </c>
      <c r="S347" s="482">
        <v>2.4664126729496694E-2</v>
      </c>
      <c r="T347" s="482">
        <v>2.2997700229976825E-2</v>
      </c>
      <c r="U347" s="483"/>
      <c r="V347" s="483"/>
      <c r="W347" s="483"/>
    </row>
    <row r="348" spans="2:23">
      <c r="B348" s="479">
        <v>44314</v>
      </c>
      <c r="C348" s="479"/>
      <c r="D348" s="480">
        <v>-1.6799999999999999E-2</v>
      </c>
      <c r="E348" s="480">
        <v>-1.0800000000000001E-2</v>
      </c>
      <c r="F348" s="480">
        <v>-7.8000000000000005E-3</v>
      </c>
      <c r="G348" s="480">
        <v>-2.7000000000000001E-3</v>
      </c>
      <c r="H348" s="480">
        <v>-2.0000000000000001E-4</v>
      </c>
      <c r="I348" s="481"/>
      <c r="J348" s="480">
        <v>8.6E-3</v>
      </c>
      <c r="K348" s="480">
        <v>1.3100000000000001E-2</v>
      </c>
      <c r="L348" s="480">
        <v>1.6299999999999999E-2</v>
      </c>
      <c r="M348" s="480">
        <v>2.1899999999999999E-2</v>
      </c>
      <c r="N348" s="480">
        <v>2.29E-2</v>
      </c>
      <c r="O348" s="481"/>
      <c r="P348" s="482">
        <v>2.5834011391375089E-2</v>
      </c>
      <c r="Q348" s="482">
        <v>2.4160938131823739E-2</v>
      </c>
      <c r="R348" s="482">
        <v>2.4289457770610756E-2</v>
      </c>
      <c r="S348" s="482">
        <v>2.4666599819512802E-2</v>
      </c>
      <c r="T348" s="482">
        <v>2.3104620924184749E-2</v>
      </c>
      <c r="U348" s="483"/>
      <c r="V348" s="483"/>
      <c r="W348" s="483"/>
    </row>
    <row r="349" spans="2:23">
      <c r="B349" s="479">
        <v>44313</v>
      </c>
      <c r="C349" s="479"/>
      <c r="D349" s="480">
        <v>-1.6299999999999999E-2</v>
      </c>
      <c r="E349" s="480">
        <v>-1.03E-2</v>
      </c>
      <c r="F349" s="480">
        <v>-7.6E-3</v>
      </c>
      <c r="G349" s="480">
        <v>-2.5999999999999999E-3</v>
      </c>
      <c r="H349" s="480">
        <v>-1E-4</v>
      </c>
      <c r="I349" s="481"/>
      <c r="J349" s="480">
        <v>8.8000000000000005E-3</v>
      </c>
      <c r="K349" s="480">
        <v>1.32E-2</v>
      </c>
      <c r="L349" s="480">
        <v>1.6299999999999999E-2</v>
      </c>
      <c r="M349" s="480">
        <v>2.18E-2</v>
      </c>
      <c r="N349" s="480">
        <v>2.29E-2</v>
      </c>
      <c r="O349" s="481"/>
      <c r="P349" s="482">
        <v>2.5515909321947694E-2</v>
      </c>
      <c r="Q349" s="482">
        <v>2.3744569061331822E-2</v>
      </c>
      <c r="R349" s="482">
        <v>2.4083031035872615E-2</v>
      </c>
      <c r="S349" s="482">
        <v>2.4463605373972408E-2</v>
      </c>
      <c r="T349" s="482">
        <v>2.300230023002281E-2</v>
      </c>
      <c r="U349" s="483"/>
      <c r="V349" s="483"/>
      <c r="W349" s="483"/>
    </row>
    <row r="350" spans="2:23">
      <c r="B350" s="479">
        <v>44312</v>
      </c>
      <c r="C350" s="479"/>
      <c r="D350" s="480">
        <v>-1.6200000000000003E-2</v>
      </c>
      <c r="E350" s="480">
        <v>-1.0500000000000001E-2</v>
      </c>
      <c r="F350" s="480">
        <v>-7.8000000000000005E-3</v>
      </c>
      <c r="G350" s="480">
        <v>-2.8000000000000004E-3</v>
      </c>
      <c r="H350" s="480">
        <v>-2.0000000000000001E-4</v>
      </c>
      <c r="I350" s="481"/>
      <c r="J350" s="480">
        <v>8.5000000000000006E-3</v>
      </c>
      <c r="K350" s="480">
        <v>1.2699999999999999E-2</v>
      </c>
      <c r="L350" s="480">
        <v>1.5800000000000002E-2</v>
      </c>
      <c r="M350" s="480">
        <v>2.1299999999999999E-2</v>
      </c>
      <c r="N350" s="480">
        <v>2.2400000000000003E-2</v>
      </c>
      <c r="O350" s="481"/>
      <c r="P350" s="482">
        <v>2.5106729009961359E-2</v>
      </c>
      <c r="Q350" s="482">
        <v>2.3446184941889658E-2</v>
      </c>
      <c r="R350" s="482">
        <v>2.3785527111469529E-2</v>
      </c>
      <c r="S350" s="482">
        <v>2.4167669474528752E-2</v>
      </c>
      <c r="T350" s="482">
        <v>2.2604520904180747E-2</v>
      </c>
      <c r="U350" s="483"/>
      <c r="V350" s="483"/>
      <c r="W350" s="483"/>
    </row>
    <row r="351" spans="2:23">
      <c r="B351" s="479">
        <v>44309</v>
      </c>
      <c r="C351" s="479"/>
      <c r="D351" s="480">
        <v>-1.61E-2</v>
      </c>
      <c r="E351" s="480">
        <v>-1.04E-2</v>
      </c>
      <c r="F351" s="480">
        <v>-7.6E-3</v>
      </c>
      <c r="G351" s="480">
        <v>-2.5999999999999999E-3</v>
      </c>
      <c r="H351" s="480">
        <v>0</v>
      </c>
      <c r="I351" s="481"/>
      <c r="J351" s="480">
        <v>8.3000000000000001E-3</v>
      </c>
      <c r="K351" s="480">
        <v>1.26E-2</v>
      </c>
      <c r="L351" s="480">
        <v>1.5800000000000002E-2</v>
      </c>
      <c r="M351" s="480">
        <v>2.1400000000000002E-2</v>
      </c>
      <c r="N351" s="480">
        <v>2.2499999999999999E-2</v>
      </c>
      <c r="O351" s="481"/>
      <c r="P351" s="482">
        <v>2.4799268218314907E-2</v>
      </c>
      <c r="Q351" s="482">
        <v>2.3241713823767052E-2</v>
      </c>
      <c r="R351" s="482">
        <v>2.3579201934703864E-2</v>
      </c>
      <c r="S351" s="482">
        <v>2.4062562662923836E-2</v>
      </c>
      <c r="T351" s="482">
        <v>2.2499999999999964E-2</v>
      </c>
      <c r="U351" s="483"/>
      <c r="V351" s="483"/>
      <c r="W351" s="483"/>
    </row>
    <row r="352" spans="2:23">
      <c r="B352" s="479">
        <v>44308</v>
      </c>
      <c r="C352" s="479"/>
      <c r="D352" s="480">
        <v>-1.61E-2</v>
      </c>
      <c r="E352" s="480">
        <v>-1.0200000000000001E-2</v>
      </c>
      <c r="F352" s="480">
        <v>-7.6E-3</v>
      </c>
      <c r="G352" s="480">
        <v>-2.7000000000000001E-3</v>
      </c>
      <c r="H352" s="480">
        <v>0</v>
      </c>
      <c r="I352" s="481"/>
      <c r="J352" s="480">
        <v>8.1000000000000013E-3</v>
      </c>
      <c r="K352" s="480">
        <v>1.24E-2</v>
      </c>
      <c r="L352" s="480">
        <v>1.5700000000000002E-2</v>
      </c>
      <c r="M352" s="480">
        <v>2.1299999999999999E-2</v>
      </c>
      <c r="N352" s="480">
        <v>2.2400000000000003E-2</v>
      </c>
      <c r="O352" s="481"/>
      <c r="P352" s="482">
        <v>2.4595995528000847E-2</v>
      </c>
      <c r="Q352" s="482">
        <v>2.2832895534451447E-2</v>
      </c>
      <c r="R352" s="482">
        <v>2.347843611446998E-2</v>
      </c>
      <c r="S352" s="482">
        <v>2.4064975433671032E-2</v>
      </c>
      <c r="T352" s="482">
        <v>2.2399999999999975E-2</v>
      </c>
      <c r="U352" s="483"/>
      <c r="V352" s="483"/>
      <c r="W352" s="483"/>
    </row>
    <row r="353" spans="2:23">
      <c r="B353" s="479">
        <v>44307</v>
      </c>
      <c r="C353" s="479"/>
      <c r="D353" s="480">
        <v>-1.72E-2</v>
      </c>
      <c r="E353" s="480">
        <v>-1.2E-2</v>
      </c>
      <c r="F353" s="480">
        <v>-7.6E-3</v>
      </c>
      <c r="G353" s="480">
        <v>-2.3E-3</v>
      </c>
      <c r="H353" s="480">
        <v>2.0000000000000001E-4</v>
      </c>
      <c r="I353" s="481"/>
      <c r="J353" s="480">
        <v>8.1000000000000013E-3</v>
      </c>
      <c r="K353" s="480">
        <v>1.24E-2</v>
      </c>
      <c r="L353" s="480">
        <v>1.5700000000000002E-2</v>
      </c>
      <c r="M353" s="480">
        <v>2.1600000000000001E-2</v>
      </c>
      <c r="N353" s="480">
        <v>2.2599999999999999E-2</v>
      </c>
      <c r="O353" s="481"/>
      <c r="P353" s="482">
        <v>2.5742775742775725E-2</v>
      </c>
      <c r="Q353" s="482">
        <v>2.4696356275303533E-2</v>
      </c>
      <c r="R353" s="482">
        <v>2.347843611446998E-2</v>
      </c>
      <c r="S353" s="482">
        <v>2.3955096722461766E-2</v>
      </c>
      <c r="T353" s="482">
        <v>2.2395520895820864E-2</v>
      </c>
      <c r="U353" s="483"/>
      <c r="V353" s="483"/>
      <c r="W353" s="483"/>
    </row>
    <row r="354" spans="2:23">
      <c r="B354" s="479">
        <v>44306</v>
      </c>
      <c r="C354" s="479"/>
      <c r="D354" s="480">
        <v>-1.7100000000000001E-2</v>
      </c>
      <c r="E354" s="480">
        <v>-1.18E-2</v>
      </c>
      <c r="F354" s="480">
        <v>-7.4000000000000003E-3</v>
      </c>
      <c r="G354" s="480">
        <v>-2.2000000000000001E-3</v>
      </c>
      <c r="H354" s="480">
        <v>4.0000000000000002E-4</v>
      </c>
      <c r="I354" s="481"/>
      <c r="J354" s="480">
        <v>8.1000000000000013E-3</v>
      </c>
      <c r="K354" s="480">
        <v>1.2500000000000001E-2</v>
      </c>
      <c r="L354" s="480">
        <v>1.5800000000000002E-2</v>
      </c>
      <c r="M354" s="480">
        <v>2.1600000000000001E-2</v>
      </c>
      <c r="N354" s="480">
        <v>2.2700000000000001E-2</v>
      </c>
      <c r="O354" s="481"/>
      <c r="P354" s="482">
        <v>2.5638416929494312E-2</v>
      </c>
      <c r="Q354" s="482">
        <v>2.4590163934426146E-2</v>
      </c>
      <c r="R354" s="482">
        <v>2.3372959903284363E-2</v>
      </c>
      <c r="S354" s="482">
        <v>2.3852475445981236E-2</v>
      </c>
      <c r="T354" s="482">
        <v>2.2291083566573278E-2</v>
      </c>
      <c r="U354" s="483"/>
      <c r="V354" s="483"/>
      <c r="W354" s="483"/>
    </row>
    <row r="355" spans="2:23">
      <c r="B355" s="479">
        <v>44305</v>
      </c>
      <c r="C355" s="479"/>
      <c r="D355" s="480">
        <v>-1.7100000000000001E-2</v>
      </c>
      <c r="E355" s="480">
        <v>-1.18E-2</v>
      </c>
      <c r="F355" s="480">
        <v>-7.3000000000000001E-3</v>
      </c>
      <c r="G355" s="480">
        <v>-2E-3</v>
      </c>
      <c r="H355" s="480">
        <v>5.0000000000000001E-4</v>
      </c>
      <c r="I355" s="481"/>
      <c r="J355" s="480">
        <v>8.5000000000000006E-3</v>
      </c>
      <c r="K355" s="480">
        <v>1.2800000000000001E-2</v>
      </c>
      <c r="L355" s="480">
        <v>1.61E-2</v>
      </c>
      <c r="M355" s="480">
        <v>2.18E-2</v>
      </c>
      <c r="N355" s="480">
        <v>2.29E-2</v>
      </c>
      <c r="O355" s="481"/>
      <c r="P355" s="482">
        <v>2.6045375928375192E-2</v>
      </c>
      <c r="Q355" s="482">
        <v>2.4893746205221667E-2</v>
      </c>
      <c r="R355" s="482">
        <v>2.3572076155938371E-2</v>
      </c>
      <c r="S355" s="482">
        <v>2.3847695390781576E-2</v>
      </c>
      <c r="T355" s="482">
        <v>2.2388805597201467E-2</v>
      </c>
      <c r="U355" s="483"/>
      <c r="V355" s="483"/>
      <c r="W355" s="483"/>
    </row>
    <row r="356" spans="2:23">
      <c r="B356" s="479">
        <v>44302</v>
      </c>
      <c r="C356" s="479"/>
      <c r="D356" s="480">
        <v>-1.7299999999999999E-2</v>
      </c>
      <c r="E356" s="480">
        <v>-1.2E-2</v>
      </c>
      <c r="F356" s="480">
        <v>-7.7000000000000002E-3</v>
      </c>
      <c r="G356" s="480">
        <v>-2.5000000000000001E-3</v>
      </c>
      <c r="H356" s="480">
        <v>1E-4</v>
      </c>
      <c r="I356" s="481"/>
      <c r="J356" s="480">
        <v>8.3999999999999995E-3</v>
      </c>
      <c r="K356" s="480">
        <v>1.26E-2</v>
      </c>
      <c r="L356" s="480">
        <v>1.5900000000000001E-2</v>
      </c>
      <c r="M356" s="480">
        <v>2.1499999999999998E-2</v>
      </c>
      <c r="N356" s="480">
        <v>2.2599999999999999E-2</v>
      </c>
      <c r="O356" s="481"/>
      <c r="P356" s="482">
        <v>2.6152437162918485E-2</v>
      </c>
      <c r="Q356" s="482">
        <v>2.4898785425101266E-2</v>
      </c>
      <c r="R356" s="482">
        <v>2.37831301017839E-2</v>
      </c>
      <c r="S356" s="482">
        <v>2.4060150375939893E-2</v>
      </c>
      <c r="T356" s="482">
        <v>2.2497750224977464E-2</v>
      </c>
      <c r="U356" s="483"/>
      <c r="V356" s="483"/>
      <c r="W356" s="483"/>
    </row>
    <row r="357" spans="2:23">
      <c r="B357" s="479">
        <v>44301</v>
      </c>
      <c r="C357" s="479"/>
      <c r="D357" s="480">
        <v>-1.7399999999999999E-2</v>
      </c>
      <c r="E357" s="480">
        <v>-1.21E-2</v>
      </c>
      <c r="F357" s="480">
        <v>-7.7000000000000002E-3</v>
      </c>
      <c r="G357" s="480">
        <v>-2.5000000000000001E-3</v>
      </c>
      <c r="H357" s="480">
        <v>1E-4</v>
      </c>
      <c r="I357" s="481"/>
      <c r="J357" s="480">
        <v>8.1000000000000013E-3</v>
      </c>
      <c r="K357" s="480">
        <v>1.24E-2</v>
      </c>
      <c r="L357" s="480">
        <v>1.5600000000000001E-2</v>
      </c>
      <c r="M357" s="480">
        <v>2.1299999999999999E-2</v>
      </c>
      <c r="N357" s="480">
        <v>2.23E-2</v>
      </c>
      <c r="O357" s="481"/>
      <c r="P357" s="482">
        <v>2.595155709342567E-2</v>
      </c>
      <c r="Q357" s="482">
        <v>2.4800080979856309E-2</v>
      </c>
      <c r="R357" s="482">
        <v>2.3480802176761184E-2</v>
      </c>
      <c r="S357" s="482">
        <v>2.3859649122807136E-2</v>
      </c>
      <c r="T357" s="482">
        <v>2.2197780221977714E-2</v>
      </c>
      <c r="U357" s="483"/>
      <c r="V357" s="483"/>
      <c r="W357" s="483"/>
    </row>
    <row r="358" spans="2:23">
      <c r="B358" s="479">
        <v>44300</v>
      </c>
      <c r="C358" s="479"/>
      <c r="D358" s="480">
        <v>-1.6899999999999998E-2</v>
      </c>
      <c r="E358" s="480">
        <v>-1.1399999999999999E-2</v>
      </c>
      <c r="F358" s="480">
        <v>-6.8999999999999999E-3</v>
      </c>
      <c r="G358" s="480">
        <v>-1.6000000000000001E-3</v>
      </c>
      <c r="H358" s="480">
        <v>1E-3</v>
      </c>
      <c r="I358" s="481"/>
      <c r="J358" s="480">
        <v>8.6999999999999994E-3</v>
      </c>
      <c r="K358" s="480">
        <v>1.3100000000000001E-2</v>
      </c>
      <c r="L358" s="480">
        <v>1.6399999999999998E-2</v>
      </c>
      <c r="M358" s="480">
        <v>2.2200000000000001E-2</v>
      </c>
      <c r="N358" s="480">
        <v>2.3199999999999998E-2</v>
      </c>
      <c r="O358" s="481"/>
      <c r="P358" s="482">
        <v>2.6040077306479503E-2</v>
      </c>
      <c r="Q358" s="482">
        <v>2.4782520736394975E-2</v>
      </c>
      <c r="R358" s="482">
        <v>2.3461887020441052E-2</v>
      </c>
      <c r="S358" s="482">
        <v>2.3838141025640969E-2</v>
      </c>
      <c r="T358" s="482">
        <v>2.2177822177822382E-2</v>
      </c>
      <c r="U358" s="483"/>
      <c r="V358" s="483"/>
      <c r="W358" s="483"/>
    </row>
    <row r="359" spans="2:23">
      <c r="B359" s="479">
        <v>44299</v>
      </c>
      <c r="C359" s="479"/>
      <c r="D359" s="480">
        <v>-1.6899999999999998E-2</v>
      </c>
      <c r="E359" s="480">
        <v>-1.1399999999999999E-2</v>
      </c>
      <c r="F359" s="480">
        <v>-6.8999999999999999E-3</v>
      </c>
      <c r="G359" s="480">
        <v>-1.7000000000000001E-3</v>
      </c>
      <c r="H359" s="480">
        <v>8.9999999999999998E-4</v>
      </c>
      <c r="I359" s="481"/>
      <c r="J359" s="480">
        <v>8.5000000000000006E-3</v>
      </c>
      <c r="K359" s="480">
        <v>1.29E-2</v>
      </c>
      <c r="L359" s="480">
        <v>1.6399999999999998E-2</v>
      </c>
      <c r="M359" s="480">
        <v>2.2099999999999998E-2</v>
      </c>
      <c r="N359" s="480">
        <v>2.3199999999999998E-2</v>
      </c>
      <c r="O359" s="481"/>
      <c r="P359" s="482">
        <v>2.583663920252266E-2</v>
      </c>
      <c r="Q359" s="482">
        <v>2.4580214444669179E-2</v>
      </c>
      <c r="R359" s="482">
        <v>2.3461887020441052E-2</v>
      </c>
      <c r="S359" s="482">
        <v>2.3840528899128577E-2</v>
      </c>
      <c r="T359" s="482">
        <v>2.2279948046758147E-2</v>
      </c>
      <c r="U359" s="483"/>
      <c r="V359" s="483"/>
      <c r="W359" s="483"/>
    </row>
    <row r="360" spans="2:23">
      <c r="B360" s="479">
        <v>44298</v>
      </c>
      <c r="C360" s="479"/>
      <c r="D360" s="480">
        <v>-1.6299999999999999E-2</v>
      </c>
      <c r="E360" s="480">
        <v>-1.09E-2</v>
      </c>
      <c r="F360" s="480">
        <v>-6.4000000000000003E-3</v>
      </c>
      <c r="G360" s="480">
        <v>-1.1999999999999999E-3</v>
      </c>
      <c r="H360" s="480">
        <v>1.2999999999999999E-3</v>
      </c>
      <c r="I360" s="481"/>
      <c r="J360" s="480">
        <v>8.8999999999999999E-3</v>
      </c>
      <c r="K360" s="480">
        <v>1.3500000000000002E-2</v>
      </c>
      <c r="L360" s="480">
        <v>1.6899999999999998E-2</v>
      </c>
      <c r="M360" s="480">
        <v>2.2400000000000003E-2</v>
      </c>
      <c r="N360" s="480">
        <v>2.3399999999999997E-2</v>
      </c>
      <c r="O360" s="481"/>
      <c r="P360" s="482">
        <v>2.5617566331198383E-2</v>
      </c>
      <c r="Q360" s="482">
        <v>2.4668890910929164E-2</v>
      </c>
      <c r="R360" s="482">
        <v>2.3450080515297733E-2</v>
      </c>
      <c r="S360" s="482">
        <v>2.3628354024829656E-2</v>
      </c>
      <c r="T360" s="482">
        <v>2.2071307300509435E-2</v>
      </c>
      <c r="U360" s="483"/>
      <c r="V360" s="483"/>
      <c r="W360" s="483"/>
    </row>
    <row r="361" spans="2:23">
      <c r="B361" s="479">
        <v>44295</v>
      </c>
      <c r="C361" s="479"/>
      <c r="D361" s="480">
        <v>-1.6399999999999998E-2</v>
      </c>
      <c r="E361" s="480">
        <v>-1.09E-2</v>
      </c>
      <c r="F361" s="480">
        <v>-6.4000000000000003E-3</v>
      </c>
      <c r="G361" s="480">
        <v>-1.1000000000000001E-3</v>
      </c>
      <c r="H361" s="480">
        <v>1.4000000000000002E-3</v>
      </c>
      <c r="I361" s="481"/>
      <c r="J361" s="480">
        <v>8.6999999999999994E-3</v>
      </c>
      <c r="K361" s="480">
        <v>1.3300000000000001E-2</v>
      </c>
      <c r="L361" s="480">
        <v>1.67E-2</v>
      </c>
      <c r="M361" s="480">
        <v>2.23E-2</v>
      </c>
      <c r="N361" s="480">
        <v>2.3399999999999997E-2</v>
      </c>
      <c r="O361" s="481"/>
      <c r="P361" s="482">
        <v>2.5518503456689601E-2</v>
      </c>
      <c r="Q361" s="482">
        <v>2.44666868870691E-2</v>
      </c>
      <c r="R361" s="482">
        <v>2.3248792270531338E-2</v>
      </c>
      <c r="S361" s="482">
        <v>2.3425768345179732E-2</v>
      </c>
      <c r="T361" s="482">
        <v>2.1969243059716481E-2</v>
      </c>
      <c r="U361" s="483"/>
      <c r="V361" s="483"/>
      <c r="W361" s="483"/>
    </row>
    <row r="362" spans="2:23">
      <c r="B362" s="479">
        <v>44294</v>
      </c>
      <c r="C362" s="479"/>
      <c r="D362" s="480">
        <v>-1.7000000000000001E-2</v>
      </c>
      <c r="E362" s="480">
        <v>-1.1399999999999999E-2</v>
      </c>
      <c r="F362" s="480">
        <v>-6.8999999999999999E-3</v>
      </c>
      <c r="G362" s="480">
        <v>-1.6000000000000001E-3</v>
      </c>
      <c r="H362" s="480">
        <v>1E-3</v>
      </c>
      <c r="I362" s="481"/>
      <c r="J362" s="480">
        <v>8.5000000000000006E-3</v>
      </c>
      <c r="K362" s="480">
        <v>1.3000000000000001E-2</v>
      </c>
      <c r="L362" s="480">
        <v>1.6399999999999998E-2</v>
      </c>
      <c r="M362" s="480">
        <v>2.2200000000000001E-2</v>
      </c>
      <c r="N362" s="480">
        <v>2.3199999999999998E-2</v>
      </c>
      <c r="O362" s="481"/>
      <c r="P362" s="482">
        <v>2.5940996948117911E-2</v>
      </c>
      <c r="Q362" s="482">
        <v>2.4681367590531966E-2</v>
      </c>
      <c r="R362" s="482">
        <v>2.3461887020441052E-2</v>
      </c>
      <c r="S362" s="482">
        <v>2.3838141025640969E-2</v>
      </c>
      <c r="T362" s="482">
        <v>2.2177822177822382E-2</v>
      </c>
      <c r="U362" s="483"/>
      <c r="V362" s="483"/>
      <c r="W362" s="483"/>
    </row>
    <row r="363" spans="2:23">
      <c r="B363" s="479">
        <v>44293</v>
      </c>
      <c r="C363" s="479"/>
      <c r="D363" s="480">
        <v>-1.66E-2</v>
      </c>
      <c r="E363" s="480">
        <v>-1.11E-2</v>
      </c>
      <c r="F363" s="480">
        <v>-6.6E-3</v>
      </c>
      <c r="G363" s="480">
        <v>-1.2999999999999999E-3</v>
      </c>
      <c r="H363" s="480">
        <v>1.1999999999999999E-3</v>
      </c>
      <c r="I363" s="481"/>
      <c r="J363" s="480">
        <v>8.6999999999999994E-3</v>
      </c>
      <c r="K363" s="480">
        <v>1.34E-2</v>
      </c>
      <c r="L363" s="480">
        <v>1.6799999999999999E-2</v>
      </c>
      <c r="M363" s="480">
        <v>2.2599999999999999E-2</v>
      </c>
      <c r="N363" s="480">
        <v>2.35E-2</v>
      </c>
      <c r="O363" s="481"/>
      <c r="P363" s="482">
        <v>2.5727069351230369E-2</v>
      </c>
      <c r="Q363" s="482">
        <v>2.4775002528061529E-2</v>
      </c>
      <c r="R363" s="482">
        <v>2.3555466076102149E-2</v>
      </c>
      <c r="S363" s="482">
        <v>2.3931110443576653E-2</v>
      </c>
      <c r="T363" s="482">
        <v>2.2273272073511707E-2</v>
      </c>
      <c r="U363" s="483"/>
      <c r="V363" s="483"/>
      <c r="W363" s="483"/>
    </row>
    <row r="364" spans="2:23">
      <c r="B364" s="479">
        <v>44292</v>
      </c>
      <c r="C364" s="479"/>
      <c r="D364" s="480">
        <v>-1.6399999999999998E-2</v>
      </c>
      <c r="E364" s="480">
        <v>-1.1000000000000001E-2</v>
      </c>
      <c r="F364" s="480">
        <v>-6.5000000000000006E-3</v>
      </c>
      <c r="G364" s="480">
        <v>-1.5E-3</v>
      </c>
      <c r="H364" s="480">
        <v>1E-3</v>
      </c>
      <c r="I364" s="481"/>
      <c r="J364" s="480">
        <v>8.8000000000000005E-3</v>
      </c>
      <c r="K364" s="480">
        <v>1.34E-2</v>
      </c>
      <c r="L364" s="480">
        <v>1.67E-2</v>
      </c>
      <c r="M364" s="480">
        <v>2.2400000000000003E-2</v>
      </c>
      <c r="N364" s="480">
        <v>2.3199999999999998E-2</v>
      </c>
      <c r="O364" s="481"/>
      <c r="P364" s="482">
        <v>2.5620170801138542E-2</v>
      </c>
      <c r="Q364" s="482">
        <v>2.4671385237613919E-2</v>
      </c>
      <c r="R364" s="482">
        <v>2.3351786612984204E-2</v>
      </c>
      <c r="S364" s="482">
        <v>2.3935903855783591E-2</v>
      </c>
      <c r="T364" s="482">
        <v>2.2177822177822382E-2</v>
      </c>
      <c r="U364" s="483"/>
      <c r="V364" s="483"/>
      <c r="W364" s="483"/>
    </row>
    <row r="365" spans="2:23">
      <c r="B365" s="479">
        <v>44291</v>
      </c>
      <c r="C365" s="479"/>
      <c r="D365" s="480">
        <v>-1.61E-2</v>
      </c>
      <c r="E365" s="480">
        <v>-1.0700000000000001E-2</v>
      </c>
      <c r="F365" s="480">
        <v>-6.1999999999999998E-3</v>
      </c>
      <c r="G365" s="480">
        <v>-1.4000000000000002E-3</v>
      </c>
      <c r="H365" s="480">
        <v>1E-3</v>
      </c>
      <c r="I365" s="481"/>
      <c r="J365" s="480">
        <v>9.3999999999999986E-3</v>
      </c>
      <c r="K365" s="480">
        <v>1.3999999999999999E-2</v>
      </c>
      <c r="L365" s="480">
        <v>1.7299999999999999E-2</v>
      </c>
      <c r="M365" s="480">
        <v>2.2799999999999997E-2</v>
      </c>
      <c r="N365" s="480">
        <v>2.3599999999999999E-2</v>
      </c>
      <c r="O365" s="481"/>
      <c r="P365" s="482">
        <v>2.591726801504235E-2</v>
      </c>
      <c r="Q365" s="482">
        <v>2.4967148488830526E-2</v>
      </c>
      <c r="R365" s="482">
        <v>2.3646608975649075E-2</v>
      </c>
      <c r="S365" s="482">
        <v>2.4233927498497732E-2</v>
      </c>
      <c r="T365" s="482">
        <v>2.2577422577422679E-2</v>
      </c>
    </row>
    <row r="366" spans="2:23">
      <c r="B366" s="479">
        <v>44288</v>
      </c>
      <c r="C366" s="479"/>
      <c r="D366" s="480">
        <v>-1.61E-2</v>
      </c>
      <c r="E366" s="480">
        <v>-1.0800000000000001E-2</v>
      </c>
      <c r="F366" s="480">
        <v>-6.4000000000000003E-3</v>
      </c>
      <c r="G366" s="480">
        <v>-1.6000000000000001E-3</v>
      </c>
      <c r="H366" s="480">
        <v>7.000000000000001E-4</v>
      </c>
      <c r="I366" s="481"/>
      <c r="J366" s="480">
        <v>9.7000000000000003E-3</v>
      </c>
      <c r="K366" s="480">
        <v>1.4199999999999999E-2</v>
      </c>
      <c r="L366" s="480">
        <v>1.72E-2</v>
      </c>
      <c r="M366" s="480">
        <v>2.2700000000000001E-2</v>
      </c>
      <c r="N366" s="480">
        <v>2.35E-2</v>
      </c>
      <c r="O366" s="481"/>
      <c r="P366" s="482">
        <v>2.6222177050513329E-2</v>
      </c>
      <c r="Q366" s="482">
        <v>2.5272947836635584E-2</v>
      </c>
      <c r="R366" s="482">
        <v>2.3752012882447771E-2</v>
      </c>
      <c r="S366" s="482">
        <v>2.4338942307692291E-2</v>
      </c>
      <c r="T366" s="482">
        <v>2.2784051164185248E-2</v>
      </c>
    </row>
    <row r="367" spans="2:23">
      <c r="B367" s="479">
        <v>44287</v>
      </c>
      <c r="C367" s="479"/>
      <c r="D367" s="480">
        <v>-1.6500000000000001E-2</v>
      </c>
      <c r="E367" s="480">
        <v>-1.11E-2</v>
      </c>
      <c r="F367" s="480">
        <v>-6.6E-3</v>
      </c>
      <c r="G367" s="480">
        <v>-1.6000000000000001E-3</v>
      </c>
      <c r="H367" s="480">
        <v>7.000000000000001E-4</v>
      </c>
      <c r="I367" s="481"/>
      <c r="J367" s="480">
        <v>9.0000000000000011E-3</v>
      </c>
      <c r="K367" s="480">
        <v>1.37E-2</v>
      </c>
      <c r="L367" s="480">
        <v>1.6899999999999998E-2</v>
      </c>
      <c r="M367" s="480">
        <v>2.2400000000000003E-2</v>
      </c>
      <c r="N367" s="480">
        <v>2.3399999999999997E-2</v>
      </c>
      <c r="O367" s="481"/>
      <c r="P367" s="482">
        <v>2.5927808845958245E-2</v>
      </c>
      <c r="Q367" s="482">
        <v>2.5078369905956244E-2</v>
      </c>
      <c r="R367" s="482">
        <v>2.3656130461042757E-2</v>
      </c>
      <c r="S367" s="482">
        <v>2.4038461538461453E-2</v>
      </c>
      <c r="T367" s="482">
        <v>2.2684121115219558E-2</v>
      </c>
    </row>
    <row r="368" spans="2:23">
      <c r="B368" s="479">
        <v>44286</v>
      </c>
      <c r="C368" s="479"/>
      <c r="D368" s="480">
        <v>-1.6200000000000003E-2</v>
      </c>
      <c r="E368" s="480">
        <v>-1.0800000000000001E-2</v>
      </c>
      <c r="F368" s="480">
        <v>-6.3E-3</v>
      </c>
      <c r="G368" s="480">
        <v>-1.2999999999999999E-3</v>
      </c>
      <c r="H368" s="480">
        <v>1.1000000000000001E-3</v>
      </c>
      <c r="I368" s="481"/>
      <c r="J368" s="480">
        <v>9.1999999999999998E-3</v>
      </c>
      <c r="K368" s="480">
        <v>1.3999999999999999E-2</v>
      </c>
      <c r="L368" s="480">
        <v>1.7399999999999999E-2</v>
      </c>
      <c r="M368" s="480">
        <v>2.3099999999999999E-2</v>
      </c>
      <c r="N368" s="480">
        <v>2.41E-2</v>
      </c>
      <c r="O368" s="481"/>
      <c r="P368" s="482">
        <v>2.5818255743037311E-2</v>
      </c>
      <c r="Q368" s="482">
        <v>2.5070764253942723E-2</v>
      </c>
      <c r="R368" s="482">
        <v>2.3850256616685162E-2</v>
      </c>
      <c r="S368" s="482">
        <v>2.4431761289676501E-2</v>
      </c>
      <c r="T368" s="482">
        <v>2.2974727799420558E-2</v>
      </c>
    </row>
    <row r="369" spans="2:20">
      <c r="B369" s="479">
        <v>44285</v>
      </c>
      <c r="C369" s="479"/>
      <c r="D369" s="480">
        <v>-1.6200000000000003E-2</v>
      </c>
      <c r="E369" s="480">
        <v>-1.0700000000000001E-2</v>
      </c>
      <c r="F369" s="480">
        <v>-6.1999999999999998E-3</v>
      </c>
      <c r="G369" s="480">
        <v>-1.4000000000000002E-3</v>
      </c>
      <c r="H369" s="480">
        <v>8.9999999999999998E-4</v>
      </c>
      <c r="I369" s="481"/>
      <c r="J369" s="480">
        <v>9.0000000000000011E-3</v>
      </c>
      <c r="K369" s="480">
        <v>1.3899999999999999E-2</v>
      </c>
      <c r="L369" s="480">
        <v>1.7299999999999999E-2</v>
      </c>
      <c r="M369" s="480">
        <v>2.29E-2</v>
      </c>
      <c r="N369" s="480">
        <v>2.3799999999999998E-2</v>
      </c>
      <c r="O369" s="481"/>
      <c r="P369" s="482">
        <v>2.5614962390729801E-2</v>
      </c>
      <c r="Q369" s="482">
        <v>2.4866066916001239E-2</v>
      </c>
      <c r="R369" s="482">
        <v>2.3646608975649075E-2</v>
      </c>
      <c r="S369" s="482">
        <v>2.4334067694772532E-2</v>
      </c>
      <c r="T369" s="482">
        <v>2.2879408532320955E-2</v>
      </c>
    </row>
    <row r="370" spans="2:20">
      <c r="B370" s="479">
        <v>44284</v>
      </c>
      <c r="C370" s="479"/>
      <c r="D370" s="480">
        <v>-1.67E-2</v>
      </c>
      <c r="E370" s="480">
        <v>-1.11E-2</v>
      </c>
      <c r="F370" s="480">
        <v>-6.3E-3</v>
      </c>
      <c r="G370" s="480">
        <v>-1.2999999999999999E-3</v>
      </c>
      <c r="H370" s="480">
        <v>1E-3</v>
      </c>
      <c r="I370" s="481"/>
      <c r="J370" s="480">
        <v>8.8999999999999999E-3</v>
      </c>
      <c r="K370" s="480">
        <v>1.37E-2</v>
      </c>
      <c r="L370" s="480">
        <v>1.7299999999999999E-2</v>
      </c>
      <c r="M370" s="480">
        <v>2.3199999999999998E-2</v>
      </c>
      <c r="N370" s="480">
        <v>2.4300000000000002E-2</v>
      </c>
      <c r="O370" s="481"/>
      <c r="P370" s="482">
        <v>2.6034780840028526E-2</v>
      </c>
      <c r="Q370" s="482">
        <v>2.5078369905956244E-2</v>
      </c>
      <c r="R370" s="482">
        <v>2.3749622622522004E-2</v>
      </c>
      <c r="S370" s="482">
        <v>2.453189145889656E-2</v>
      </c>
      <c r="T370" s="482">
        <v>2.3276723276723477E-2</v>
      </c>
    </row>
    <row r="371" spans="2:20">
      <c r="B371" s="479">
        <v>44281</v>
      </c>
      <c r="C371" s="479"/>
      <c r="D371" s="480">
        <v>-1.72E-2</v>
      </c>
      <c r="E371" s="480">
        <v>-1.15E-2</v>
      </c>
      <c r="F371" s="480">
        <v>-6.7000000000000002E-3</v>
      </c>
      <c r="G371" s="480">
        <v>-1.7000000000000001E-3</v>
      </c>
      <c r="H371" s="480">
        <v>5.9999999999999995E-4</v>
      </c>
      <c r="I371" s="481"/>
      <c r="J371" s="480">
        <v>8.5000000000000006E-3</v>
      </c>
      <c r="K371" s="480">
        <v>1.32E-2</v>
      </c>
      <c r="L371" s="480">
        <v>1.67E-2</v>
      </c>
      <c r="M371" s="480">
        <v>2.2700000000000001E-2</v>
      </c>
      <c r="N371" s="480">
        <v>2.3700000000000002E-2</v>
      </c>
      <c r="O371" s="481"/>
      <c r="P371" s="482">
        <v>2.6149776149775983E-2</v>
      </c>
      <c r="Q371" s="482">
        <v>2.4987354577642895E-2</v>
      </c>
      <c r="R371" s="482">
        <v>2.3557837511325896E-2</v>
      </c>
      <c r="S371" s="482">
        <v>2.4441550636081333E-2</v>
      </c>
      <c r="T371" s="482">
        <v>2.308614831101341E-2</v>
      </c>
    </row>
    <row r="372" spans="2:20">
      <c r="B372" s="479">
        <v>44280</v>
      </c>
      <c r="C372" s="479"/>
      <c r="D372" s="480">
        <v>-1.72E-2</v>
      </c>
      <c r="E372" s="480">
        <v>-1.1599999999999999E-2</v>
      </c>
      <c r="F372" s="480">
        <v>-6.8999999999999999E-3</v>
      </c>
      <c r="G372" s="480">
        <v>-1.9E-3</v>
      </c>
      <c r="H372" s="480">
        <v>5.0000000000000001E-4</v>
      </c>
      <c r="I372" s="481"/>
      <c r="J372" s="480">
        <v>8.199999999999999E-3</v>
      </c>
      <c r="K372" s="480">
        <v>1.29E-2</v>
      </c>
      <c r="L372" s="480">
        <v>1.6299999999999999E-2</v>
      </c>
      <c r="M372" s="480">
        <v>2.2400000000000003E-2</v>
      </c>
      <c r="N372" s="480">
        <v>2.3399999999999997E-2</v>
      </c>
      <c r="O372" s="481"/>
      <c r="P372" s="482">
        <v>2.5844525844525901E-2</v>
      </c>
      <c r="Q372" s="482">
        <v>2.4787535410764949E-2</v>
      </c>
      <c r="R372" s="482">
        <v>2.3361192226361904E-2</v>
      </c>
      <c r="S372" s="482">
        <v>2.4346257889990897E-2</v>
      </c>
      <c r="T372" s="482">
        <v>2.2888555722138992E-2</v>
      </c>
    </row>
    <row r="373" spans="2:20">
      <c r="B373" s="479">
        <v>44279</v>
      </c>
      <c r="C373" s="479"/>
      <c r="D373" s="480">
        <v>-1.7000000000000001E-2</v>
      </c>
      <c r="E373" s="480">
        <v>-1.15E-2</v>
      </c>
      <c r="F373" s="480">
        <v>-6.8999999999999999E-3</v>
      </c>
      <c r="G373" s="480">
        <v>-2E-3</v>
      </c>
      <c r="H373" s="480">
        <v>2.9999999999999997E-4</v>
      </c>
      <c r="I373" s="481"/>
      <c r="J373" s="480">
        <v>8.3000000000000001E-3</v>
      </c>
      <c r="K373" s="480">
        <v>1.2699999999999999E-2</v>
      </c>
      <c r="L373" s="480">
        <v>1.6200000000000003E-2</v>
      </c>
      <c r="M373" s="480">
        <v>2.2099999999999998E-2</v>
      </c>
      <c r="N373" s="480">
        <v>2.3099999999999999E-2</v>
      </c>
      <c r="O373" s="481"/>
      <c r="P373" s="482">
        <v>2.5737538148524974E-2</v>
      </c>
      <c r="Q373" s="482">
        <v>2.4481537683358479E-2</v>
      </c>
      <c r="R373" s="482">
        <v>2.3260497432282756E-2</v>
      </c>
      <c r="S373" s="482">
        <v>2.4148296593186291E-2</v>
      </c>
      <c r="T373" s="482">
        <v>2.2793162051384597E-2</v>
      </c>
    </row>
    <row r="374" spans="2:20">
      <c r="B374" s="479">
        <v>44278</v>
      </c>
      <c r="C374" s="479"/>
      <c r="D374" s="480">
        <v>-1.6500000000000001E-2</v>
      </c>
      <c r="E374" s="480">
        <v>-1.1200000000000002E-2</v>
      </c>
      <c r="F374" s="480">
        <v>-6.6E-3</v>
      </c>
      <c r="G374" s="480">
        <v>-1.7000000000000001E-3</v>
      </c>
      <c r="H374" s="480">
        <v>5.0000000000000001E-4</v>
      </c>
      <c r="I374" s="481"/>
      <c r="J374" s="480">
        <v>8.3000000000000001E-3</v>
      </c>
      <c r="K374" s="480">
        <v>1.29E-2</v>
      </c>
      <c r="L374" s="480">
        <v>1.6299999999999999E-2</v>
      </c>
      <c r="M374" s="480">
        <v>2.2400000000000003E-2</v>
      </c>
      <c r="N374" s="480">
        <v>2.3399999999999997E-2</v>
      </c>
      <c r="O374" s="481"/>
      <c r="P374" s="482">
        <v>2.5216065073716321E-2</v>
      </c>
      <c r="Q374" s="482">
        <v>2.4372977346278191E-2</v>
      </c>
      <c r="R374" s="482">
        <v>2.3052144151399334E-2</v>
      </c>
      <c r="S374" s="482">
        <v>2.4141039767604955E-2</v>
      </c>
      <c r="T374" s="482">
        <v>2.2888555722138992E-2</v>
      </c>
    </row>
    <row r="375" spans="2:20">
      <c r="B375" s="479">
        <v>44277</v>
      </c>
      <c r="C375" s="479"/>
      <c r="D375" s="480">
        <v>-1.6399999999999998E-2</v>
      </c>
      <c r="E375" s="480">
        <v>-1.1000000000000001E-2</v>
      </c>
      <c r="F375" s="480">
        <v>-6.4000000000000003E-3</v>
      </c>
      <c r="G375" s="480">
        <v>-1.5E-3</v>
      </c>
      <c r="H375" s="480">
        <v>8.0000000000000004E-4</v>
      </c>
      <c r="I375" s="481"/>
      <c r="J375" s="480">
        <v>8.6999999999999994E-3</v>
      </c>
      <c r="K375" s="480">
        <v>1.34E-2</v>
      </c>
      <c r="L375" s="480">
        <v>1.6899999999999998E-2</v>
      </c>
      <c r="M375" s="480">
        <v>2.29E-2</v>
      </c>
      <c r="N375" s="480">
        <v>2.3799999999999998E-2</v>
      </c>
      <c r="O375" s="481"/>
      <c r="P375" s="482">
        <v>2.5518503456689601E-2</v>
      </c>
      <c r="Q375" s="482">
        <v>2.4671385237613919E-2</v>
      </c>
      <c r="R375" s="482">
        <v>2.3450080515297733E-2</v>
      </c>
      <c r="S375" s="482">
        <v>2.4436654982473494E-2</v>
      </c>
      <c r="T375" s="482">
        <v>2.2981614708233566E-2</v>
      </c>
    </row>
    <row r="376" spans="2:20">
      <c r="B376" s="479">
        <v>44274</v>
      </c>
      <c r="C376" s="479"/>
      <c r="D376" s="480">
        <v>-1.61E-2</v>
      </c>
      <c r="E376" s="480">
        <v>-1.0500000000000001E-2</v>
      </c>
      <c r="F376" s="480">
        <v>-5.6999999999999993E-3</v>
      </c>
      <c r="G376" s="480">
        <v>-5.9999999999999995E-4</v>
      </c>
      <c r="H376" s="480">
        <v>1.8E-3</v>
      </c>
      <c r="I376" s="481"/>
      <c r="J376" s="480">
        <v>9.0000000000000011E-3</v>
      </c>
      <c r="K376" s="480">
        <v>1.38E-2</v>
      </c>
      <c r="L376" s="480">
        <v>1.7399999999999999E-2</v>
      </c>
      <c r="M376" s="480">
        <v>2.3599999999999999E-2</v>
      </c>
      <c r="N376" s="480">
        <v>2.4500000000000001E-2</v>
      </c>
      <c r="O376" s="481"/>
      <c r="P376" s="482">
        <v>2.5510722634414007E-2</v>
      </c>
      <c r="Q376" s="482">
        <v>2.4557857503789693E-2</v>
      </c>
      <c r="R376" s="482">
        <v>2.3232424821482578E-2</v>
      </c>
      <c r="S376" s="482">
        <v>2.4214528717230399E-2</v>
      </c>
      <c r="T376" s="482">
        <v>2.265921341585142E-2</v>
      </c>
    </row>
    <row r="377" spans="2:20">
      <c r="B377" s="479">
        <v>44273</v>
      </c>
      <c r="C377" s="479"/>
      <c r="D377" s="480">
        <v>-1.6399999999999998E-2</v>
      </c>
      <c r="E377" s="480">
        <v>-1.06E-2</v>
      </c>
      <c r="F377" s="480">
        <v>-5.6000000000000008E-3</v>
      </c>
      <c r="G377" s="480">
        <v>-2.9999999999999997E-4</v>
      </c>
      <c r="H377" s="480">
        <v>2.0999999999999999E-3</v>
      </c>
      <c r="I377" s="481"/>
      <c r="J377" s="480">
        <v>8.6E-3</v>
      </c>
      <c r="K377" s="480">
        <v>1.3500000000000002E-2</v>
      </c>
      <c r="L377" s="480">
        <v>1.7100000000000001E-2</v>
      </c>
      <c r="M377" s="480">
        <v>2.3599999999999999E-2</v>
      </c>
      <c r="N377" s="480">
        <v>2.4500000000000001E-2</v>
      </c>
      <c r="O377" s="481"/>
      <c r="P377" s="482">
        <v>2.5416836112240659E-2</v>
      </c>
      <c r="Q377" s="482">
        <v>2.4358196887002359E-2</v>
      </c>
      <c r="R377" s="482">
        <v>2.2827835880933067E-2</v>
      </c>
      <c r="S377" s="482">
        <v>2.3907172151645506E-2</v>
      </c>
      <c r="T377" s="482">
        <v>2.2353058576988216E-2</v>
      </c>
    </row>
    <row r="378" spans="2:20">
      <c r="B378" s="479">
        <v>44272</v>
      </c>
      <c r="C378" s="479"/>
      <c r="D378" s="480">
        <v>-1.78E-2</v>
      </c>
      <c r="E378" s="480">
        <v>-1.1899999999999999E-2</v>
      </c>
      <c r="F378" s="480">
        <v>-6.7000000000000002E-3</v>
      </c>
      <c r="G378" s="480">
        <v>-8.9999999999999998E-4</v>
      </c>
      <c r="H378" s="480">
        <v>1.7000000000000001E-3</v>
      </c>
      <c r="I378" s="481"/>
      <c r="J378" s="480">
        <v>8.0000000000000002E-3</v>
      </c>
      <c r="K378" s="480">
        <v>1.2699999999999999E-2</v>
      </c>
      <c r="L378" s="480">
        <v>1.6299999999999999E-2</v>
      </c>
      <c r="M378" s="480">
        <v>2.3199999999999998E-2</v>
      </c>
      <c r="N378" s="480">
        <v>2.4199999999999999E-2</v>
      </c>
      <c r="O378" s="481"/>
      <c r="P378" s="482">
        <v>2.6267562614538775E-2</v>
      </c>
      <c r="Q378" s="482">
        <v>2.4896265560165887E-2</v>
      </c>
      <c r="R378" s="482">
        <v>2.3155139434209326E-2</v>
      </c>
      <c r="S378" s="482">
        <v>2.4121709538584835E-2</v>
      </c>
      <c r="T378" s="482">
        <v>2.2461814914645162E-2</v>
      </c>
    </row>
    <row r="379" spans="2:20">
      <c r="B379" s="479">
        <v>44271</v>
      </c>
      <c r="C379" s="479"/>
      <c r="D379" s="480">
        <v>-1.7600000000000001E-2</v>
      </c>
      <c r="E379" s="480">
        <v>-1.18E-2</v>
      </c>
      <c r="F379" s="480">
        <v>-6.8000000000000005E-3</v>
      </c>
      <c r="G379" s="480">
        <v>-1.1999999999999999E-3</v>
      </c>
      <c r="H379" s="480">
        <v>1.4000000000000002E-3</v>
      </c>
      <c r="I379" s="481"/>
      <c r="J379" s="480">
        <v>8.3000000000000001E-3</v>
      </c>
      <c r="K379" s="480">
        <v>1.2800000000000001E-2</v>
      </c>
      <c r="L379" s="480">
        <v>1.6200000000000003E-2</v>
      </c>
      <c r="M379" s="480">
        <v>2.3E-2</v>
      </c>
      <c r="N379" s="480">
        <v>2.3799999999999998E-2</v>
      </c>
      <c r="O379" s="481"/>
      <c r="P379" s="482">
        <v>2.6364006514657978E-2</v>
      </c>
      <c r="Q379" s="482">
        <v>2.4893746205221667E-2</v>
      </c>
      <c r="R379" s="482">
        <v>2.315747080144992E-2</v>
      </c>
      <c r="S379" s="482">
        <v>2.4229074889867697E-2</v>
      </c>
      <c r="T379" s="482">
        <v>2.2368683842620252E-2</v>
      </c>
    </row>
    <row r="380" spans="2:20">
      <c r="B380" s="479">
        <v>44270</v>
      </c>
      <c r="C380" s="479"/>
      <c r="D380" s="480">
        <v>-1.7000000000000001E-2</v>
      </c>
      <c r="E380" s="480">
        <v>-1.1399999999999999E-2</v>
      </c>
      <c r="F380" s="480">
        <v>-6.5000000000000006E-3</v>
      </c>
      <c r="G380" s="480">
        <v>-1E-3</v>
      </c>
      <c r="H380" s="480">
        <v>1.6000000000000001E-3</v>
      </c>
      <c r="I380" s="481"/>
      <c r="J380" s="480">
        <v>8.3999999999999995E-3</v>
      </c>
      <c r="K380" s="480">
        <v>1.2800000000000001E-2</v>
      </c>
      <c r="L380" s="480">
        <v>1.6200000000000003E-2</v>
      </c>
      <c r="M380" s="480">
        <v>2.2700000000000001E-2</v>
      </c>
      <c r="N380" s="480">
        <v>2.3700000000000002E-2</v>
      </c>
      <c r="O380" s="481"/>
      <c r="P380" s="482">
        <v>2.5839267548321443E-2</v>
      </c>
      <c r="Q380" s="482">
        <v>2.4479061298806171E-2</v>
      </c>
      <c r="R380" s="482">
        <v>2.2848515349773502E-2</v>
      </c>
      <c r="S380" s="482">
        <v>2.3723723723723777E-2</v>
      </c>
      <c r="T380" s="482">
        <v>2.2064696485623037E-2</v>
      </c>
    </row>
    <row r="381" spans="2:20">
      <c r="B381" s="479">
        <v>44267</v>
      </c>
      <c r="C381" s="479"/>
      <c r="D381" s="480">
        <v>-1.66E-2</v>
      </c>
      <c r="E381" s="480">
        <v>-1.11E-2</v>
      </c>
      <c r="F381" s="480">
        <v>-6.1999999999999998E-3</v>
      </c>
      <c r="G381" s="480">
        <v>-5.0000000000000001E-4</v>
      </c>
      <c r="H381" s="480">
        <v>2.0999999999999999E-3</v>
      </c>
      <c r="I381" s="481"/>
      <c r="J381" s="480">
        <v>8.5000000000000006E-3</v>
      </c>
      <c r="K381" s="480">
        <v>1.3000000000000001E-2</v>
      </c>
      <c r="L381" s="480">
        <v>1.6399999999999998E-2</v>
      </c>
      <c r="M381" s="480">
        <v>2.3099999999999999E-2</v>
      </c>
      <c r="N381" s="480">
        <v>2.4E-2</v>
      </c>
      <c r="O381" s="481"/>
      <c r="P381" s="482">
        <v>2.5523693308928008E-2</v>
      </c>
      <c r="Q381" s="482">
        <v>2.4370512690868651E-2</v>
      </c>
      <c r="R381" s="482">
        <v>2.2740994163815698E-2</v>
      </c>
      <c r="S381" s="482">
        <v>2.3611805902951311E-2</v>
      </c>
      <c r="T381" s="482">
        <v>2.1854106376609117E-2</v>
      </c>
    </row>
    <row r="382" spans="2:20">
      <c r="B382" s="479">
        <v>44266</v>
      </c>
      <c r="C382" s="479"/>
      <c r="D382" s="480">
        <v>-1.7299999999999999E-2</v>
      </c>
      <c r="E382" s="480">
        <v>-1.2E-2</v>
      </c>
      <c r="F382" s="480">
        <v>-7.4000000000000003E-3</v>
      </c>
      <c r="G382" s="480">
        <v>-1.9E-3</v>
      </c>
      <c r="H382" s="480">
        <v>8.0000000000000004E-4</v>
      </c>
      <c r="I382" s="481"/>
      <c r="J382" s="480">
        <v>7.8000000000000005E-3</v>
      </c>
      <c r="K382" s="480">
        <v>1.2E-2</v>
      </c>
      <c r="L382" s="480">
        <v>1.54E-2</v>
      </c>
      <c r="M382" s="480">
        <v>2.18E-2</v>
      </c>
      <c r="N382" s="480">
        <v>2.29E-2</v>
      </c>
      <c r="O382" s="481"/>
      <c r="P382" s="482">
        <v>2.5541874427597477E-2</v>
      </c>
      <c r="Q382" s="482">
        <v>2.4291497975708509E-2</v>
      </c>
      <c r="R382" s="482">
        <v>2.2969977835986422E-2</v>
      </c>
      <c r="S382" s="482">
        <v>2.3745115719867815E-2</v>
      </c>
      <c r="T382" s="482">
        <v>2.2082334132693893E-2</v>
      </c>
    </row>
    <row r="383" spans="2:20">
      <c r="B383" s="479">
        <v>44265</v>
      </c>
      <c r="C383" s="479"/>
      <c r="D383" s="480">
        <v>-1.67E-2</v>
      </c>
      <c r="E383" s="480">
        <v>-1.1699999999999999E-2</v>
      </c>
      <c r="F383" s="480">
        <v>-7.3000000000000001E-3</v>
      </c>
      <c r="G383" s="480">
        <v>-2.0999999999999999E-3</v>
      </c>
      <c r="H383" s="480">
        <v>5.0000000000000001E-4</v>
      </c>
      <c r="I383" s="481"/>
      <c r="J383" s="480">
        <v>8.0000000000000002E-3</v>
      </c>
      <c r="K383" s="480">
        <v>1.2E-2</v>
      </c>
      <c r="L383" s="480">
        <v>1.5300000000000001E-2</v>
      </c>
      <c r="M383" s="480">
        <v>2.1499999999999998E-2</v>
      </c>
      <c r="N383" s="480">
        <v>2.2400000000000003E-2</v>
      </c>
      <c r="O383" s="481"/>
      <c r="P383" s="482">
        <v>2.5119495576121365E-2</v>
      </c>
      <c r="Q383" s="482">
        <v>2.3980572700597058E-2</v>
      </c>
      <c r="R383" s="482">
        <v>2.2766193210436159E-2</v>
      </c>
      <c r="S383" s="482">
        <v>2.364966429501969E-2</v>
      </c>
      <c r="T383" s="482">
        <v>2.1889055472263941E-2</v>
      </c>
    </row>
    <row r="384" spans="2:20">
      <c r="B384" s="479">
        <v>44264</v>
      </c>
      <c r="C384" s="479"/>
      <c r="D384" s="480">
        <v>-1.5800000000000002E-2</v>
      </c>
      <c r="E384" s="480">
        <v>-1.09E-2</v>
      </c>
      <c r="F384" s="480">
        <v>-6.6E-3</v>
      </c>
      <c r="G384" s="480">
        <v>-1.5E-3</v>
      </c>
      <c r="H384" s="480">
        <v>1E-3</v>
      </c>
      <c r="I384" s="481"/>
      <c r="J384" s="480">
        <v>8.3000000000000001E-3</v>
      </c>
      <c r="K384" s="480">
        <v>1.23E-2</v>
      </c>
      <c r="L384" s="480">
        <v>1.55E-2</v>
      </c>
      <c r="M384" s="480">
        <v>2.1600000000000001E-2</v>
      </c>
      <c r="N384" s="480">
        <v>2.2599999999999999E-2</v>
      </c>
      <c r="O384" s="481"/>
      <c r="P384" s="482">
        <v>2.448689290794559E-2</v>
      </c>
      <c r="Q384" s="482">
        <v>2.3455666767768779E-2</v>
      </c>
      <c r="R384" s="482">
        <v>2.2246829071874474E-2</v>
      </c>
      <c r="S384" s="482">
        <v>2.3134702053079659E-2</v>
      </c>
      <c r="T384" s="482">
        <v>2.1578421578421603E-2</v>
      </c>
    </row>
    <row r="385" spans="2:20">
      <c r="B385" s="479">
        <v>44263</v>
      </c>
      <c r="C385" s="479"/>
      <c r="D385" s="480">
        <v>-1.5600000000000001E-2</v>
      </c>
      <c r="E385" s="480">
        <v>-1.06E-2</v>
      </c>
      <c r="F385" s="480">
        <v>-6.1999999999999998E-3</v>
      </c>
      <c r="G385" s="480">
        <v>-1E-3</v>
      </c>
      <c r="H385" s="480">
        <v>1.5E-3</v>
      </c>
      <c r="I385" s="481"/>
      <c r="J385" s="480">
        <v>8.6E-3</v>
      </c>
      <c r="K385" s="480">
        <v>1.2800000000000001E-2</v>
      </c>
      <c r="L385" s="480">
        <v>1.5900000000000001E-2</v>
      </c>
      <c r="M385" s="480">
        <v>2.2000000000000002E-2</v>
      </c>
      <c r="N385" s="480">
        <v>2.3099999999999999E-2</v>
      </c>
      <c r="O385" s="481"/>
      <c r="P385" s="482">
        <v>2.4583502641202681E-2</v>
      </c>
      <c r="Q385" s="482">
        <v>2.3650697392358921E-2</v>
      </c>
      <c r="R385" s="482">
        <v>2.2237874823908266E-2</v>
      </c>
      <c r="S385" s="482">
        <v>2.3023023023023059E-2</v>
      </c>
      <c r="T385" s="482">
        <v>2.1567648527208938E-2</v>
      </c>
    </row>
    <row r="386" spans="2:20">
      <c r="B386" s="479">
        <v>44260</v>
      </c>
      <c r="C386" s="479"/>
      <c r="D386" s="480">
        <v>-1.6399999999999998E-2</v>
      </c>
      <c r="E386" s="480">
        <v>-1.1200000000000002E-2</v>
      </c>
      <c r="F386" s="480">
        <v>-6.6E-3</v>
      </c>
      <c r="G386" s="480">
        <v>-1.2999999999999999E-3</v>
      </c>
      <c r="H386" s="480">
        <v>1.1999999999999999E-3</v>
      </c>
      <c r="I386" s="481"/>
      <c r="J386" s="480">
        <v>7.9000000000000008E-3</v>
      </c>
      <c r="K386" s="480">
        <v>1.23E-2</v>
      </c>
      <c r="L386" s="480">
        <v>1.5600000000000001E-2</v>
      </c>
      <c r="M386" s="480">
        <v>2.18E-2</v>
      </c>
      <c r="N386" s="480">
        <v>2.2799999999999997E-2</v>
      </c>
      <c r="O386" s="481"/>
      <c r="P386" s="482">
        <v>2.470516470109807E-2</v>
      </c>
      <c r="Q386" s="482">
        <v>2.3766181229773364E-2</v>
      </c>
      <c r="R386" s="482">
        <v>2.2347493456815082E-2</v>
      </c>
      <c r="S386" s="482">
        <v>2.3130069089816852E-2</v>
      </c>
      <c r="T386" s="482">
        <v>2.1574111066719803E-2</v>
      </c>
    </row>
    <row r="387" spans="2:20">
      <c r="B387" s="479">
        <v>44259</v>
      </c>
      <c r="C387" s="479"/>
      <c r="D387" s="480">
        <v>-1.66E-2</v>
      </c>
      <c r="E387" s="480">
        <v>-1.1399999999999999E-2</v>
      </c>
      <c r="F387" s="480">
        <v>-6.6E-3</v>
      </c>
      <c r="G387" s="480">
        <v>-1.1000000000000001E-3</v>
      </c>
      <c r="H387" s="480">
        <v>1.5E-3</v>
      </c>
      <c r="I387" s="481"/>
      <c r="J387" s="480">
        <v>7.7000000000000002E-3</v>
      </c>
      <c r="K387" s="480">
        <v>1.21E-2</v>
      </c>
      <c r="L387" s="480">
        <v>1.54E-2</v>
      </c>
      <c r="M387" s="480">
        <v>2.18E-2</v>
      </c>
      <c r="N387" s="480">
        <v>2.3E-2</v>
      </c>
      <c r="O387" s="481"/>
      <c r="P387" s="482">
        <v>2.471018913971923E-2</v>
      </c>
      <c r="Q387" s="482">
        <v>2.3770989277766441E-2</v>
      </c>
      <c r="R387" s="482">
        <v>2.2146164686933867E-2</v>
      </c>
      <c r="S387" s="482">
        <v>2.2925217739513393E-2</v>
      </c>
      <c r="T387" s="482">
        <v>2.1467798302545971E-2</v>
      </c>
    </row>
    <row r="388" spans="2:20">
      <c r="B388" s="479">
        <v>44258</v>
      </c>
      <c r="C388" s="479"/>
      <c r="D388" s="480">
        <v>-1.72E-2</v>
      </c>
      <c r="E388" s="480">
        <v>-1.21E-2</v>
      </c>
      <c r="F388" s="480">
        <v>-7.4000000000000003E-3</v>
      </c>
      <c r="G388" s="480">
        <v>-1.7000000000000001E-3</v>
      </c>
      <c r="H388" s="480">
        <v>1E-3</v>
      </c>
      <c r="I388" s="481"/>
      <c r="J388" s="480">
        <v>7.3000000000000001E-3</v>
      </c>
      <c r="K388" s="480">
        <v>1.1399999999999999E-2</v>
      </c>
      <c r="L388" s="480">
        <v>1.47E-2</v>
      </c>
      <c r="M388" s="480">
        <v>2.12E-2</v>
      </c>
      <c r="N388" s="480">
        <v>2.2499999999999999E-2</v>
      </c>
      <c r="O388" s="481"/>
      <c r="P388" s="482">
        <v>2.4928774928774988E-2</v>
      </c>
      <c r="Q388" s="482">
        <v>2.3787832776596796E-2</v>
      </c>
      <c r="R388" s="482">
        <v>2.226475921821458E-2</v>
      </c>
      <c r="S388" s="482">
        <v>2.2938996293699443E-2</v>
      </c>
      <c r="T388" s="482">
        <v>2.1478521478521584E-2</v>
      </c>
    </row>
    <row r="389" spans="2:20">
      <c r="B389" s="479">
        <v>44257</v>
      </c>
      <c r="C389" s="479"/>
      <c r="D389" s="480">
        <v>-1.7600000000000001E-2</v>
      </c>
      <c r="E389" s="480">
        <v>-1.26E-2</v>
      </c>
      <c r="F389" s="480">
        <v>-7.8000000000000005E-3</v>
      </c>
      <c r="G389" s="480">
        <v>-1.8E-3</v>
      </c>
      <c r="H389" s="480">
        <v>8.0000000000000004E-4</v>
      </c>
      <c r="I389" s="481"/>
      <c r="J389" s="480">
        <v>6.7000000000000002E-3</v>
      </c>
      <c r="K389" s="480">
        <v>1.0800000000000001E-2</v>
      </c>
      <c r="L389" s="480">
        <v>1.4199999999999999E-2</v>
      </c>
      <c r="M389" s="480">
        <v>2.0899999999999998E-2</v>
      </c>
      <c r="N389" s="480">
        <v>2.2099999999999998E-2</v>
      </c>
      <c r="O389" s="481"/>
      <c r="P389" s="482">
        <v>2.4735342019543749E-2</v>
      </c>
      <c r="Q389" s="482">
        <v>2.3698602390115342E-2</v>
      </c>
      <c r="R389" s="482">
        <v>2.2172949002217335E-2</v>
      </c>
      <c r="S389" s="482">
        <v>2.274093368062502E-2</v>
      </c>
      <c r="T389" s="482">
        <v>2.1282973621103318E-2</v>
      </c>
    </row>
    <row r="390" spans="2:20">
      <c r="B390" s="479">
        <v>44256</v>
      </c>
      <c r="C390" s="479"/>
      <c r="D390" s="480">
        <v>-1.6899999999999998E-2</v>
      </c>
      <c r="E390" s="480">
        <v>-1.1899999999999999E-2</v>
      </c>
      <c r="F390" s="480">
        <v>-7.0999999999999995E-3</v>
      </c>
      <c r="G390" s="480">
        <v>-1.4000000000000002E-3</v>
      </c>
      <c r="H390" s="480">
        <v>1.1999999999999999E-3</v>
      </c>
      <c r="I390" s="481"/>
      <c r="J390" s="480">
        <v>7.0999999999999995E-3</v>
      </c>
      <c r="K390" s="480">
        <v>1.1200000000000002E-2</v>
      </c>
      <c r="L390" s="480">
        <v>1.4499999999999999E-2</v>
      </c>
      <c r="M390" s="480">
        <v>2.1099999999999997E-2</v>
      </c>
      <c r="N390" s="480">
        <v>2.23E-2</v>
      </c>
      <c r="O390" s="481"/>
      <c r="P390" s="482">
        <v>2.4412572474824756E-2</v>
      </c>
      <c r="Q390" s="482">
        <v>2.3378200586985143E-2</v>
      </c>
      <c r="R390" s="482">
        <v>2.1754456642159248E-2</v>
      </c>
      <c r="S390" s="482">
        <v>2.2531544161826345E-2</v>
      </c>
      <c r="T390" s="482">
        <v>2.1074710347582792E-2</v>
      </c>
    </row>
    <row r="391" spans="2:20">
      <c r="B391" s="479">
        <v>44253</v>
      </c>
      <c r="C391" s="479"/>
      <c r="D391" s="480">
        <v>-1.6399999999999998E-2</v>
      </c>
      <c r="E391" s="480">
        <v>-1.1599999999999999E-2</v>
      </c>
      <c r="F391" s="480">
        <v>-7.0999999999999995E-3</v>
      </c>
      <c r="G391" s="480">
        <v>-1.8E-3</v>
      </c>
      <c r="H391" s="480">
        <v>5.9999999999999995E-4</v>
      </c>
      <c r="I391" s="481"/>
      <c r="J391" s="480">
        <v>7.4999999999999997E-3</v>
      </c>
      <c r="K391" s="480">
        <v>1.15E-2</v>
      </c>
      <c r="L391" s="480">
        <v>1.44E-2</v>
      </c>
      <c r="M391" s="480">
        <v>2.0799999999999999E-2</v>
      </c>
      <c r="N391" s="480">
        <v>2.1700000000000001E-2</v>
      </c>
      <c r="O391" s="481"/>
      <c r="P391" s="482">
        <v>2.4298495323302083E-2</v>
      </c>
      <c r="Q391" s="482">
        <v>2.3371104815864241E-2</v>
      </c>
      <c r="R391" s="482">
        <v>2.165374156511235E-2</v>
      </c>
      <c r="S391" s="482">
        <v>2.2640753356040877E-2</v>
      </c>
      <c r="T391" s="482">
        <v>2.108734759144526E-2</v>
      </c>
    </row>
    <row r="392" spans="2:20">
      <c r="B392" s="479">
        <v>44252</v>
      </c>
      <c r="C392" s="479"/>
      <c r="D392" s="480">
        <v>-1.5300000000000001E-2</v>
      </c>
      <c r="E392" s="480">
        <v>-1.06E-2</v>
      </c>
      <c r="F392" s="480">
        <v>-6.0000000000000001E-3</v>
      </c>
      <c r="G392" s="480">
        <v>-2.9999999999999997E-4</v>
      </c>
      <c r="H392" s="480">
        <v>2.2000000000000001E-3</v>
      </c>
      <c r="I392" s="481"/>
      <c r="J392" s="480">
        <v>8.1000000000000013E-3</v>
      </c>
      <c r="K392" s="480">
        <v>1.23E-2</v>
      </c>
      <c r="L392" s="480">
        <v>1.54E-2</v>
      </c>
      <c r="M392" s="480">
        <v>2.2499999999999999E-2</v>
      </c>
      <c r="N392" s="480">
        <v>2.3300000000000001E-2</v>
      </c>
      <c r="O392" s="481"/>
      <c r="P392" s="482">
        <v>2.3763582817101669E-2</v>
      </c>
      <c r="Q392" s="482">
        <v>2.3145340610471132E-2</v>
      </c>
      <c r="R392" s="482">
        <v>2.1529175050301941E-2</v>
      </c>
      <c r="S392" s="482">
        <v>2.2806842052615739E-2</v>
      </c>
      <c r="T392" s="482">
        <v>2.1053681899820598E-2</v>
      </c>
    </row>
    <row r="393" spans="2:20">
      <c r="B393" s="479">
        <v>44251</v>
      </c>
      <c r="C393" s="479"/>
      <c r="D393" s="480">
        <v>-1.7600000000000001E-2</v>
      </c>
      <c r="E393" s="480">
        <v>-1.2800000000000001E-2</v>
      </c>
      <c r="F393" s="480">
        <v>-7.9000000000000008E-3</v>
      </c>
      <c r="G393" s="480">
        <v>-1.6000000000000001E-3</v>
      </c>
      <c r="H393" s="480">
        <v>1.1000000000000001E-3</v>
      </c>
      <c r="I393" s="481"/>
      <c r="J393" s="480">
        <v>6.1999999999999998E-3</v>
      </c>
      <c r="K393" s="480">
        <v>1.0200000000000001E-2</v>
      </c>
      <c r="L393" s="480">
        <v>1.38E-2</v>
      </c>
      <c r="M393" s="480">
        <v>2.07E-2</v>
      </c>
      <c r="N393" s="480">
        <v>2.2400000000000003E-2</v>
      </c>
      <c r="O393" s="481"/>
      <c r="P393" s="482">
        <v>2.4226384364820719E-2</v>
      </c>
      <c r="Q393" s="482">
        <v>2.3298217179902769E-2</v>
      </c>
      <c r="R393" s="482">
        <v>2.1872795081141039E-2</v>
      </c>
      <c r="S393" s="482">
        <v>2.2335737179487225E-2</v>
      </c>
      <c r="T393" s="482">
        <v>2.1276595744680771E-2</v>
      </c>
    </row>
    <row r="394" spans="2:20">
      <c r="B394" s="479">
        <v>44250</v>
      </c>
      <c r="C394" s="479"/>
      <c r="D394" s="480">
        <v>-1.7600000000000001E-2</v>
      </c>
      <c r="E394" s="480">
        <v>-1.29E-2</v>
      </c>
      <c r="F394" s="480">
        <v>-7.9000000000000008E-3</v>
      </c>
      <c r="G394" s="480">
        <v>-1.6000000000000001E-3</v>
      </c>
      <c r="H394" s="480">
        <v>8.0000000000000004E-4</v>
      </c>
      <c r="I394" s="481"/>
      <c r="J394" s="480">
        <v>5.8999999999999999E-3</v>
      </c>
      <c r="K394" s="480">
        <v>0.01</v>
      </c>
      <c r="L394" s="480">
        <v>1.37E-2</v>
      </c>
      <c r="M394" s="480">
        <v>2.0299999999999999E-2</v>
      </c>
      <c r="N394" s="480">
        <v>2.2099999999999998E-2</v>
      </c>
      <c r="O394" s="481"/>
      <c r="P394" s="482">
        <v>2.3921009771986856E-2</v>
      </c>
      <c r="Q394" s="482">
        <v>2.3199270590618992E-2</v>
      </c>
      <c r="R394" s="482">
        <v>2.1771998790444558E-2</v>
      </c>
      <c r="S394" s="482">
        <v>2.1935096153846256E-2</v>
      </c>
      <c r="T394" s="482">
        <v>2.1282973621103318E-2</v>
      </c>
    </row>
    <row r="395" spans="2:20">
      <c r="B395" s="479">
        <v>44249</v>
      </c>
      <c r="C395" s="479"/>
      <c r="D395" s="480">
        <v>-1.7399999999999999E-2</v>
      </c>
      <c r="E395" s="480">
        <v>-1.2800000000000001E-2</v>
      </c>
      <c r="F395" s="480">
        <v>-7.9000000000000008E-3</v>
      </c>
      <c r="G395" s="480">
        <v>-1.8E-3</v>
      </c>
      <c r="H395" s="480">
        <v>5.9999999999999995E-4</v>
      </c>
      <c r="I395" s="481"/>
      <c r="J395" s="480">
        <v>6.0999999999999995E-3</v>
      </c>
      <c r="K395" s="480">
        <v>0.01</v>
      </c>
      <c r="L395" s="480">
        <v>1.37E-2</v>
      </c>
      <c r="M395" s="480">
        <v>2.0199999999999999E-2</v>
      </c>
      <c r="N395" s="480">
        <v>2.1899999999999999E-2</v>
      </c>
      <c r="O395" s="481"/>
      <c r="P395" s="482">
        <v>2.3916140850803957E-2</v>
      </c>
      <c r="Q395" s="482">
        <v>2.3095623987034131E-2</v>
      </c>
      <c r="R395" s="482">
        <v>2.1771998790444558E-2</v>
      </c>
      <c r="S395" s="482">
        <v>2.2039671408535355E-2</v>
      </c>
      <c r="T395" s="482">
        <v>2.1287227663401964E-2</v>
      </c>
    </row>
    <row r="396" spans="2:20">
      <c r="B396" s="479">
        <v>44246</v>
      </c>
      <c r="C396" s="479"/>
      <c r="D396" s="480">
        <v>-1.7000000000000001E-2</v>
      </c>
      <c r="E396" s="480">
        <v>-1.2699999999999999E-2</v>
      </c>
      <c r="F396" s="480">
        <v>-8.0000000000000002E-3</v>
      </c>
      <c r="G396" s="480">
        <v>-2E-3</v>
      </c>
      <c r="H396" s="480">
        <v>2.9999999999999997E-4</v>
      </c>
      <c r="I396" s="481"/>
      <c r="J396" s="480">
        <v>5.8999999999999999E-3</v>
      </c>
      <c r="K396" s="480">
        <v>9.7999999999999997E-3</v>
      </c>
      <c r="L396" s="480">
        <v>1.34E-2</v>
      </c>
      <c r="M396" s="480">
        <v>1.9799999999999998E-2</v>
      </c>
      <c r="N396" s="480">
        <v>2.1400000000000002E-2</v>
      </c>
      <c r="O396" s="481"/>
      <c r="P396" s="482">
        <v>2.3296032553407953E-2</v>
      </c>
      <c r="Q396" s="482">
        <v>2.2789425706472244E-2</v>
      </c>
      <c r="R396" s="482">
        <v>2.1572580645161432E-2</v>
      </c>
      <c r="S396" s="482">
        <v>2.1843687374749621E-2</v>
      </c>
      <c r="T396" s="482">
        <v>2.1093671898430699E-2</v>
      </c>
    </row>
    <row r="397" spans="2:20">
      <c r="B397" s="479">
        <v>44245</v>
      </c>
      <c r="C397" s="479"/>
      <c r="D397" s="480">
        <v>-1.7299999999999999E-2</v>
      </c>
      <c r="E397" s="480">
        <v>-1.3100000000000001E-2</v>
      </c>
      <c r="F397" s="480">
        <v>-8.6999999999999994E-3</v>
      </c>
      <c r="G397" s="480">
        <v>-2.8999999999999998E-3</v>
      </c>
      <c r="H397" s="480">
        <v>-4.0000000000000002E-4</v>
      </c>
      <c r="I397" s="481"/>
      <c r="J397" s="480">
        <v>5.6000000000000008E-3</v>
      </c>
      <c r="K397" s="480">
        <v>9.3999999999999986E-3</v>
      </c>
      <c r="L397" s="480">
        <v>1.29E-2</v>
      </c>
      <c r="M397" s="480">
        <v>1.9099999999999999E-2</v>
      </c>
      <c r="N397" s="480">
        <v>2.0799999999999999E-2</v>
      </c>
      <c r="O397" s="481"/>
      <c r="P397" s="482">
        <v>2.3303144398086895E-2</v>
      </c>
      <c r="Q397" s="482">
        <v>2.2798662478467957E-2</v>
      </c>
      <c r="R397" s="482">
        <v>2.1789569252496754E-2</v>
      </c>
      <c r="S397" s="482">
        <v>2.2063985558118393E-2</v>
      </c>
      <c r="T397" s="482">
        <v>2.1208483393357236E-2</v>
      </c>
    </row>
    <row r="398" spans="2:20">
      <c r="B398" s="479">
        <v>44244</v>
      </c>
      <c r="C398" s="479"/>
      <c r="D398" s="480">
        <v>-1.78E-2</v>
      </c>
      <c r="E398" s="480">
        <v>-1.3600000000000001E-2</v>
      </c>
      <c r="F398" s="480">
        <v>-9.1999999999999998E-3</v>
      </c>
      <c r="G398" s="480">
        <v>-3.3E-3</v>
      </c>
      <c r="H398" s="480">
        <v>-1.1000000000000001E-3</v>
      </c>
      <c r="I398" s="481"/>
      <c r="J398" s="480">
        <v>5.6999999999999993E-3</v>
      </c>
      <c r="K398" s="480">
        <v>9.3999999999999986E-3</v>
      </c>
      <c r="L398" s="480">
        <v>1.29E-2</v>
      </c>
      <c r="M398" s="480">
        <v>1.9199999999999998E-2</v>
      </c>
      <c r="N398" s="480">
        <v>2.06E-2</v>
      </c>
      <c r="O398" s="481"/>
      <c r="P398" s="482">
        <v>2.3925880676033406E-2</v>
      </c>
      <c r="Q398" s="482">
        <v>2.3317112733171275E-2</v>
      </c>
      <c r="R398" s="482">
        <v>2.2305207912797664E-2</v>
      </c>
      <c r="S398" s="482">
        <v>2.25744958362597E-2</v>
      </c>
      <c r="T398" s="482">
        <v>2.1723896285914535E-2</v>
      </c>
    </row>
    <row r="399" spans="2:20">
      <c r="B399" s="479">
        <v>44243</v>
      </c>
      <c r="C399" s="479"/>
      <c r="D399" s="480">
        <v>-1.8000000000000002E-2</v>
      </c>
      <c r="E399" s="480">
        <v>-1.38E-2</v>
      </c>
      <c r="F399" s="480">
        <v>-9.3999999999999986E-3</v>
      </c>
      <c r="G399" s="480">
        <v>-3.3E-3</v>
      </c>
      <c r="H399" s="480">
        <v>-1.1000000000000001E-3</v>
      </c>
      <c r="I399" s="481"/>
      <c r="J399" s="480">
        <v>5.6999999999999993E-3</v>
      </c>
      <c r="K399" s="480">
        <v>9.3999999999999986E-3</v>
      </c>
      <c r="L399" s="480">
        <v>1.3000000000000001E-2</v>
      </c>
      <c r="M399" s="480">
        <v>1.9199999999999998E-2</v>
      </c>
      <c r="N399" s="480">
        <v>2.0799999999999999E-2</v>
      </c>
      <c r="O399" s="481"/>
      <c r="P399" s="482">
        <v>2.4134419551934849E-2</v>
      </c>
      <c r="Q399" s="482">
        <v>2.3524640032447808E-2</v>
      </c>
      <c r="R399" s="482">
        <v>2.2612558045628672E-2</v>
      </c>
      <c r="S399" s="482">
        <v>2.25744958362597E-2</v>
      </c>
      <c r="T399" s="482">
        <v>2.1924116528180937E-2</v>
      </c>
    </row>
    <row r="400" spans="2:20">
      <c r="B400" s="479">
        <v>44239</v>
      </c>
      <c r="C400" s="479"/>
      <c r="D400" s="480">
        <v>-1.8500000000000003E-2</v>
      </c>
      <c r="E400" s="480">
        <v>-1.44E-2</v>
      </c>
      <c r="F400" s="480">
        <v>-1.01E-2</v>
      </c>
      <c r="G400" s="480">
        <v>-4.0999999999999995E-3</v>
      </c>
      <c r="H400" s="480">
        <v>-1.6000000000000001E-3</v>
      </c>
      <c r="I400" s="481"/>
      <c r="J400" s="480">
        <v>5.0000000000000001E-3</v>
      </c>
      <c r="K400" s="480">
        <v>8.5000000000000006E-3</v>
      </c>
      <c r="L400" s="480">
        <v>1.2E-2</v>
      </c>
      <c r="M400" s="480">
        <v>1.83E-2</v>
      </c>
      <c r="N400" s="480">
        <v>2.0099999999999996E-2</v>
      </c>
      <c r="O400" s="481"/>
      <c r="P400" s="482">
        <v>2.3942944472745697E-2</v>
      </c>
      <c r="Q400" s="482">
        <v>2.3234577922077948E-2</v>
      </c>
      <c r="R400" s="482">
        <v>2.2325487422972135E-2</v>
      </c>
      <c r="S400" s="482">
        <v>2.2492218094186223E-2</v>
      </c>
      <c r="T400" s="482">
        <v>2.1734775641025772E-2</v>
      </c>
    </row>
    <row r="401" spans="2:20">
      <c r="B401" s="479">
        <v>44238</v>
      </c>
      <c r="C401" s="479"/>
      <c r="D401" s="480">
        <v>-1.8600000000000002E-2</v>
      </c>
      <c r="E401" s="480">
        <v>-1.4499999999999999E-2</v>
      </c>
      <c r="F401" s="480">
        <v>-1.04E-2</v>
      </c>
      <c r="G401" s="480">
        <v>-4.5000000000000005E-3</v>
      </c>
      <c r="H401" s="480">
        <v>-2E-3</v>
      </c>
      <c r="I401" s="481"/>
      <c r="J401" s="480">
        <v>4.5999999999999999E-3</v>
      </c>
      <c r="K401" s="480">
        <v>8.1000000000000013E-3</v>
      </c>
      <c r="L401" s="480">
        <v>1.1599999999999999E-2</v>
      </c>
      <c r="M401" s="480">
        <v>1.77E-2</v>
      </c>
      <c r="N401" s="480">
        <v>1.9400000000000001E-2</v>
      </c>
      <c r="O401" s="481"/>
      <c r="P401" s="482">
        <v>2.3639698390054864E-2</v>
      </c>
      <c r="Q401" s="482">
        <v>2.293252156265857E-2</v>
      </c>
      <c r="R401" s="482">
        <v>2.2231204527081605E-2</v>
      </c>
      <c r="S401" s="482">
        <v>2.2300351582119626E-2</v>
      </c>
      <c r="T401" s="482">
        <v>2.1442885771543185E-2</v>
      </c>
    </row>
    <row r="402" spans="2:20">
      <c r="B402" s="479">
        <v>44237</v>
      </c>
      <c r="C402" s="479"/>
      <c r="D402" s="480">
        <v>-1.8500000000000003E-2</v>
      </c>
      <c r="E402" s="480">
        <v>-1.46E-2</v>
      </c>
      <c r="F402" s="480">
        <v>-1.06E-2</v>
      </c>
      <c r="G402" s="480">
        <v>-4.8999999999999998E-3</v>
      </c>
      <c r="H402" s="480">
        <v>-2.3999999999999998E-3</v>
      </c>
      <c r="I402" s="481"/>
      <c r="J402" s="480">
        <v>4.5999999999999999E-3</v>
      </c>
      <c r="K402" s="480">
        <v>8.0000000000000002E-3</v>
      </c>
      <c r="L402" s="480">
        <v>1.15E-2</v>
      </c>
      <c r="M402" s="480">
        <v>1.7500000000000002E-2</v>
      </c>
      <c r="N402" s="480">
        <v>1.9199999999999998E-2</v>
      </c>
      <c r="O402" s="481"/>
      <c r="P402" s="482">
        <v>2.3535404992358622E-2</v>
      </c>
      <c r="Q402" s="482">
        <v>2.2934848792368623E-2</v>
      </c>
      <c r="R402" s="482">
        <v>2.2336769759450315E-2</v>
      </c>
      <c r="S402" s="482">
        <v>2.2510300472314393E-2</v>
      </c>
      <c r="T402" s="482">
        <v>2.1651964715316829E-2</v>
      </c>
    </row>
    <row r="403" spans="2:20">
      <c r="B403" s="479">
        <v>44236</v>
      </c>
      <c r="C403" s="479"/>
      <c r="D403" s="480">
        <v>-1.83E-2</v>
      </c>
      <c r="E403" s="480">
        <v>-1.43E-2</v>
      </c>
      <c r="F403" s="480">
        <v>-1.04E-2</v>
      </c>
      <c r="G403" s="480">
        <v>-4.7999999999999996E-3</v>
      </c>
      <c r="H403" s="480">
        <v>-2.2000000000000001E-3</v>
      </c>
      <c r="I403" s="481"/>
      <c r="J403" s="480">
        <v>4.7999999999999996E-3</v>
      </c>
      <c r="K403" s="480">
        <v>8.3000000000000001E-3</v>
      </c>
      <c r="L403" s="480">
        <v>1.18E-2</v>
      </c>
      <c r="M403" s="480">
        <v>1.78E-2</v>
      </c>
      <c r="N403" s="480">
        <v>1.95E-2</v>
      </c>
      <c r="O403" s="481"/>
      <c r="P403" s="482">
        <v>2.3530610166038413E-2</v>
      </c>
      <c r="Q403" s="482">
        <v>2.2927868519833527E-2</v>
      </c>
      <c r="R403" s="482">
        <v>2.2433306386418828E-2</v>
      </c>
      <c r="S403" s="482">
        <v>2.2709003215434231E-2</v>
      </c>
      <c r="T403" s="482">
        <v>2.1747845259571186E-2</v>
      </c>
    </row>
    <row r="404" spans="2:20">
      <c r="B404" s="479">
        <v>44235</v>
      </c>
      <c r="C404" s="479"/>
      <c r="D404" s="480">
        <v>-1.83E-2</v>
      </c>
      <c r="E404" s="480">
        <v>-1.43E-2</v>
      </c>
      <c r="F404" s="480">
        <v>-1.03E-2</v>
      </c>
      <c r="G404" s="480">
        <v>-4.5999999999999999E-3</v>
      </c>
      <c r="H404" s="480">
        <v>-2.2000000000000001E-3</v>
      </c>
      <c r="I404" s="481"/>
      <c r="J404" s="480">
        <v>4.7999999999999996E-3</v>
      </c>
      <c r="K404" s="480">
        <v>8.3000000000000001E-3</v>
      </c>
      <c r="L404" s="480">
        <v>1.1899999999999999E-2</v>
      </c>
      <c r="M404" s="480">
        <v>1.78E-2</v>
      </c>
      <c r="N404" s="480">
        <v>1.9599999999999999E-2</v>
      </c>
      <c r="O404" s="481"/>
      <c r="P404" s="482">
        <v>2.3530610166038413E-2</v>
      </c>
      <c r="Q404" s="482">
        <v>2.2927868519833527E-2</v>
      </c>
      <c r="R404" s="482">
        <v>2.243103970900262E-2</v>
      </c>
      <c r="S404" s="482">
        <v>2.2503516174402272E-2</v>
      </c>
      <c r="T404" s="482">
        <v>2.1848065744638268E-2</v>
      </c>
    </row>
    <row r="405" spans="2:20">
      <c r="B405" s="479">
        <v>44232</v>
      </c>
      <c r="C405" s="479"/>
      <c r="D405" s="480">
        <v>-1.8100000000000002E-2</v>
      </c>
      <c r="E405" s="480">
        <v>-1.4199999999999999E-2</v>
      </c>
      <c r="F405" s="480">
        <v>-1.0200000000000001E-2</v>
      </c>
      <c r="G405" s="480">
        <v>-4.5999999999999999E-3</v>
      </c>
      <c r="H405" s="480">
        <v>-2E-3</v>
      </c>
      <c r="I405" s="481"/>
      <c r="J405" s="480">
        <v>4.6999999999999993E-3</v>
      </c>
      <c r="K405" s="480">
        <v>8.3000000000000001E-3</v>
      </c>
      <c r="L405" s="480">
        <v>1.1899999999999999E-2</v>
      </c>
      <c r="M405" s="480">
        <v>1.7899999999999999E-2</v>
      </c>
      <c r="N405" s="480">
        <v>1.9699999999999999E-2</v>
      </c>
      <c r="O405" s="481"/>
      <c r="P405" s="482">
        <v>2.3220287198288947E-2</v>
      </c>
      <c r="Q405" s="482">
        <v>2.2824102251977951E-2</v>
      </c>
      <c r="R405" s="482">
        <v>2.2327742978379472E-2</v>
      </c>
      <c r="S405" s="482">
        <v>2.2603978300181016E-2</v>
      </c>
      <c r="T405" s="482">
        <v>2.1743486973947901E-2</v>
      </c>
    </row>
    <row r="406" spans="2:20">
      <c r="B406" s="479">
        <v>44231</v>
      </c>
      <c r="C406" s="479"/>
      <c r="D406" s="480">
        <v>-1.7899999999999999E-2</v>
      </c>
      <c r="E406" s="480">
        <v>-1.3999999999999999E-2</v>
      </c>
      <c r="F406" s="480">
        <v>-1.0200000000000001E-2</v>
      </c>
      <c r="G406" s="480">
        <v>-4.8999999999999998E-3</v>
      </c>
      <c r="H406" s="480">
        <v>-2.3999999999999998E-3</v>
      </c>
      <c r="I406" s="481"/>
      <c r="J406" s="480">
        <v>4.5999999999999999E-3</v>
      </c>
      <c r="K406" s="480">
        <v>8.1000000000000013E-3</v>
      </c>
      <c r="L406" s="480">
        <v>1.15E-2</v>
      </c>
      <c r="M406" s="480">
        <v>1.7500000000000002E-2</v>
      </c>
      <c r="N406" s="480">
        <v>1.9299999999999998E-2</v>
      </c>
      <c r="O406" s="481"/>
      <c r="P406" s="482">
        <v>2.2910090622136225E-2</v>
      </c>
      <c r="Q406" s="482">
        <v>2.2413793103448265E-2</v>
      </c>
      <c r="R406" s="482">
        <v>2.192362093352207E-2</v>
      </c>
      <c r="S406" s="482">
        <v>2.2510300472314393E-2</v>
      </c>
      <c r="T406" s="482">
        <v>2.1752205292702609E-2</v>
      </c>
    </row>
    <row r="407" spans="2:20">
      <c r="B407" s="479">
        <v>44230</v>
      </c>
      <c r="C407" s="479"/>
      <c r="D407" s="480">
        <v>-1.8100000000000002E-2</v>
      </c>
      <c r="E407" s="480">
        <v>-1.43E-2</v>
      </c>
      <c r="F407" s="480">
        <v>-1.04E-2</v>
      </c>
      <c r="G407" s="480">
        <v>-5.0000000000000001E-3</v>
      </c>
      <c r="H407" s="480">
        <v>-2.5000000000000001E-3</v>
      </c>
      <c r="I407" s="481"/>
      <c r="J407" s="480">
        <v>4.5999999999999999E-3</v>
      </c>
      <c r="K407" s="480">
        <v>8.1000000000000013E-3</v>
      </c>
      <c r="L407" s="480">
        <v>1.15E-2</v>
      </c>
      <c r="M407" s="480">
        <v>1.7299999999999999E-2</v>
      </c>
      <c r="N407" s="480">
        <v>1.9199999999999998E-2</v>
      </c>
      <c r="O407" s="481"/>
      <c r="P407" s="482">
        <v>2.3118443833384239E-2</v>
      </c>
      <c r="Q407" s="482">
        <v>2.2724967028507681E-2</v>
      </c>
      <c r="R407" s="482">
        <v>2.2130153597413216E-2</v>
      </c>
      <c r="S407" s="482">
        <v>2.2412060301507664E-2</v>
      </c>
      <c r="T407" s="482">
        <v>2.1754385964912304E-2</v>
      </c>
    </row>
    <row r="408" spans="2:20">
      <c r="B408" s="479">
        <v>44229</v>
      </c>
      <c r="C408" s="479"/>
      <c r="D408" s="480">
        <v>-1.78E-2</v>
      </c>
      <c r="E408" s="480">
        <v>-1.3999999999999999E-2</v>
      </c>
      <c r="F408" s="480">
        <v>-1.03E-2</v>
      </c>
      <c r="G408" s="480">
        <v>-5.1000000000000004E-3</v>
      </c>
      <c r="H408" s="480">
        <v>-2.7000000000000001E-3</v>
      </c>
      <c r="I408" s="481"/>
      <c r="J408" s="480">
        <v>4.5000000000000005E-3</v>
      </c>
      <c r="K408" s="480">
        <v>7.9000000000000008E-3</v>
      </c>
      <c r="L408" s="480">
        <v>1.1200000000000002E-2</v>
      </c>
      <c r="M408" s="480">
        <v>1.6899999999999998E-2</v>
      </c>
      <c r="N408" s="480">
        <v>1.8700000000000001E-2</v>
      </c>
      <c r="O408" s="481"/>
      <c r="P408" s="482">
        <v>2.270413357768275E-2</v>
      </c>
      <c r="Q408" s="482">
        <v>2.2210953346855966E-2</v>
      </c>
      <c r="R408" s="482">
        <v>2.1723754673133255E-2</v>
      </c>
      <c r="S408" s="482">
        <v>2.2112775153281694E-2</v>
      </c>
      <c r="T408" s="482">
        <v>2.1457936428356472E-2</v>
      </c>
    </row>
    <row r="409" spans="2:20">
      <c r="B409" s="479">
        <v>44228</v>
      </c>
      <c r="C409" s="479"/>
      <c r="D409" s="480">
        <v>-1.7600000000000001E-2</v>
      </c>
      <c r="E409" s="480">
        <v>-1.3899999999999999E-2</v>
      </c>
      <c r="F409" s="480">
        <v>-1.0200000000000001E-2</v>
      </c>
      <c r="G409" s="480">
        <v>-5.1000000000000004E-3</v>
      </c>
      <c r="H409" s="480">
        <v>-2.7000000000000001E-3</v>
      </c>
      <c r="I409" s="481"/>
      <c r="J409" s="480">
        <v>4.1999999999999997E-3</v>
      </c>
      <c r="K409" s="480">
        <v>7.6E-3</v>
      </c>
      <c r="L409" s="480">
        <v>1.09E-2</v>
      </c>
      <c r="M409" s="480">
        <v>1.66E-2</v>
      </c>
      <c r="N409" s="480">
        <v>1.84E-2</v>
      </c>
      <c r="O409" s="481"/>
      <c r="P409" s="482">
        <v>2.2190553745928376E-2</v>
      </c>
      <c r="Q409" s="482">
        <v>2.18030625697192E-2</v>
      </c>
      <c r="R409" s="482">
        <v>2.1317437866235522E-2</v>
      </c>
      <c r="S409" s="482">
        <v>2.1811237310282339E-2</v>
      </c>
      <c r="T409" s="482">
        <v>2.1157124235435587E-2</v>
      </c>
    </row>
    <row r="410" spans="2:20">
      <c r="B410" s="479">
        <v>44225</v>
      </c>
      <c r="C410" s="479"/>
      <c r="D410" s="480">
        <v>-1.7600000000000001E-2</v>
      </c>
      <c r="E410" s="480">
        <v>-1.38E-2</v>
      </c>
      <c r="F410" s="480">
        <v>-1.0200000000000001E-2</v>
      </c>
      <c r="G410" s="480">
        <v>-5.1999999999999998E-3</v>
      </c>
      <c r="H410" s="480">
        <v>-2.7000000000000001E-3</v>
      </c>
      <c r="I410" s="481"/>
      <c r="J410" s="480">
        <v>4.5000000000000005E-3</v>
      </c>
      <c r="K410" s="480">
        <v>7.9000000000000008E-3</v>
      </c>
      <c r="L410" s="480">
        <v>1.11E-2</v>
      </c>
      <c r="M410" s="480">
        <v>1.6799999999999999E-2</v>
      </c>
      <c r="N410" s="480">
        <v>1.8700000000000001E-2</v>
      </c>
      <c r="O410" s="481"/>
      <c r="P410" s="482">
        <v>2.2495928338762017E-2</v>
      </c>
      <c r="Q410" s="482">
        <v>2.2003650375177486E-2</v>
      </c>
      <c r="R410" s="482">
        <v>2.1519498888664446E-2</v>
      </c>
      <c r="S410" s="482">
        <v>2.2114997989545637E-2</v>
      </c>
      <c r="T410" s="482">
        <v>2.1457936428356472E-2</v>
      </c>
    </row>
    <row r="411" spans="2:20">
      <c r="B411" s="479">
        <v>44224</v>
      </c>
      <c r="C411" s="479"/>
      <c r="D411" s="480">
        <v>-1.7600000000000001E-2</v>
      </c>
      <c r="E411" s="480">
        <v>-1.3999999999999999E-2</v>
      </c>
      <c r="F411" s="480">
        <v>-1.06E-2</v>
      </c>
      <c r="G411" s="480">
        <v>-5.6999999999999993E-3</v>
      </c>
      <c r="H411" s="480">
        <v>-3.0999999999999999E-3</v>
      </c>
      <c r="I411" s="481"/>
      <c r="J411" s="480">
        <v>4.1999999999999997E-3</v>
      </c>
      <c r="K411" s="480">
        <v>7.4999999999999997E-3</v>
      </c>
      <c r="L411" s="480">
        <v>1.0700000000000001E-2</v>
      </c>
      <c r="M411" s="480">
        <v>1.6299999999999999E-2</v>
      </c>
      <c r="N411" s="480">
        <v>1.8100000000000002E-2</v>
      </c>
      <c r="O411" s="481"/>
      <c r="P411" s="482">
        <v>2.2190553745928376E-2</v>
      </c>
      <c r="Q411" s="482">
        <v>2.1805273833671368E-2</v>
      </c>
      <c r="R411" s="482">
        <v>2.1528198908429275E-2</v>
      </c>
      <c r="S411" s="482">
        <v>2.2126118877602297E-2</v>
      </c>
      <c r="T411" s="482">
        <v>2.1265924365533095E-2</v>
      </c>
    </row>
    <row r="412" spans="2:20">
      <c r="B412" s="479">
        <v>44223</v>
      </c>
      <c r="C412" s="479"/>
      <c r="D412" s="480">
        <v>-1.7399999999999999E-2</v>
      </c>
      <c r="E412" s="480">
        <v>-1.38E-2</v>
      </c>
      <c r="F412" s="480">
        <v>-1.04E-2</v>
      </c>
      <c r="G412" s="480">
        <v>-5.5000000000000005E-3</v>
      </c>
      <c r="H412" s="480">
        <v>-2.8000000000000004E-3</v>
      </c>
      <c r="I412" s="481"/>
      <c r="J412" s="480">
        <v>4.0999999999999995E-3</v>
      </c>
      <c r="K412" s="480">
        <v>7.1999999999999998E-3</v>
      </c>
      <c r="L412" s="480">
        <v>1.04E-2</v>
      </c>
      <c r="M412" s="480">
        <v>1.6E-2</v>
      </c>
      <c r="N412" s="480">
        <v>1.7899999999999999E-2</v>
      </c>
      <c r="O412" s="481"/>
      <c r="P412" s="482">
        <v>2.1880724608182245E-2</v>
      </c>
      <c r="Q412" s="482">
        <v>2.1293855201784728E-2</v>
      </c>
      <c r="R412" s="482">
        <v>2.1018593371058936E-2</v>
      </c>
      <c r="S412" s="482">
        <v>2.1618903971845072E-2</v>
      </c>
      <c r="T412" s="482">
        <v>2.0758122743682383E-2</v>
      </c>
    </row>
    <row r="413" spans="2:20">
      <c r="B413" s="479">
        <v>44222</v>
      </c>
      <c r="C413" s="479"/>
      <c r="D413" s="480">
        <v>-1.7299999999999999E-2</v>
      </c>
      <c r="E413" s="480">
        <v>-1.37E-2</v>
      </c>
      <c r="F413" s="480">
        <v>-1.03E-2</v>
      </c>
      <c r="G413" s="480">
        <v>-5.5000000000000005E-3</v>
      </c>
      <c r="H413" s="480">
        <v>-2.8999999999999998E-3</v>
      </c>
      <c r="I413" s="481"/>
      <c r="J413" s="480">
        <v>4.1999999999999997E-3</v>
      </c>
      <c r="K413" s="480">
        <v>7.4000000000000003E-3</v>
      </c>
      <c r="L413" s="480">
        <v>1.0500000000000001E-2</v>
      </c>
      <c r="M413" s="480">
        <v>1.61E-2</v>
      </c>
      <c r="N413" s="480">
        <v>1.8000000000000002E-2</v>
      </c>
      <c r="O413" s="481"/>
      <c r="P413" s="482">
        <v>2.1878498015670989E-2</v>
      </c>
      <c r="Q413" s="482">
        <v>2.1393085268174072E-2</v>
      </c>
      <c r="R413" s="482">
        <v>2.1016469637263668E-2</v>
      </c>
      <c r="S413" s="482">
        <v>2.1719457013574583E-2</v>
      </c>
      <c r="T413" s="482">
        <v>2.0960786280212584E-2</v>
      </c>
    </row>
    <row r="414" spans="2:20">
      <c r="B414" s="479">
        <v>44221</v>
      </c>
      <c r="C414" s="479"/>
      <c r="D414" s="480">
        <v>-1.7299999999999999E-2</v>
      </c>
      <c r="E414" s="480">
        <v>-1.37E-2</v>
      </c>
      <c r="F414" s="480">
        <v>-1.03E-2</v>
      </c>
      <c r="G414" s="480">
        <v>-5.6000000000000008E-3</v>
      </c>
      <c r="H414" s="480">
        <v>-3.2000000000000002E-3</v>
      </c>
      <c r="I414" s="481"/>
      <c r="J414" s="480">
        <v>4.1999999999999997E-3</v>
      </c>
      <c r="K414" s="480">
        <v>7.3000000000000001E-3</v>
      </c>
      <c r="L414" s="480">
        <v>1.0500000000000001E-2</v>
      </c>
      <c r="M414" s="480">
        <v>1.61E-2</v>
      </c>
      <c r="N414" s="480">
        <v>1.8000000000000002E-2</v>
      </c>
      <c r="O414" s="481"/>
      <c r="P414" s="482">
        <v>2.1878498015670989E-2</v>
      </c>
      <c r="Q414" s="482">
        <v>2.1291696238467051E-2</v>
      </c>
      <c r="R414" s="482">
        <v>2.1016469637263668E-2</v>
      </c>
      <c r="S414" s="482">
        <v>2.1822204344328355E-2</v>
      </c>
      <c r="T414" s="482">
        <v>2.1268057784911809E-2</v>
      </c>
    </row>
    <row r="415" spans="2:20">
      <c r="B415" s="479">
        <v>44218</v>
      </c>
      <c r="C415" s="479"/>
      <c r="D415" s="480">
        <v>-1.72E-2</v>
      </c>
      <c r="E415" s="480">
        <v>-1.34E-2</v>
      </c>
      <c r="F415" s="480">
        <v>-9.8999999999999991E-3</v>
      </c>
      <c r="G415" s="480">
        <v>-5.3E-3</v>
      </c>
      <c r="H415" s="480">
        <v>-3.0000000000000001E-3</v>
      </c>
      <c r="I415" s="481"/>
      <c r="J415" s="480">
        <v>4.4000000000000003E-3</v>
      </c>
      <c r="K415" s="480">
        <v>7.7000000000000002E-3</v>
      </c>
      <c r="L415" s="480">
        <v>1.1000000000000001E-2</v>
      </c>
      <c r="M415" s="480">
        <v>1.66E-2</v>
      </c>
      <c r="N415" s="480">
        <v>1.8500000000000003E-2</v>
      </c>
      <c r="O415" s="481"/>
      <c r="P415" s="482">
        <v>2.19780219780219E-2</v>
      </c>
      <c r="Q415" s="482">
        <v>2.1386580174336034E-2</v>
      </c>
      <c r="R415" s="482">
        <v>2.1108978891021035E-2</v>
      </c>
      <c r="S415" s="482">
        <v>2.2016688448778465E-2</v>
      </c>
      <c r="T415" s="482">
        <v>2.1564694082246705E-2</v>
      </c>
    </row>
    <row r="416" spans="2:20">
      <c r="B416" s="479">
        <v>44217</v>
      </c>
      <c r="C416" s="479"/>
      <c r="D416" s="480">
        <v>-1.7299999999999999E-2</v>
      </c>
      <c r="E416" s="480">
        <v>-1.34E-2</v>
      </c>
      <c r="F416" s="480">
        <v>-9.7999999999999997E-3</v>
      </c>
      <c r="G416" s="480">
        <v>-5.3E-3</v>
      </c>
      <c r="H416" s="480">
        <v>-3.0000000000000001E-3</v>
      </c>
      <c r="I416" s="481"/>
      <c r="J416" s="480">
        <v>4.5000000000000005E-3</v>
      </c>
      <c r="K416" s="480">
        <v>7.9000000000000008E-3</v>
      </c>
      <c r="L416" s="480">
        <v>1.1200000000000002E-2</v>
      </c>
      <c r="M416" s="480">
        <v>1.6799999999999999E-2</v>
      </c>
      <c r="N416" s="480">
        <v>1.8700000000000001E-2</v>
      </c>
      <c r="O416" s="481"/>
      <c r="P416" s="482">
        <v>2.2183779383331492E-2</v>
      </c>
      <c r="Q416" s="482">
        <v>2.158929657409292E-2</v>
      </c>
      <c r="R416" s="482">
        <v>2.1207836800646529E-2</v>
      </c>
      <c r="S416" s="482">
        <v>2.2217754096712561E-2</v>
      </c>
      <c r="T416" s="482">
        <v>2.176529588766285E-2</v>
      </c>
    </row>
    <row r="417" spans="2:20">
      <c r="B417" s="479">
        <v>44216</v>
      </c>
      <c r="C417" s="479"/>
      <c r="D417" s="480">
        <v>-1.7000000000000001E-2</v>
      </c>
      <c r="E417" s="480">
        <v>-1.3300000000000001E-2</v>
      </c>
      <c r="F417" s="480">
        <v>-1.0200000000000001E-2</v>
      </c>
      <c r="G417" s="480">
        <v>-5.4000000000000003E-3</v>
      </c>
      <c r="H417" s="480">
        <v>-3.0000000000000001E-3</v>
      </c>
      <c r="I417" s="481"/>
      <c r="J417" s="480">
        <v>4.5000000000000005E-3</v>
      </c>
      <c r="K417" s="480">
        <v>7.8000000000000005E-3</v>
      </c>
      <c r="L417" s="480">
        <v>1.1000000000000001E-2</v>
      </c>
      <c r="M417" s="480">
        <v>1.6500000000000001E-2</v>
      </c>
      <c r="N417" s="480">
        <v>1.84E-2</v>
      </c>
      <c r="O417" s="481"/>
      <c r="P417" s="482">
        <v>2.1871820956256283E-2</v>
      </c>
      <c r="Q417" s="482">
        <v>2.1384412688760568E-2</v>
      </c>
      <c r="R417" s="482">
        <v>2.1418468377449873E-2</v>
      </c>
      <c r="S417" s="482">
        <v>2.2018902071184288E-2</v>
      </c>
      <c r="T417" s="482">
        <v>2.1464393179538632E-2</v>
      </c>
    </row>
    <row r="418" spans="2:20">
      <c r="B418" s="479">
        <v>44215</v>
      </c>
      <c r="C418" s="479"/>
      <c r="D418" s="480">
        <v>-1.67E-2</v>
      </c>
      <c r="E418" s="480">
        <v>-1.3000000000000001E-2</v>
      </c>
      <c r="F418" s="480">
        <v>-0.01</v>
      </c>
      <c r="G418" s="480">
        <v>-5.3E-3</v>
      </c>
      <c r="H418" s="480">
        <v>-2.8999999999999998E-3</v>
      </c>
      <c r="I418" s="481"/>
      <c r="J418" s="480">
        <v>4.5000000000000005E-3</v>
      </c>
      <c r="K418" s="480">
        <v>7.8000000000000005E-3</v>
      </c>
      <c r="L418" s="480">
        <v>1.1000000000000001E-2</v>
      </c>
      <c r="M418" s="480">
        <v>1.6500000000000001E-2</v>
      </c>
      <c r="N418" s="480">
        <v>1.84E-2</v>
      </c>
      <c r="O418" s="481"/>
      <c r="P418" s="482">
        <v>2.1560052883148551E-2</v>
      </c>
      <c r="Q418" s="482">
        <v>2.1073961499493477E-2</v>
      </c>
      <c r="R418" s="482">
        <v>2.1212121212121016E-2</v>
      </c>
      <c r="S418" s="482">
        <v>2.1916155624811529E-2</v>
      </c>
      <c r="T418" s="482">
        <v>2.1361949653996515E-2</v>
      </c>
    </row>
    <row r="419" spans="2:20">
      <c r="B419" s="479">
        <v>44211</v>
      </c>
      <c r="C419" s="479"/>
      <c r="D419" s="480">
        <v>-1.6299999999999999E-2</v>
      </c>
      <c r="E419" s="480">
        <v>-1.2800000000000001E-2</v>
      </c>
      <c r="F419" s="480">
        <v>-9.8999999999999991E-3</v>
      </c>
      <c r="G419" s="480">
        <v>-5.1000000000000004E-3</v>
      </c>
      <c r="H419" s="480">
        <v>-2.5999999999999999E-3</v>
      </c>
      <c r="I419" s="481"/>
      <c r="J419" s="480">
        <v>4.5999999999999999E-3</v>
      </c>
      <c r="K419" s="480">
        <v>7.8000000000000005E-3</v>
      </c>
      <c r="L419" s="480">
        <v>1.11E-2</v>
      </c>
      <c r="M419" s="480">
        <v>1.66E-2</v>
      </c>
      <c r="N419" s="480">
        <v>1.8500000000000003E-2</v>
      </c>
      <c r="O419" s="481"/>
      <c r="P419" s="482">
        <v>2.1246314933414556E-2</v>
      </c>
      <c r="Q419" s="482">
        <v>2.0867098865478217E-2</v>
      </c>
      <c r="R419" s="482">
        <v>2.1209978790021289E-2</v>
      </c>
      <c r="S419" s="482">
        <v>2.1811237310282339E-2</v>
      </c>
      <c r="T419" s="482">
        <v>2.115500300782025E-2</v>
      </c>
    </row>
    <row r="420" spans="2:20">
      <c r="B420" s="479">
        <v>44210</v>
      </c>
      <c r="C420" s="479"/>
      <c r="D420" s="480">
        <v>-1.6E-2</v>
      </c>
      <c r="E420" s="480">
        <v>-1.24E-2</v>
      </c>
      <c r="F420" s="480">
        <v>-9.3999999999999986E-3</v>
      </c>
      <c r="G420" s="480">
        <v>-4.7999999999999996E-3</v>
      </c>
      <c r="H420" s="480">
        <v>-2.3999999999999998E-3</v>
      </c>
      <c r="I420" s="481"/>
      <c r="J420" s="480">
        <v>4.8999999999999998E-3</v>
      </c>
      <c r="K420" s="480">
        <v>8.199999999999999E-3</v>
      </c>
      <c r="L420" s="480">
        <v>1.15E-2</v>
      </c>
      <c r="M420" s="480">
        <v>1.6899999999999998E-2</v>
      </c>
      <c r="N420" s="480">
        <v>1.8799999999999997E-2</v>
      </c>
      <c r="O420" s="481"/>
      <c r="P420" s="482">
        <v>2.1239837398373984E-2</v>
      </c>
      <c r="Q420" s="482">
        <v>2.0858647225597382E-2</v>
      </c>
      <c r="R420" s="482">
        <v>2.1098324247930567E-2</v>
      </c>
      <c r="S420" s="482">
        <v>2.1804662379421247E-2</v>
      </c>
      <c r="T420" s="482">
        <v>2.1251002405773711E-2</v>
      </c>
    </row>
    <row r="421" spans="2:20">
      <c r="B421" s="479">
        <v>44209</v>
      </c>
      <c r="C421" s="479"/>
      <c r="D421" s="480">
        <v>-1.5600000000000001E-2</v>
      </c>
      <c r="E421" s="480">
        <v>-1.23E-2</v>
      </c>
      <c r="F421" s="480">
        <v>-9.5999999999999992E-3</v>
      </c>
      <c r="G421" s="480">
        <v>-5.1999999999999998E-3</v>
      </c>
      <c r="H421" s="480">
        <v>-2.8000000000000004E-3</v>
      </c>
      <c r="I421" s="481"/>
      <c r="J421" s="480">
        <v>4.7999999999999996E-3</v>
      </c>
      <c r="K421" s="480">
        <v>8.0000000000000002E-3</v>
      </c>
      <c r="L421" s="480">
        <v>1.1000000000000001E-2</v>
      </c>
      <c r="M421" s="480">
        <v>1.6299999999999999E-2</v>
      </c>
      <c r="N421" s="480">
        <v>1.8200000000000001E-2</v>
      </c>
      <c r="O421" s="481"/>
      <c r="P421" s="482">
        <v>2.0723283218203825E-2</v>
      </c>
      <c r="Q421" s="482">
        <v>2.0552799433026125E-2</v>
      </c>
      <c r="R421" s="482">
        <v>2.0799676898222819E-2</v>
      </c>
      <c r="S421" s="482">
        <v>2.1612384398874029E-2</v>
      </c>
      <c r="T421" s="482">
        <v>2.1058965102286331E-2</v>
      </c>
    </row>
    <row r="422" spans="2:20">
      <c r="B422" s="479">
        <v>44208</v>
      </c>
      <c r="C422" s="479"/>
      <c r="D422" s="480">
        <v>-1.5600000000000001E-2</v>
      </c>
      <c r="E422" s="480">
        <v>-1.2199999999999999E-2</v>
      </c>
      <c r="F422" s="480">
        <v>-9.300000000000001E-3</v>
      </c>
      <c r="G422" s="480">
        <v>-4.6999999999999993E-3</v>
      </c>
      <c r="H422" s="480">
        <v>-2.2000000000000001E-3</v>
      </c>
      <c r="I422" s="481"/>
      <c r="J422" s="480">
        <v>5.0000000000000001E-3</v>
      </c>
      <c r="K422" s="480">
        <v>8.3000000000000001E-3</v>
      </c>
      <c r="L422" s="480">
        <v>1.15E-2</v>
      </c>
      <c r="M422" s="480">
        <v>1.6799999999999999E-2</v>
      </c>
      <c r="N422" s="480">
        <v>1.8799999999999997E-2</v>
      </c>
      <c r="O422" s="481"/>
      <c r="P422" s="482">
        <v>2.0926452661519601E-2</v>
      </c>
      <c r="Q422" s="482">
        <v>2.0753188904636621E-2</v>
      </c>
      <c r="R422" s="482">
        <v>2.0995255879681096E-2</v>
      </c>
      <c r="S422" s="482">
        <v>2.1601527177735225E-2</v>
      </c>
      <c r="T422" s="482">
        <v>2.1046301864100947E-2</v>
      </c>
    </row>
    <row r="423" spans="2:20">
      <c r="B423" s="479">
        <v>44207</v>
      </c>
      <c r="C423" s="479"/>
      <c r="D423" s="480">
        <v>-1.54E-2</v>
      </c>
      <c r="E423" s="480">
        <v>-1.2E-2</v>
      </c>
      <c r="F423" s="480">
        <v>-9.1000000000000004E-3</v>
      </c>
      <c r="G423" s="480">
        <v>-4.5000000000000005E-3</v>
      </c>
      <c r="H423" s="480">
        <v>-2E-3</v>
      </c>
      <c r="I423" s="481"/>
      <c r="J423" s="480">
        <v>5.0000000000000001E-3</v>
      </c>
      <c r="K423" s="480">
        <v>8.3999999999999995E-3</v>
      </c>
      <c r="L423" s="480">
        <v>1.15E-2</v>
      </c>
      <c r="M423" s="480">
        <v>1.6799999999999999E-2</v>
      </c>
      <c r="N423" s="480">
        <v>1.8799999999999997E-2</v>
      </c>
      <c r="O423" s="481"/>
      <c r="P423" s="482">
        <v>2.0719073735526949E-2</v>
      </c>
      <c r="Q423" s="482">
        <v>2.0647773279352188E-2</v>
      </c>
      <c r="R423" s="482">
        <v>2.0789181552124392E-2</v>
      </c>
      <c r="S423" s="482">
        <v>2.1396283274736083E-2</v>
      </c>
      <c r="T423" s="482">
        <v>2.084168336673331E-2</v>
      </c>
    </row>
    <row r="424" spans="2:20">
      <c r="B424" s="479">
        <v>44204</v>
      </c>
      <c r="C424" s="479"/>
      <c r="D424" s="480">
        <v>-1.5800000000000002E-2</v>
      </c>
      <c r="E424" s="480">
        <v>-1.23E-2</v>
      </c>
      <c r="F424" s="480">
        <v>-9.300000000000001E-3</v>
      </c>
      <c r="G424" s="480">
        <v>-4.5999999999999999E-3</v>
      </c>
      <c r="H424" s="480">
        <v>-2.0999999999999999E-3</v>
      </c>
      <c r="I424" s="481"/>
      <c r="J424" s="480">
        <v>4.8999999999999998E-3</v>
      </c>
      <c r="K424" s="480">
        <v>8.1000000000000013E-3</v>
      </c>
      <c r="L424" s="480">
        <v>1.1299999999999999E-2</v>
      </c>
      <c r="M424" s="480">
        <v>1.67E-2</v>
      </c>
      <c r="N424" s="480">
        <v>1.8700000000000001E-2</v>
      </c>
      <c r="O424" s="481"/>
      <c r="P424" s="482">
        <v>2.1032310505994634E-2</v>
      </c>
      <c r="Q424" s="482">
        <v>2.06540447504302E-2</v>
      </c>
      <c r="R424" s="482">
        <v>2.0793378419299513E-2</v>
      </c>
      <c r="S424" s="482">
        <v>2.1398432790837862E-2</v>
      </c>
      <c r="T424" s="482">
        <v>2.0843771921034149E-2</v>
      </c>
    </row>
    <row r="425" spans="2:20">
      <c r="B425" s="479">
        <v>44203</v>
      </c>
      <c r="C425" s="479"/>
      <c r="D425" s="480">
        <v>-1.6299999999999999E-2</v>
      </c>
      <c r="E425" s="480">
        <v>-1.3000000000000001E-2</v>
      </c>
      <c r="F425" s="480">
        <v>-1.01E-2</v>
      </c>
      <c r="G425" s="480">
        <v>-5.3E-3</v>
      </c>
      <c r="H425" s="480">
        <v>-2.8000000000000004E-3</v>
      </c>
      <c r="I425" s="481"/>
      <c r="J425" s="480">
        <v>4.5999999999999999E-3</v>
      </c>
      <c r="K425" s="480">
        <v>7.8000000000000005E-3</v>
      </c>
      <c r="L425" s="480">
        <v>1.0800000000000001E-2</v>
      </c>
      <c r="M425" s="480">
        <v>1.6399999999999998E-2</v>
      </c>
      <c r="N425" s="480">
        <v>1.8500000000000003E-2</v>
      </c>
      <c r="O425" s="481"/>
      <c r="P425" s="482">
        <v>2.1246314933414556E-2</v>
      </c>
      <c r="Q425" s="482">
        <v>2.1073961499493477E-2</v>
      </c>
      <c r="R425" s="482">
        <v>2.1113243761996081E-2</v>
      </c>
      <c r="S425" s="482">
        <v>2.181562280084437E-2</v>
      </c>
      <c r="T425" s="482">
        <v>2.1359807460890501E-2</v>
      </c>
    </row>
    <row r="426" spans="2:20">
      <c r="B426" s="479">
        <v>44202</v>
      </c>
      <c r="C426" s="479"/>
      <c r="D426" s="480">
        <v>-1.61E-2</v>
      </c>
      <c r="E426" s="480">
        <v>-1.3000000000000001E-2</v>
      </c>
      <c r="F426" s="480">
        <v>-1.0200000000000001E-2</v>
      </c>
      <c r="G426" s="480">
        <v>-5.5000000000000005E-3</v>
      </c>
      <c r="H426" s="480">
        <v>-3.0000000000000001E-3</v>
      </c>
      <c r="I426" s="481"/>
      <c r="J426" s="480">
        <v>4.3E-3</v>
      </c>
      <c r="K426" s="480">
        <v>7.4000000000000003E-3</v>
      </c>
      <c r="L426" s="480">
        <v>1.04E-2</v>
      </c>
      <c r="M426" s="480">
        <v>1.6E-2</v>
      </c>
      <c r="N426" s="480">
        <v>1.8100000000000002E-2</v>
      </c>
      <c r="O426" s="481"/>
      <c r="P426" s="482">
        <v>2.0733814412033702E-2</v>
      </c>
      <c r="Q426" s="482">
        <v>2.0668693009118666E-2</v>
      </c>
      <c r="R426" s="482">
        <v>2.0812285310163547E-2</v>
      </c>
      <c r="S426" s="482">
        <v>2.1618903971845072E-2</v>
      </c>
      <c r="T426" s="482">
        <v>2.1163490471414192E-2</v>
      </c>
    </row>
    <row r="427" spans="2:20">
      <c r="B427" s="479">
        <v>44201</v>
      </c>
      <c r="C427" s="479"/>
      <c r="D427" s="480">
        <v>-1.6299999999999999E-2</v>
      </c>
      <c r="E427" s="480">
        <v>-1.34E-2</v>
      </c>
      <c r="F427" s="480">
        <v>-1.0700000000000001E-2</v>
      </c>
      <c r="G427" s="480">
        <v>-6.0999999999999995E-3</v>
      </c>
      <c r="H427" s="480">
        <v>-3.5999999999999999E-3</v>
      </c>
      <c r="I427" s="481"/>
      <c r="J427" s="480">
        <v>3.8E-3</v>
      </c>
      <c r="K427" s="480">
        <v>6.6E-3</v>
      </c>
      <c r="L427" s="480">
        <v>9.5999999999999992E-3</v>
      </c>
      <c r="M427" s="480">
        <v>1.49E-2</v>
      </c>
      <c r="N427" s="480">
        <v>1.7000000000000001E-2</v>
      </c>
      <c r="O427" s="481"/>
      <c r="P427" s="482">
        <v>2.0433058859408382E-2</v>
      </c>
      <c r="Q427" s="482">
        <v>2.0271639975673938E-2</v>
      </c>
      <c r="R427" s="482">
        <v>2.051955928434257E-2</v>
      </c>
      <c r="S427" s="482">
        <v>2.1128886205855624E-2</v>
      </c>
      <c r="T427" s="482">
        <v>2.067442794058616E-2</v>
      </c>
    </row>
    <row r="428" spans="2:20">
      <c r="B428" s="479">
        <v>44200</v>
      </c>
      <c r="C428" s="479"/>
      <c r="D428" s="480">
        <v>-1.6200000000000003E-2</v>
      </c>
      <c r="E428" s="480">
        <v>-1.34E-2</v>
      </c>
      <c r="F428" s="480">
        <v>-1.0800000000000001E-2</v>
      </c>
      <c r="G428" s="480">
        <v>-6.3E-3</v>
      </c>
      <c r="H428" s="480">
        <v>-3.9000000000000003E-3</v>
      </c>
      <c r="I428" s="481"/>
      <c r="J428" s="480">
        <v>3.5999999999999999E-3</v>
      </c>
      <c r="K428" s="480">
        <v>6.4000000000000003E-3</v>
      </c>
      <c r="L428" s="480">
        <v>9.300000000000001E-3</v>
      </c>
      <c r="M428" s="480">
        <v>1.46E-2</v>
      </c>
      <c r="N428" s="480">
        <v>1.66E-2</v>
      </c>
      <c r="O428" s="481"/>
      <c r="P428" s="482">
        <v>2.0126041878430589E-2</v>
      </c>
      <c r="Q428" s="482">
        <v>2.0068923575917275E-2</v>
      </c>
      <c r="R428" s="482">
        <v>2.0319450060655164E-2</v>
      </c>
      <c r="S428" s="482">
        <v>2.1032504780114536E-2</v>
      </c>
      <c r="T428" s="482">
        <v>2.0580263025800516E-2</v>
      </c>
    </row>
    <row r="429" spans="2:20">
      <c r="B429" s="479">
        <v>44196</v>
      </c>
      <c r="C429" s="479"/>
      <c r="D429" s="480">
        <v>-1.5900000000000001E-2</v>
      </c>
      <c r="E429" s="480">
        <v>-1.3100000000000001E-2</v>
      </c>
      <c r="F429" s="480">
        <v>-1.06E-2</v>
      </c>
      <c r="G429" s="480">
        <v>-6.0999999999999995E-3</v>
      </c>
      <c r="H429" s="480">
        <v>-3.7000000000000002E-3</v>
      </c>
      <c r="I429" s="481"/>
      <c r="J429" s="480">
        <v>3.5999999999999999E-3</v>
      </c>
      <c r="K429" s="480">
        <v>6.5000000000000006E-3</v>
      </c>
      <c r="L429" s="480">
        <v>9.300000000000001E-3</v>
      </c>
      <c r="M429" s="480">
        <v>1.4499999999999999E-2</v>
      </c>
      <c r="N429" s="480">
        <v>1.6500000000000001E-2</v>
      </c>
      <c r="O429" s="481"/>
      <c r="P429" s="482">
        <v>1.9815059445178473E-2</v>
      </c>
      <c r="Q429" s="482">
        <v>1.9860168203465367E-2</v>
      </c>
      <c r="R429" s="482">
        <v>2.0113199919143065E-2</v>
      </c>
      <c r="S429" s="482">
        <v>2.0726431230505993E-2</v>
      </c>
      <c r="T429" s="482">
        <v>2.0275017564990394E-2</v>
      </c>
    </row>
    <row r="430" spans="2:20">
      <c r="B430" s="479">
        <v>44195</v>
      </c>
      <c r="C430" s="479"/>
      <c r="D430" s="480">
        <v>-1.55E-2</v>
      </c>
      <c r="E430" s="480">
        <v>-1.2800000000000001E-2</v>
      </c>
      <c r="F430" s="480">
        <v>-1.03E-2</v>
      </c>
      <c r="G430" s="480">
        <v>-5.7999999999999996E-3</v>
      </c>
      <c r="H430" s="480">
        <v>-3.4999999999999996E-3</v>
      </c>
      <c r="I430" s="481"/>
      <c r="J430" s="480">
        <v>3.7000000000000002E-3</v>
      </c>
      <c r="K430" s="480">
        <v>6.6E-3</v>
      </c>
      <c r="L430" s="480">
        <v>9.300000000000001E-3</v>
      </c>
      <c r="M430" s="480">
        <v>1.46E-2</v>
      </c>
      <c r="N430" s="480">
        <v>1.66E-2</v>
      </c>
      <c r="O430" s="481"/>
      <c r="P430" s="482">
        <v>1.9502285424073174E-2</v>
      </c>
      <c r="Q430" s="482">
        <v>1.9651539708265719E-2</v>
      </c>
      <c r="R430" s="482">
        <v>1.9803981004344884E-2</v>
      </c>
      <c r="S430" s="482">
        <v>2.0519010259505199E-2</v>
      </c>
      <c r="T430" s="482">
        <v>2.0170597089814279E-2</v>
      </c>
    </row>
    <row r="431" spans="2:20">
      <c r="B431" s="479">
        <v>44194</v>
      </c>
      <c r="C431" s="479"/>
      <c r="D431" s="480">
        <v>-1.5300000000000001E-2</v>
      </c>
      <c r="E431" s="480">
        <v>-1.2699999999999999E-2</v>
      </c>
      <c r="F431" s="480">
        <v>-1.0200000000000001E-2</v>
      </c>
      <c r="G431" s="480">
        <v>-5.7999999999999996E-3</v>
      </c>
      <c r="H431" s="480">
        <v>-3.4000000000000002E-3</v>
      </c>
      <c r="I431" s="481"/>
      <c r="J431" s="480">
        <v>3.7000000000000002E-3</v>
      </c>
      <c r="K431" s="480">
        <v>6.6E-3</v>
      </c>
      <c r="L431" s="480">
        <v>9.3999999999999986E-3</v>
      </c>
      <c r="M431" s="480">
        <v>1.47E-2</v>
      </c>
      <c r="N431" s="480">
        <v>1.67E-2</v>
      </c>
      <c r="O431" s="481"/>
      <c r="P431" s="482">
        <v>1.9295216817304839E-2</v>
      </c>
      <c r="Q431" s="482">
        <v>1.9548262939329542E-2</v>
      </c>
      <c r="R431" s="482">
        <v>1.980198019801982E-2</v>
      </c>
      <c r="S431" s="482">
        <v>2.0619593643130152E-2</v>
      </c>
      <c r="T431" s="482">
        <v>2.0168573148705571E-2</v>
      </c>
    </row>
    <row r="432" spans="2:20">
      <c r="B432" s="479">
        <v>44193</v>
      </c>
      <c r="C432" s="479"/>
      <c r="D432" s="480">
        <v>-1.54E-2</v>
      </c>
      <c r="E432" s="480">
        <v>-1.2800000000000001E-2</v>
      </c>
      <c r="F432" s="480">
        <v>-1.03E-2</v>
      </c>
      <c r="G432" s="480">
        <v>-5.7999999999999996E-3</v>
      </c>
      <c r="H432" s="480">
        <v>-3.4999999999999996E-3</v>
      </c>
      <c r="I432" s="481"/>
      <c r="J432" s="480">
        <v>3.8E-3</v>
      </c>
      <c r="K432" s="480">
        <v>6.5000000000000006E-3</v>
      </c>
      <c r="L432" s="480">
        <v>9.3999999999999986E-3</v>
      </c>
      <c r="M432" s="480">
        <v>1.46E-2</v>
      </c>
      <c r="N432" s="480">
        <v>1.67E-2</v>
      </c>
      <c r="O432" s="481"/>
      <c r="P432" s="482">
        <v>1.9500304692260828E-2</v>
      </c>
      <c r="Q432" s="482">
        <v>1.9550243111831511E-2</v>
      </c>
      <c r="R432" s="482">
        <v>1.9905021723754635E-2</v>
      </c>
      <c r="S432" s="482">
        <v>2.0519010259505199E-2</v>
      </c>
      <c r="T432" s="482">
        <v>2.0270948319116799E-2</v>
      </c>
    </row>
    <row r="433" spans="2:26">
      <c r="B433" s="479">
        <v>44189</v>
      </c>
      <c r="C433" s="479"/>
      <c r="D433" s="480">
        <v>-1.55E-2</v>
      </c>
      <c r="E433" s="480">
        <v>-1.29E-2</v>
      </c>
      <c r="F433" s="480">
        <v>-1.03E-2</v>
      </c>
      <c r="G433" s="480">
        <v>-5.7999999999999996E-3</v>
      </c>
      <c r="H433" s="480">
        <v>-3.4999999999999996E-3</v>
      </c>
      <c r="I433" s="481"/>
      <c r="J433" s="480">
        <v>3.7000000000000002E-3</v>
      </c>
      <c r="K433" s="480">
        <v>6.6E-3</v>
      </c>
      <c r="L433" s="480">
        <v>9.3999999999999986E-3</v>
      </c>
      <c r="M433" s="480">
        <v>1.46E-2</v>
      </c>
      <c r="N433" s="480">
        <v>1.66E-2</v>
      </c>
      <c r="O433" s="481"/>
      <c r="P433" s="482">
        <v>1.9502285424073174E-2</v>
      </c>
      <c r="Q433" s="482">
        <v>1.9754837402492065E-2</v>
      </c>
      <c r="R433" s="482">
        <v>1.9905021723754635E-2</v>
      </c>
      <c r="S433" s="482">
        <v>2.0519010259505199E-2</v>
      </c>
      <c r="T433" s="482">
        <v>2.0170597089814279E-2</v>
      </c>
    </row>
    <row r="434" spans="2:26">
      <c r="B434" s="479">
        <v>44188</v>
      </c>
      <c r="C434" s="479"/>
      <c r="D434" s="480">
        <v>-1.55E-2</v>
      </c>
      <c r="E434" s="480">
        <v>-1.2800000000000001E-2</v>
      </c>
      <c r="F434" s="480">
        <v>-1.01E-2</v>
      </c>
      <c r="G434" s="480">
        <v>-5.5000000000000005E-3</v>
      </c>
      <c r="H434" s="480">
        <v>-3.2000000000000002E-3</v>
      </c>
      <c r="I434" s="481"/>
      <c r="J434" s="480">
        <v>3.8E-3</v>
      </c>
      <c r="K434" s="480">
        <v>6.7000000000000002E-3</v>
      </c>
      <c r="L434" s="480">
        <v>9.5999999999999992E-3</v>
      </c>
      <c r="M434" s="480">
        <v>1.49E-2</v>
      </c>
      <c r="N434" s="480">
        <v>1.7000000000000001E-2</v>
      </c>
      <c r="O434" s="481"/>
      <c r="P434" s="482">
        <v>1.96038598273236E-2</v>
      </c>
      <c r="Q434" s="482">
        <v>1.975283630470015E-2</v>
      </c>
      <c r="R434" s="482">
        <v>1.990100010102025E-2</v>
      </c>
      <c r="S434" s="482">
        <v>2.051282051282044E-2</v>
      </c>
      <c r="T434" s="482">
        <v>2.0264847512038386E-2</v>
      </c>
    </row>
    <row r="435" spans="2:26">
      <c r="B435" s="479">
        <v>44187</v>
      </c>
      <c r="C435" s="479"/>
      <c r="D435" s="480">
        <v>-1.55E-2</v>
      </c>
      <c r="E435" s="480">
        <v>-1.29E-2</v>
      </c>
      <c r="F435" s="480">
        <v>-1.01E-2</v>
      </c>
      <c r="G435" s="480">
        <v>-5.4000000000000003E-3</v>
      </c>
      <c r="H435" s="480">
        <v>-3.3E-3</v>
      </c>
      <c r="I435" s="481"/>
      <c r="J435" s="480">
        <v>3.7000000000000002E-3</v>
      </c>
      <c r="K435" s="480">
        <v>6.4000000000000003E-3</v>
      </c>
      <c r="L435" s="480">
        <v>9.300000000000001E-3</v>
      </c>
      <c r="M435" s="480">
        <v>1.4499999999999999E-2</v>
      </c>
      <c r="N435" s="480">
        <v>1.6500000000000001E-2</v>
      </c>
      <c r="O435" s="481"/>
      <c r="P435" s="482">
        <v>1.9502285424073174E-2</v>
      </c>
      <c r="Q435" s="482">
        <v>1.9552223685543435E-2</v>
      </c>
      <c r="R435" s="482">
        <v>1.9597939185776347E-2</v>
      </c>
      <c r="S435" s="482">
        <v>2.000804343454643E-2</v>
      </c>
      <c r="T435" s="482">
        <v>1.9865556335908474E-2</v>
      </c>
    </row>
    <row r="436" spans="2:26">
      <c r="B436" s="479">
        <v>44186</v>
      </c>
      <c r="C436" s="479"/>
      <c r="D436" s="480">
        <v>-1.5100000000000001E-2</v>
      </c>
      <c r="E436" s="480">
        <v>-1.2500000000000001E-2</v>
      </c>
      <c r="F436" s="480">
        <v>-0.01</v>
      </c>
      <c r="G436" s="480">
        <v>-5.6000000000000008E-3</v>
      </c>
      <c r="H436" s="480">
        <v>-3.2000000000000002E-3</v>
      </c>
      <c r="I436" s="481"/>
      <c r="J436" s="480">
        <v>3.9000000000000003E-3</v>
      </c>
      <c r="K436" s="480">
        <v>6.6E-3</v>
      </c>
      <c r="L436" s="480">
        <v>9.4999999999999998E-3</v>
      </c>
      <c r="M436" s="480">
        <v>1.4800000000000001E-2</v>
      </c>
      <c r="N436" s="480">
        <v>1.6799999999999999E-2</v>
      </c>
      <c r="O436" s="481"/>
      <c r="P436" s="482">
        <v>1.9291298608995922E-2</v>
      </c>
      <c r="Q436" s="482">
        <v>1.9341772151898695E-2</v>
      </c>
      <c r="R436" s="482">
        <v>1.9696969696969768E-2</v>
      </c>
      <c r="S436" s="482">
        <v>2.0514883346741675E-2</v>
      </c>
      <c r="T436" s="482">
        <v>2.0064205457463791E-2</v>
      </c>
      <c r="U436" s="483"/>
      <c r="V436" s="483"/>
      <c r="W436" s="483"/>
      <c r="X436" s="483"/>
      <c r="Y436" s="483"/>
      <c r="Z436" s="483"/>
    </row>
    <row r="437" spans="2:26">
      <c r="B437" s="479">
        <v>44183</v>
      </c>
      <c r="C437" s="479"/>
      <c r="D437" s="480">
        <v>-1.5300000000000001E-2</v>
      </c>
      <c r="E437" s="480">
        <v>-1.26E-2</v>
      </c>
      <c r="F437" s="480">
        <v>-0.01</v>
      </c>
      <c r="G437" s="480">
        <v>-5.5000000000000005E-3</v>
      </c>
      <c r="H437" s="480">
        <v>-3.2000000000000002E-3</v>
      </c>
      <c r="I437" s="481"/>
      <c r="J437" s="480">
        <v>3.9000000000000003E-3</v>
      </c>
      <c r="K437" s="480">
        <v>6.7000000000000002E-3</v>
      </c>
      <c r="L437" s="480">
        <v>9.4999999999999998E-3</v>
      </c>
      <c r="M437" s="480">
        <v>1.49E-2</v>
      </c>
      <c r="N437" s="480">
        <v>1.7000000000000001E-2</v>
      </c>
      <c r="O437" s="481"/>
      <c r="P437" s="482">
        <v>1.9498324362750008E-2</v>
      </c>
      <c r="Q437" s="482">
        <v>1.9546283167915623E-2</v>
      </c>
      <c r="R437" s="482">
        <v>1.9696969696969768E-2</v>
      </c>
      <c r="S437" s="482">
        <v>2.051282051282044E-2</v>
      </c>
      <c r="T437" s="482">
        <v>2.0264847512038386E-2</v>
      </c>
      <c r="U437" s="483"/>
      <c r="V437" s="483"/>
      <c r="W437" s="483"/>
      <c r="X437" s="483"/>
      <c r="Y437" s="483"/>
      <c r="Z437" s="483"/>
    </row>
    <row r="438" spans="2:26">
      <c r="B438" s="479">
        <v>44182</v>
      </c>
      <c r="C438" s="479"/>
      <c r="D438" s="480">
        <v>-1.52E-2</v>
      </c>
      <c r="E438" s="480">
        <v>-1.2699999999999999E-2</v>
      </c>
      <c r="F438" s="480">
        <v>-0.01</v>
      </c>
      <c r="G438" s="480">
        <v>-5.6000000000000008E-3</v>
      </c>
      <c r="H438" s="480">
        <v>-3.3E-3</v>
      </c>
      <c r="I438" s="481"/>
      <c r="J438" s="480">
        <v>3.8E-3</v>
      </c>
      <c r="K438" s="480">
        <v>6.6E-3</v>
      </c>
      <c r="L438" s="480">
        <v>9.3999999999999986E-3</v>
      </c>
      <c r="M438" s="480">
        <v>1.47E-2</v>
      </c>
      <c r="N438" s="480">
        <v>1.6799999999999999E-2</v>
      </c>
      <c r="O438" s="481"/>
      <c r="P438" s="482">
        <v>1.9293257514216178E-2</v>
      </c>
      <c r="Q438" s="482">
        <v>1.9548262939329542E-2</v>
      </c>
      <c r="R438" s="482">
        <v>1.9595959595959611E-2</v>
      </c>
      <c r="S438" s="482">
        <v>2.0414320193081315E-2</v>
      </c>
      <c r="T438" s="482">
        <v>2.0166549613725104E-2</v>
      </c>
      <c r="U438" s="483"/>
      <c r="V438" s="483"/>
      <c r="W438" s="483"/>
      <c r="X438" s="483"/>
      <c r="Y438" s="483"/>
      <c r="Z438" s="483"/>
    </row>
    <row r="439" spans="2:26">
      <c r="B439" s="479">
        <v>44181</v>
      </c>
      <c r="C439" s="479"/>
      <c r="D439" s="480">
        <v>-1.5300000000000001E-2</v>
      </c>
      <c r="E439" s="480">
        <v>-1.2699999999999999E-2</v>
      </c>
      <c r="F439" s="480">
        <v>-0.01</v>
      </c>
      <c r="G439" s="480">
        <v>-5.5000000000000005E-3</v>
      </c>
      <c r="H439" s="480">
        <v>-3.3E-3</v>
      </c>
      <c r="I439" s="481"/>
      <c r="J439" s="480">
        <v>3.7000000000000002E-3</v>
      </c>
      <c r="K439" s="480">
        <v>6.4000000000000003E-3</v>
      </c>
      <c r="L439" s="480">
        <v>9.1999999999999998E-3</v>
      </c>
      <c r="M439" s="480">
        <v>1.46E-2</v>
      </c>
      <c r="N439" s="480">
        <v>1.66E-2</v>
      </c>
      <c r="O439" s="481"/>
      <c r="P439" s="482">
        <v>1.9295216817304839E-2</v>
      </c>
      <c r="Q439" s="482">
        <v>1.9345690266383109E-2</v>
      </c>
      <c r="R439" s="482">
        <v>1.9393939393939519E-2</v>
      </c>
      <c r="S439" s="482">
        <v>2.0211161387631904E-2</v>
      </c>
      <c r="T439" s="482">
        <v>1.9965887428514018E-2</v>
      </c>
      <c r="U439" s="483"/>
      <c r="V439" s="483"/>
      <c r="W439" s="483"/>
      <c r="X439" s="483"/>
      <c r="Y439" s="483"/>
      <c r="Z439" s="483"/>
    </row>
    <row r="440" spans="2:26">
      <c r="B440" s="479">
        <v>44180</v>
      </c>
      <c r="C440" s="479"/>
      <c r="D440" s="480">
        <v>-1.49E-2</v>
      </c>
      <c r="E440" s="480">
        <v>-1.2500000000000001E-2</v>
      </c>
      <c r="F440" s="480">
        <v>-9.8999999999999991E-3</v>
      </c>
      <c r="G440" s="480">
        <v>-5.6000000000000008E-3</v>
      </c>
      <c r="H440" s="480">
        <v>-3.4999999999999996E-3</v>
      </c>
      <c r="I440" s="481"/>
      <c r="J440" s="480">
        <v>3.7000000000000002E-3</v>
      </c>
      <c r="K440" s="480">
        <v>6.4000000000000003E-3</v>
      </c>
      <c r="L440" s="480">
        <v>9.1999999999999998E-3</v>
      </c>
      <c r="M440" s="480">
        <v>1.4499999999999999E-2</v>
      </c>
      <c r="N440" s="480">
        <v>1.6500000000000001E-2</v>
      </c>
      <c r="O440" s="481"/>
      <c r="P440" s="482">
        <v>1.8881331844482929E-2</v>
      </c>
      <c r="Q440" s="482">
        <v>1.9139240506329092E-2</v>
      </c>
      <c r="R440" s="482">
        <v>1.9290980709019356E-2</v>
      </c>
      <c r="S440" s="482">
        <v>2.0213193885760372E-2</v>
      </c>
      <c r="T440" s="482">
        <v>2.007024586051176E-2</v>
      </c>
      <c r="U440" s="483"/>
      <c r="V440" s="483"/>
      <c r="W440" s="483"/>
      <c r="X440" s="483"/>
      <c r="Y440" s="483"/>
      <c r="Z440" s="483"/>
    </row>
    <row r="441" spans="2:26">
      <c r="B441" s="479">
        <v>44179</v>
      </c>
      <c r="C441" s="479"/>
      <c r="D441" s="480">
        <v>-1.47E-2</v>
      </c>
      <c r="E441" s="480">
        <v>-1.23E-2</v>
      </c>
      <c r="F441" s="480">
        <v>-9.7999999999999997E-3</v>
      </c>
      <c r="G441" s="480">
        <v>-5.5000000000000005E-3</v>
      </c>
      <c r="H441" s="480">
        <v>-3.4000000000000002E-3</v>
      </c>
      <c r="I441" s="481"/>
      <c r="J441" s="480">
        <v>3.7000000000000002E-3</v>
      </c>
      <c r="K441" s="480">
        <v>6.3E-3</v>
      </c>
      <c r="L441" s="480">
        <v>9.0000000000000011E-3</v>
      </c>
      <c r="M441" s="480">
        <v>1.43E-2</v>
      </c>
      <c r="N441" s="480">
        <v>1.6299999999999999E-2</v>
      </c>
      <c r="O441" s="481"/>
      <c r="P441" s="482">
        <v>1.8674515376027712E-2</v>
      </c>
      <c r="Q441" s="482">
        <v>1.8831629037157072E-2</v>
      </c>
      <c r="R441" s="482">
        <v>1.8986063421530863E-2</v>
      </c>
      <c r="S441" s="482">
        <v>1.9909502262443368E-2</v>
      </c>
      <c r="T441" s="482">
        <v>1.9767208508930212E-2</v>
      </c>
      <c r="U441" s="483"/>
      <c r="V441" s="483"/>
      <c r="W441" s="483"/>
      <c r="X441" s="483"/>
      <c r="Y441" s="483"/>
      <c r="Z441" s="483"/>
    </row>
    <row r="442" spans="2:26">
      <c r="B442" s="479">
        <v>44176</v>
      </c>
      <c r="C442" s="479"/>
      <c r="D442" s="480">
        <v>-1.4499999999999999E-2</v>
      </c>
      <c r="E442" s="480">
        <v>-1.21E-2</v>
      </c>
      <c r="F442" s="480">
        <v>-9.7000000000000003E-3</v>
      </c>
      <c r="G442" s="480">
        <v>-5.5000000000000005E-3</v>
      </c>
      <c r="H442" s="480">
        <v>-3.4000000000000002E-3</v>
      </c>
      <c r="I442" s="481"/>
      <c r="J442" s="480">
        <v>3.7000000000000002E-3</v>
      </c>
      <c r="K442" s="480">
        <v>6.3E-3</v>
      </c>
      <c r="L442" s="480">
        <v>9.0000000000000011E-3</v>
      </c>
      <c r="M442" s="480">
        <v>1.4199999999999999E-2</v>
      </c>
      <c r="N442" s="480">
        <v>1.6299999999999999E-2</v>
      </c>
      <c r="O442" s="481"/>
      <c r="P442" s="482">
        <v>1.8467782851344428E-2</v>
      </c>
      <c r="Q442" s="482">
        <v>1.8625366939973631E-2</v>
      </c>
      <c r="R442" s="482">
        <v>1.8883166717156286E-2</v>
      </c>
      <c r="S442" s="482">
        <v>1.9808949220713856E-2</v>
      </c>
      <c r="T442" s="482">
        <v>1.9767208508930212E-2</v>
      </c>
      <c r="U442" s="483"/>
      <c r="V442" s="483"/>
      <c r="W442" s="483"/>
      <c r="X442" s="483"/>
      <c r="Y442" s="483"/>
      <c r="Z442" s="483"/>
    </row>
    <row r="443" spans="2:26">
      <c r="B443" s="479">
        <v>44175</v>
      </c>
      <c r="C443" s="479"/>
      <c r="D443" s="480">
        <v>-1.44E-2</v>
      </c>
      <c r="E443" s="480">
        <v>-1.21E-2</v>
      </c>
      <c r="F443" s="480">
        <v>-9.5999999999999992E-3</v>
      </c>
      <c r="G443" s="480">
        <v>-5.5000000000000005E-3</v>
      </c>
      <c r="H443" s="480">
        <v>-3.4999999999999996E-3</v>
      </c>
      <c r="I443" s="481"/>
      <c r="J443" s="480">
        <v>3.9000000000000003E-3</v>
      </c>
      <c r="K443" s="480">
        <v>6.5000000000000006E-3</v>
      </c>
      <c r="L443" s="480">
        <v>9.1999999999999998E-3</v>
      </c>
      <c r="M443" s="480">
        <v>1.44E-2</v>
      </c>
      <c r="N443" s="480">
        <v>1.6500000000000001E-2</v>
      </c>
      <c r="O443" s="481"/>
      <c r="P443" s="482">
        <v>1.8567370129870087E-2</v>
      </c>
      <c r="Q443" s="482">
        <v>1.8827816580625489E-2</v>
      </c>
      <c r="R443" s="482">
        <v>1.8982229402261908E-2</v>
      </c>
      <c r="S443" s="482">
        <v>2.001005530417288E-2</v>
      </c>
      <c r="T443" s="482">
        <v>2.007024586051176E-2</v>
      </c>
      <c r="U443" s="483"/>
      <c r="V443" s="483"/>
      <c r="W443" s="483"/>
      <c r="X443" s="483"/>
      <c r="Y443" s="483"/>
      <c r="Z443" s="483"/>
    </row>
    <row r="444" spans="2:26">
      <c r="B444" s="479">
        <v>44174</v>
      </c>
      <c r="C444" s="479"/>
      <c r="D444" s="480">
        <v>-1.43E-2</v>
      </c>
      <c r="E444" s="480">
        <v>-1.2E-2</v>
      </c>
      <c r="F444" s="480">
        <v>-9.5999999999999992E-3</v>
      </c>
      <c r="G444" s="480">
        <v>-5.3E-3</v>
      </c>
      <c r="H444" s="480">
        <v>-3.2000000000000002E-3</v>
      </c>
      <c r="I444" s="481"/>
      <c r="J444" s="480">
        <v>4.0999999999999995E-3</v>
      </c>
      <c r="K444" s="480">
        <v>6.8000000000000005E-3</v>
      </c>
      <c r="L444" s="480">
        <v>9.4999999999999998E-3</v>
      </c>
      <c r="M444" s="480">
        <v>1.4800000000000001E-2</v>
      </c>
      <c r="N444" s="480">
        <v>1.6899999999999998E-2</v>
      </c>
      <c r="O444" s="481"/>
      <c r="P444" s="482">
        <v>1.866693720198831E-2</v>
      </c>
      <c r="Q444" s="482">
        <v>1.9028340080971651E-2</v>
      </c>
      <c r="R444" s="482">
        <v>1.928513731825543E-2</v>
      </c>
      <c r="S444" s="482">
        <v>2.020709761737205E-2</v>
      </c>
      <c r="T444" s="482">
        <v>2.01645264847512E-2</v>
      </c>
      <c r="U444" s="483"/>
      <c r="V444" s="483"/>
      <c r="W444" s="483"/>
      <c r="X444" s="483"/>
      <c r="Y444" s="483"/>
      <c r="Z444" s="483"/>
    </row>
    <row r="445" spans="2:26">
      <c r="B445" s="479">
        <v>44173</v>
      </c>
      <c r="C445" s="479"/>
      <c r="D445" s="480">
        <v>-1.4499999999999999E-2</v>
      </c>
      <c r="E445" s="480">
        <v>-1.2199999999999999E-2</v>
      </c>
      <c r="F445" s="480">
        <v>-9.7000000000000003E-3</v>
      </c>
      <c r="G445" s="480">
        <v>-5.3E-3</v>
      </c>
      <c r="H445" s="480">
        <v>-3.2000000000000002E-3</v>
      </c>
      <c r="I445" s="481"/>
      <c r="J445" s="480">
        <v>3.9000000000000003E-3</v>
      </c>
      <c r="K445" s="480">
        <v>6.5000000000000006E-3</v>
      </c>
      <c r="L445" s="480">
        <v>9.1999999999999998E-3</v>
      </c>
      <c r="M445" s="480">
        <v>1.46E-2</v>
      </c>
      <c r="N445" s="480">
        <v>1.67E-2</v>
      </c>
      <c r="O445" s="481"/>
      <c r="P445" s="482">
        <v>1.8670725520040454E-2</v>
      </c>
      <c r="Q445" s="482">
        <v>1.8930957683741534E-2</v>
      </c>
      <c r="R445" s="482">
        <v>1.9085125719479068E-2</v>
      </c>
      <c r="S445" s="482">
        <v>2.0006031969437954E-2</v>
      </c>
      <c r="T445" s="482">
        <v>1.9963884430176382E-2</v>
      </c>
      <c r="U445" s="483"/>
      <c r="V445" s="483"/>
      <c r="W445" s="483"/>
      <c r="X445" s="483"/>
      <c r="Y445" s="483"/>
      <c r="Z445" s="483"/>
    </row>
    <row r="446" spans="2:26">
      <c r="B446" s="479">
        <v>44172</v>
      </c>
      <c r="C446" s="479"/>
      <c r="D446" s="480">
        <v>-1.44E-2</v>
      </c>
      <c r="E446" s="480">
        <v>-1.21E-2</v>
      </c>
      <c r="F446" s="480">
        <v>-9.3999999999999986E-3</v>
      </c>
      <c r="G446" s="480">
        <v>-4.8999999999999998E-3</v>
      </c>
      <c r="H446" s="480">
        <v>-3.0000000000000001E-3</v>
      </c>
      <c r="I446" s="481"/>
      <c r="J446" s="480">
        <v>4.0000000000000001E-3</v>
      </c>
      <c r="K446" s="480">
        <v>6.7000000000000002E-3</v>
      </c>
      <c r="L446" s="480">
        <v>9.3999999999999986E-3</v>
      </c>
      <c r="M446" s="480">
        <v>1.49E-2</v>
      </c>
      <c r="N446" s="480">
        <v>1.6899999999999998E-2</v>
      </c>
      <c r="O446" s="481"/>
      <c r="P446" s="482">
        <v>1.8668831168831224E-2</v>
      </c>
      <c r="Q446" s="482">
        <v>1.9030266221277348E-2</v>
      </c>
      <c r="R446" s="482">
        <v>1.8978396931152774E-2</v>
      </c>
      <c r="S446" s="482">
        <v>1.9897497738920578E-2</v>
      </c>
      <c r="T446" s="482">
        <v>1.9959879638916656E-2</v>
      </c>
      <c r="U446" s="483"/>
      <c r="V446" s="483"/>
      <c r="W446" s="483"/>
      <c r="X446" s="483"/>
      <c r="Y446" s="483"/>
      <c r="Z446" s="483"/>
    </row>
    <row r="447" spans="2:26">
      <c r="B447" s="479">
        <v>44169</v>
      </c>
      <c r="C447" s="479"/>
      <c r="D447" s="480">
        <v>-1.41E-2</v>
      </c>
      <c r="E447" s="480">
        <v>-1.18E-2</v>
      </c>
      <c r="F447" s="480">
        <v>-9.1999999999999998E-3</v>
      </c>
      <c r="G447" s="480">
        <v>-4.7999999999999996E-3</v>
      </c>
      <c r="H447" s="480">
        <v>-2.8000000000000004E-3</v>
      </c>
      <c r="I447" s="481"/>
      <c r="J447" s="480">
        <v>4.1999999999999997E-3</v>
      </c>
      <c r="K447" s="480">
        <v>6.9999999999999993E-3</v>
      </c>
      <c r="L447" s="480">
        <v>9.7000000000000003E-3</v>
      </c>
      <c r="M447" s="480">
        <v>1.5300000000000001E-2</v>
      </c>
      <c r="N447" s="480">
        <v>1.7299999999999999E-2</v>
      </c>
      <c r="O447" s="481"/>
      <c r="P447" s="482">
        <v>1.8561720255604097E-2</v>
      </c>
      <c r="Q447" s="482">
        <v>1.90244889698441E-2</v>
      </c>
      <c r="R447" s="482">
        <v>1.9075494549858796E-2</v>
      </c>
      <c r="S447" s="482">
        <v>2.0196945337620731E-2</v>
      </c>
      <c r="T447" s="482">
        <v>2.0156438026474266E-2</v>
      </c>
      <c r="U447" s="483"/>
      <c r="V447" s="483"/>
      <c r="W447" s="483"/>
      <c r="X447" s="483"/>
      <c r="Y447" s="483"/>
      <c r="Z447" s="483"/>
    </row>
    <row r="448" spans="2:26">
      <c r="B448" s="479">
        <v>44168</v>
      </c>
      <c r="C448" s="479"/>
      <c r="D448" s="480">
        <v>-1.38E-2</v>
      </c>
      <c r="E448" s="480">
        <v>-1.18E-2</v>
      </c>
      <c r="F448" s="480">
        <v>-9.3999999999999986E-3</v>
      </c>
      <c r="G448" s="480">
        <v>-5.1000000000000004E-3</v>
      </c>
      <c r="H448" s="480">
        <v>-3.2000000000000002E-3</v>
      </c>
      <c r="I448" s="481"/>
      <c r="J448" s="480">
        <v>4.0000000000000001E-3</v>
      </c>
      <c r="K448" s="480">
        <v>6.7000000000000002E-3</v>
      </c>
      <c r="L448" s="480">
        <v>9.1999999999999998E-3</v>
      </c>
      <c r="M448" s="480">
        <v>1.46E-2</v>
      </c>
      <c r="N448" s="480">
        <v>1.67E-2</v>
      </c>
      <c r="O448" s="481"/>
      <c r="P448" s="482">
        <v>1.8049077266274693E-2</v>
      </c>
      <c r="Q448" s="482">
        <v>1.87209066990488E-2</v>
      </c>
      <c r="R448" s="482">
        <v>1.8776499091459842E-2</v>
      </c>
      <c r="S448" s="482">
        <v>1.9800985023620488E-2</v>
      </c>
      <c r="T448" s="482">
        <v>1.9963884430176382E-2</v>
      </c>
      <c r="U448" s="483"/>
      <c r="V448" s="483"/>
      <c r="W448" s="483"/>
      <c r="X448" s="483"/>
      <c r="Y448" s="483"/>
      <c r="Z448" s="483"/>
    </row>
    <row r="449" spans="2:26">
      <c r="B449" s="479">
        <v>44167</v>
      </c>
      <c r="C449" s="479"/>
      <c r="D449" s="480">
        <v>-1.34E-2</v>
      </c>
      <c r="E449" s="480">
        <v>-1.1299999999999999E-2</v>
      </c>
      <c r="F449" s="480">
        <v>-9.0000000000000011E-3</v>
      </c>
      <c r="G449" s="480">
        <v>-4.8999999999999998E-3</v>
      </c>
      <c r="H449" s="480">
        <v>-2.8999999999999998E-3</v>
      </c>
      <c r="I449" s="481"/>
      <c r="J449" s="480">
        <v>4.1999999999999997E-3</v>
      </c>
      <c r="K449" s="480">
        <v>6.8999999999999999E-3</v>
      </c>
      <c r="L449" s="480">
        <v>9.4999999999999998E-3</v>
      </c>
      <c r="M449" s="480">
        <v>1.4999999999999999E-2</v>
      </c>
      <c r="N449" s="480">
        <v>1.7000000000000001E-2</v>
      </c>
      <c r="O449" s="481"/>
      <c r="P449" s="482">
        <v>1.7839043178593084E-2</v>
      </c>
      <c r="Q449" s="482">
        <v>1.8408010518863094E-2</v>
      </c>
      <c r="R449" s="482">
        <v>1.8668012108980836E-2</v>
      </c>
      <c r="S449" s="482">
        <v>1.9997990151743528E-2</v>
      </c>
      <c r="T449" s="482">
        <v>1.9957877845752536E-2</v>
      </c>
      <c r="U449" s="483"/>
      <c r="V449" s="483"/>
      <c r="W449" s="483"/>
      <c r="X449" s="483"/>
      <c r="Y449" s="483"/>
      <c r="Z449" s="483"/>
    </row>
    <row r="450" spans="2:26">
      <c r="B450" s="479">
        <v>44166</v>
      </c>
      <c r="C450" s="479"/>
      <c r="D450" s="480">
        <v>-1.3000000000000001E-2</v>
      </c>
      <c r="E450" s="480">
        <v>-1.11E-2</v>
      </c>
      <c r="F450" s="480">
        <v>-8.8999999999999999E-3</v>
      </c>
      <c r="G450" s="480">
        <v>-4.8999999999999998E-3</v>
      </c>
      <c r="H450" s="480">
        <v>-3.0000000000000001E-3</v>
      </c>
      <c r="I450" s="481"/>
      <c r="J450" s="480">
        <v>4.1999999999999997E-3</v>
      </c>
      <c r="K450" s="480">
        <v>6.8000000000000005E-3</v>
      </c>
      <c r="L450" s="480">
        <v>9.1999999999999998E-3</v>
      </c>
      <c r="M450" s="480">
        <v>1.46E-2</v>
      </c>
      <c r="N450" s="480">
        <v>1.66E-2</v>
      </c>
      <c r="O450" s="481"/>
      <c r="P450" s="482">
        <v>1.7426545086119516E-2</v>
      </c>
      <c r="Q450" s="482">
        <v>1.810092021437959E-2</v>
      </c>
      <c r="R450" s="482">
        <v>1.8262536575522237E-2</v>
      </c>
      <c r="S450" s="482">
        <v>1.9596020500452171E-2</v>
      </c>
      <c r="T450" s="482">
        <v>1.9658976930792438E-2</v>
      </c>
      <c r="U450" s="483"/>
      <c r="V450" s="483"/>
      <c r="W450" s="483"/>
      <c r="X450" s="483"/>
      <c r="Y450" s="483"/>
      <c r="Z450" s="483"/>
    </row>
    <row r="451" spans="2:26">
      <c r="B451" s="479">
        <v>44165</v>
      </c>
      <c r="C451" s="479"/>
      <c r="D451" s="480">
        <v>-1.32E-2</v>
      </c>
      <c r="E451" s="480">
        <v>-1.1299999999999999E-2</v>
      </c>
      <c r="F451" s="480">
        <v>-9.300000000000001E-3</v>
      </c>
      <c r="G451" s="480">
        <v>-5.5000000000000005E-3</v>
      </c>
      <c r="H451" s="480">
        <v>-3.4999999999999996E-3</v>
      </c>
      <c r="I451" s="481"/>
      <c r="J451" s="480">
        <v>3.5999999999999999E-3</v>
      </c>
      <c r="K451" s="480">
        <v>6.1999999999999998E-3</v>
      </c>
      <c r="L451" s="480">
        <v>8.3999999999999995E-3</v>
      </c>
      <c r="M451" s="480">
        <v>1.37E-2</v>
      </c>
      <c r="N451" s="480">
        <v>1.5800000000000002E-2</v>
      </c>
      <c r="O451" s="481"/>
      <c r="P451" s="482">
        <v>1.7024726388325861E-2</v>
      </c>
      <c r="Q451" s="482">
        <v>1.7700010114291453E-2</v>
      </c>
      <c r="R451" s="482">
        <v>1.786615524376689E-2</v>
      </c>
      <c r="S451" s="482">
        <v>1.9306184012066296E-2</v>
      </c>
      <c r="T451" s="482">
        <v>1.9367787255393898E-2</v>
      </c>
      <c r="U451" s="483"/>
      <c r="V451" s="483"/>
      <c r="W451" s="483"/>
      <c r="X451" s="483"/>
      <c r="Y451" s="483"/>
      <c r="Z451" s="483"/>
    </row>
    <row r="452" spans="2:26">
      <c r="B452" s="479">
        <v>44162</v>
      </c>
      <c r="C452" s="479"/>
      <c r="D452" s="480">
        <v>-1.3000000000000001E-2</v>
      </c>
      <c r="E452" s="480">
        <v>-1.11E-2</v>
      </c>
      <c r="F452" s="480">
        <v>-9.1000000000000004E-3</v>
      </c>
      <c r="G452" s="480">
        <v>-5.3E-3</v>
      </c>
      <c r="H452" s="480">
        <v>-3.3E-3</v>
      </c>
      <c r="I452" s="481"/>
      <c r="J452" s="480">
        <v>3.7000000000000002E-3</v>
      </c>
      <c r="K452" s="480">
        <v>6.0999999999999995E-3</v>
      </c>
      <c r="L452" s="480">
        <v>8.3999999999999995E-3</v>
      </c>
      <c r="M452" s="480">
        <v>1.3600000000000001E-2</v>
      </c>
      <c r="N452" s="480">
        <v>1.5700000000000002E-2</v>
      </c>
      <c r="O452" s="481"/>
      <c r="P452" s="482">
        <v>1.6919959473151058E-2</v>
      </c>
      <c r="Q452" s="482">
        <v>1.7393062999292219E-2</v>
      </c>
      <c r="R452" s="482">
        <v>1.7660712483600793E-2</v>
      </c>
      <c r="S452" s="482">
        <v>1.9000703729767698E-2</v>
      </c>
      <c r="T452" s="482">
        <v>1.9062907595063683E-2</v>
      </c>
      <c r="U452" s="483"/>
      <c r="V452" s="483"/>
      <c r="W452" s="483"/>
      <c r="X452" s="483"/>
      <c r="Y452" s="483"/>
      <c r="Z452" s="483"/>
    </row>
    <row r="453" spans="2:26">
      <c r="B453" s="479">
        <v>44160</v>
      </c>
      <c r="C453" s="479"/>
      <c r="D453" s="480">
        <v>-1.2800000000000001E-2</v>
      </c>
      <c r="E453" s="480">
        <v>-1.09E-2</v>
      </c>
      <c r="F453" s="480">
        <v>-8.6999999999999994E-3</v>
      </c>
      <c r="G453" s="480">
        <v>-4.8999999999999998E-3</v>
      </c>
      <c r="H453" s="480">
        <v>-2.8999999999999998E-3</v>
      </c>
      <c r="I453" s="481"/>
      <c r="J453" s="480">
        <v>3.9000000000000003E-3</v>
      </c>
      <c r="K453" s="480">
        <v>6.5000000000000006E-3</v>
      </c>
      <c r="L453" s="480">
        <v>8.8000000000000005E-3</v>
      </c>
      <c r="M453" s="480">
        <v>1.41E-2</v>
      </c>
      <c r="N453" s="480">
        <v>1.6200000000000003E-2</v>
      </c>
      <c r="O453" s="481"/>
      <c r="P453" s="482">
        <v>1.6916531604538099E-2</v>
      </c>
      <c r="Q453" s="482">
        <v>1.7591750075826473E-2</v>
      </c>
      <c r="R453" s="482">
        <v>1.7653586199939397E-2</v>
      </c>
      <c r="S453" s="482">
        <v>1.9093558436338087E-2</v>
      </c>
      <c r="T453" s="482">
        <v>1.9155551098184675E-2</v>
      </c>
      <c r="U453" s="483"/>
      <c r="V453" s="483"/>
      <c r="W453" s="483"/>
      <c r="X453" s="483"/>
      <c r="Y453" s="483"/>
      <c r="Z453" s="483"/>
    </row>
    <row r="454" spans="2:26">
      <c r="B454" s="479">
        <v>44159</v>
      </c>
      <c r="C454" s="479"/>
      <c r="D454" s="480">
        <v>-1.26E-2</v>
      </c>
      <c r="E454" s="480">
        <v>-1.0700000000000001E-2</v>
      </c>
      <c r="F454" s="480">
        <v>-8.6E-3</v>
      </c>
      <c r="G454" s="480">
        <v>-4.7999999999999996E-3</v>
      </c>
      <c r="H454" s="480">
        <v>-2.8999999999999998E-3</v>
      </c>
      <c r="I454" s="481"/>
      <c r="J454" s="480">
        <v>3.9000000000000003E-3</v>
      </c>
      <c r="K454" s="480">
        <v>6.5000000000000006E-3</v>
      </c>
      <c r="L454" s="480">
        <v>8.8000000000000005E-3</v>
      </c>
      <c r="M454" s="480">
        <v>1.3999999999999999E-2</v>
      </c>
      <c r="N454" s="480">
        <v>1.6E-2</v>
      </c>
      <c r="O454" s="481"/>
      <c r="P454" s="482">
        <v>1.6710552967388992E-2</v>
      </c>
      <c r="Q454" s="482">
        <v>1.7386030526634899E-2</v>
      </c>
      <c r="R454" s="482">
        <v>1.7550938067379507E-2</v>
      </c>
      <c r="S454" s="482">
        <v>1.8890675241157506E-2</v>
      </c>
      <c r="T454" s="482">
        <v>1.895496941129271E-2</v>
      </c>
      <c r="U454" s="483"/>
      <c r="V454" s="483"/>
      <c r="W454" s="483"/>
      <c r="X454" s="483"/>
      <c r="Y454" s="483"/>
      <c r="Z454" s="483"/>
    </row>
    <row r="455" spans="2:26">
      <c r="B455" s="479">
        <v>44158</v>
      </c>
      <c r="C455" s="479"/>
      <c r="D455" s="480">
        <v>-1.23E-2</v>
      </c>
      <c r="E455" s="480">
        <v>-1.04E-2</v>
      </c>
      <c r="F455" s="480">
        <v>-8.5000000000000006E-3</v>
      </c>
      <c r="G455" s="480">
        <v>-4.8999999999999998E-3</v>
      </c>
      <c r="H455" s="480">
        <v>-3.0000000000000001E-3</v>
      </c>
      <c r="I455" s="481"/>
      <c r="J455" s="480">
        <v>3.9000000000000003E-3</v>
      </c>
      <c r="K455" s="480">
        <v>6.4000000000000003E-3</v>
      </c>
      <c r="L455" s="480">
        <v>8.6E-3</v>
      </c>
      <c r="M455" s="480">
        <v>1.3600000000000001E-2</v>
      </c>
      <c r="N455" s="480">
        <v>1.5600000000000001E-2</v>
      </c>
      <c r="O455" s="481"/>
      <c r="P455" s="482">
        <v>1.640174141945927E-2</v>
      </c>
      <c r="Q455" s="482">
        <v>1.6976556184316927E-2</v>
      </c>
      <c r="R455" s="482">
        <v>1.7246596066565756E-2</v>
      </c>
      <c r="S455" s="482">
        <v>1.8591096372224003E-2</v>
      </c>
      <c r="T455" s="482">
        <v>1.8655967903711268E-2</v>
      </c>
      <c r="U455" s="483"/>
      <c r="V455" s="483"/>
      <c r="W455" s="483"/>
      <c r="X455" s="483"/>
      <c r="Y455" s="483"/>
      <c r="Z455" s="483"/>
    </row>
    <row r="456" spans="2:26">
      <c r="B456" s="479">
        <v>44155</v>
      </c>
      <c r="C456" s="479"/>
      <c r="D456" s="480">
        <v>-1.23E-2</v>
      </c>
      <c r="E456" s="480">
        <v>-1.06E-2</v>
      </c>
      <c r="F456" s="480">
        <v>-8.6E-3</v>
      </c>
      <c r="G456" s="480">
        <v>-4.8999999999999998E-3</v>
      </c>
      <c r="H456" s="480">
        <v>-3.0999999999999999E-3</v>
      </c>
      <c r="I456" s="481"/>
      <c r="J456" s="480">
        <v>3.8E-3</v>
      </c>
      <c r="K456" s="480">
        <v>6.1999999999999998E-3</v>
      </c>
      <c r="L456" s="480">
        <v>8.3000000000000001E-3</v>
      </c>
      <c r="M456" s="480">
        <v>1.3300000000000001E-2</v>
      </c>
      <c r="N456" s="480">
        <v>1.5300000000000001E-2</v>
      </c>
      <c r="O456" s="481"/>
      <c r="P456" s="482">
        <v>1.6300496102055195E-2</v>
      </c>
      <c r="Q456" s="482">
        <v>1.6979987871437174E-2</v>
      </c>
      <c r="R456" s="482">
        <v>1.7046600766592812E-2</v>
      </c>
      <c r="S456" s="482">
        <v>1.8289619133755597E-2</v>
      </c>
      <c r="T456" s="482">
        <v>1.8457217373859081E-2</v>
      </c>
      <c r="U456" s="483"/>
      <c r="V456" s="483"/>
      <c r="W456" s="483"/>
      <c r="X456" s="483"/>
      <c r="Y456" s="483"/>
      <c r="Z456" s="483"/>
    </row>
    <row r="457" spans="2:26">
      <c r="B457" s="479">
        <v>44154</v>
      </c>
      <c r="C457" s="479"/>
      <c r="D457" s="480">
        <v>-1.23E-2</v>
      </c>
      <c r="E457" s="480">
        <v>-1.0500000000000001E-2</v>
      </c>
      <c r="F457" s="480">
        <v>-8.3999999999999995E-3</v>
      </c>
      <c r="G457" s="480">
        <v>-4.5999999999999999E-3</v>
      </c>
      <c r="H457" s="480">
        <v>-2.7000000000000001E-3</v>
      </c>
      <c r="I457" s="481"/>
      <c r="J457" s="480">
        <v>3.9000000000000003E-3</v>
      </c>
      <c r="K457" s="480">
        <v>6.3E-3</v>
      </c>
      <c r="L457" s="480">
        <v>8.6E-3</v>
      </c>
      <c r="M457" s="480">
        <v>1.38E-2</v>
      </c>
      <c r="N457" s="480">
        <v>1.5800000000000002E-2</v>
      </c>
      <c r="O457" s="481"/>
      <c r="P457" s="482">
        <v>1.640174141945927E-2</v>
      </c>
      <c r="Q457" s="482">
        <v>1.6978271854471982E-2</v>
      </c>
      <c r="R457" s="482">
        <v>1.7144009681323125E-2</v>
      </c>
      <c r="S457" s="482">
        <v>1.8485031143259167E-2</v>
      </c>
      <c r="T457" s="482">
        <v>1.8550085230121471E-2</v>
      </c>
      <c r="U457" s="483"/>
      <c r="V457" s="483"/>
      <c r="W457" s="483"/>
      <c r="X457" s="483"/>
      <c r="Y457" s="483"/>
      <c r="Z457" s="483"/>
    </row>
    <row r="458" spans="2:26">
      <c r="B458" s="479">
        <v>44153</v>
      </c>
      <c r="C458" s="479"/>
      <c r="D458" s="480">
        <v>-1.23E-2</v>
      </c>
      <c r="E458" s="480">
        <v>-1.0500000000000001E-2</v>
      </c>
      <c r="F458" s="480">
        <v>-8.199999999999999E-3</v>
      </c>
      <c r="G458" s="480">
        <v>-4.0000000000000001E-3</v>
      </c>
      <c r="H458" s="480">
        <v>-2.3999999999999998E-3</v>
      </c>
      <c r="I458" s="481"/>
      <c r="J458" s="480">
        <v>4.0000000000000001E-3</v>
      </c>
      <c r="K458" s="480">
        <v>6.4000000000000003E-3</v>
      </c>
      <c r="L458" s="480">
        <v>8.8000000000000005E-3</v>
      </c>
      <c r="M458" s="480">
        <v>1.4199999999999999E-2</v>
      </c>
      <c r="N458" s="480">
        <v>1.6200000000000003E-2</v>
      </c>
      <c r="O458" s="481"/>
      <c r="P458" s="482">
        <v>1.6502986736863345E-2</v>
      </c>
      <c r="Q458" s="482">
        <v>1.7079332996462693E-2</v>
      </c>
      <c r="R458" s="482">
        <v>1.7140552530751973E-2</v>
      </c>
      <c r="S458" s="482">
        <v>1.8273092369477828E-2</v>
      </c>
      <c r="T458" s="482">
        <v>1.8644747393744998E-2</v>
      </c>
      <c r="U458" s="483"/>
      <c r="V458" s="483"/>
      <c r="W458" s="483"/>
      <c r="X458" s="483"/>
      <c r="Y458" s="483"/>
      <c r="Z458" s="483"/>
    </row>
    <row r="459" spans="2:26">
      <c r="B459" s="479">
        <v>44152</v>
      </c>
      <c r="C459" s="479"/>
      <c r="D459" s="480">
        <v>-1.24E-2</v>
      </c>
      <c r="E459" s="480">
        <v>-1.0700000000000001E-2</v>
      </c>
      <c r="F459" s="480">
        <v>-8.3000000000000001E-3</v>
      </c>
      <c r="G459" s="480">
        <v>-3.8E-3</v>
      </c>
      <c r="H459" s="480">
        <v>-2.5000000000000001E-3</v>
      </c>
      <c r="I459" s="481"/>
      <c r="J459" s="480">
        <v>3.9000000000000003E-3</v>
      </c>
      <c r="K459" s="480">
        <v>6.3E-3</v>
      </c>
      <c r="L459" s="480">
        <v>8.6999999999999994E-3</v>
      </c>
      <c r="M459" s="480">
        <v>1.3999999999999999E-2</v>
      </c>
      <c r="N459" s="480">
        <v>1.6200000000000003E-2</v>
      </c>
      <c r="O459" s="481"/>
      <c r="P459" s="482">
        <v>1.6504657756176488E-2</v>
      </c>
      <c r="Q459" s="482">
        <v>1.7183867380976547E-2</v>
      </c>
      <c r="R459" s="482">
        <v>1.71422809317332E-2</v>
      </c>
      <c r="S459" s="482">
        <v>1.786789801244737E-2</v>
      </c>
      <c r="T459" s="482">
        <v>1.8746867167919845E-2</v>
      </c>
      <c r="U459" s="483"/>
      <c r="V459" s="483"/>
      <c r="W459" s="483"/>
      <c r="X459" s="483"/>
      <c r="Y459" s="483"/>
      <c r="Z459" s="483"/>
    </row>
    <row r="460" spans="2:26">
      <c r="B460" s="479">
        <v>44151</v>
      </c>
      <c r="C460" s="479"/>
      <c r="D460" s="480">
        <v>-1.23E-2</v>
      </c>
      <c r="E460" s="480">
        <v>-1.0500000000000001E-2</v>
      </c>
      <c r="F460" s="480">
        <v>-8.1000000000000013E-3</v>
      </c>
      <c r="G460" s="480">
        <v>-3.5999999999999999E-3</v>
      </c>
      <c r="H460" s="480">
        <v>-2.2000000000000001E-3</v>
      </c>
      <c r="I460" s="481"/>
      <c r="J460" s="480">
        <v>4.0999999999999995E-3</v>
      </c>
      <c r="K460" s="480">
        <v>6.6E-3</v>
      </c>
      <c r="L460" s="480">
        <v>9.1000000000000004E-3</v>
      </c>
      <c r="M460" s="480">
        <v>1.44E-2</v>
      </c>
      <c r="N460" s="480">
        <v>1.66E-2</v>
      </c>
      <c r="O460" s="481"/>
      <c r="P460" s="482">
        <v>1.660423205426742E-2</v>
      </c>
      <c r="Q460" s="482">
        <v>1.7281455280444558E-2</v>
      </c>
      <c r="R460" s="482">
        <v>1.7340457707430312E-2</v>
      </c>
      <c r="S460" s="482">
        <v>1.8065034122842327E-2</v>
      </c>
      <c r="T460" s="482">
        <v>1.8841451192623593E-2</v>
      </c>
      <c r="U460" s="483"/>
      <c r="V460" s="483"/>
      <c r="W460" s="483"/>
      <c r="X460" s="483"/>
      <c r="Y460" s="483"/>
      <c r="Z460" s="483"/>
    </row>
    <row r="461" spans="2:26">
      <c r="B461" s="479">
        <v>44148</v>
      </c>
      <c r="C461" s="479"/>
      <c r="D461" s="480">
        <v>-1.23E-2</v>
      </c>
      <c r="E461" s="480">
        <v>-1.0500000000000001E-2</v>
      </c>
      <c r="F461" s="480">
        <v>-8.3000000000000001E-3</v>
      </c>
      <c r="G461" s="480">
        <v>-4.0000000000000001E-3</v>
      </c>
      <c r="H461" s="480">
        <v>-2.3999999999999998E-3</v>
      </c>
      <c r="I461" s="481"/>
      <c r="J461" s="480">
        <v>4.0999999999999995E-3</v>
      </c>
      <c r="K461" s="480">
        <v>6.5000000000000006E-3</v>
      </c>
      <c r="L461" s="480">
        <v>8.8999999999999999E-3</v>
      </c>
      <c r="M461" s="480">
        <v>1.43E-2</v>
      </c>
      <c r="N461" s="480">
        <v>1.6500000000000001E-2</v>
      </c>
      <c r="O461" s="481"/>
      <c r="P461" s="482">
        <v>1.660423205426742E-2</v>
      </c>
      <c r="Q461" s="482">
        <v>1.7180394138453625E-2</v>
      </c>
      <c r="R461" s="482">
        <v>1.7343954825047803E-2</v>
      </c>
      <c r="S461" s="482">
        <v>1.8373493975903488E-2</v>
      </c>
      <c r="T461" s="482">
        <v>1.8945469125902115E-2</v>
      </c>
      <c r="U461" s="483"/>
      <c r="V461" s="483"/>
      <c r="W461" s="483"/>
      <c r="X461" s="483"/>
      <c r="Y461" s="483"/>
      <c r="Z461" s="483"/>
    </row>
    <row r="462" spans="2:26">
      <c r="B462" s="479">
        <v>44147</v>
      </c>
      <c r="C462" s="479"/>
      <c r="D462" s="480">
        <v>-1.23E-2</v>
      </c>
      <c r="E462" s="480">
        <v>-1.06E-2</v>
      </c>
      <c r="F462" s="480">
        <v>-8.3000000000000001E-3</v>
      </c>
      <c r="G462" s="480">
        <v>-3.8E-3</v>
      </c>
      <c r="H462" s="480">
        <v>-2.3999999999999998E-3</v>
      </c>
      <c r="I462" s="481"/>
      <c r="J462" s="480">
        <v>4.0000000000000001E-3</v>
      </c>
      <c r="K462" s="480">
        <v>6.4000000000000003E-3</v>
      </c>
      <c r="L462" s="480">
        <v>8.8000000000000005E-3</v>
      </c>
      <c r="M462" s="480">
        <v>1.4199999999999999E-2</v>
      </c>
      <c r="N462" s="480">
        <v>1.6399999999999998E-2</v>
      </c>
      <c r="O462" s="481"/>
      <c r="P462" s="482">
        <v>1.6502986736863345E-2</v>
      </c>
      <c r="Q462" s="482">
        <v>1.7182130584192379E-2</v>
      </c>
      <c r="R462" s="482">
        <v>1.7243117878390501E-2</v>
      </c>
      <c r="S462" s="482">
        <v>1.806866091146353E-2</v>
      </c>
      <c r="T462" s="482">
        <v>1.8845228548516335E-2</v>
      </c>
      <c r="U462" s="483"/>
      <c r="V462" s="483"/>
      <c r="W462" s="483"/>
      <c r="X462" s="483"/>
      <c r="Y462" s="483"/>
      <c r="Z462" s="483"/>
    </row>
    <row r="463" spans="2:26">
      <c r="B463" s="479">
        <v>44145</v>
      </c>
      <c r="C463" s="479"/>
      <c r="D463" s="480">
        <v>-1.23E-2</v>
      </c>
      <c r="E463" s="480">
        <v>-1.04E-2</v>
      </c>
      <c r="F463" s="480">
        <v>-7.8000000000000005E-3</v>
      </c>
      <c r="G463" s="480">
        <v>-3.3E-3</v>
      </c>
      <c r="H463" s="480">
        <v>-1.7000000000000001E-3</v>
      </c>
      <c r="I463" s="481"/>
      <c r="J463" s="480">
        <v>4.5999999999999999E-3</v>
      </c>
      <c r="K463" s="480">
        <v>7.1999999999999998E-3</v>
      </c>
      <c r="L463" s="480">
        <v>9.7999999999999997E-3</v>
      </c>
      <c r="M463" s="480">
        <v>1.5300000000000001E-2</v>
      </c>
      <c r="N463" s="480">
        <v>1.7500000000000002E-2</v>
      </c>
      <c r="O463" s="481"/>
      <c r="P463" s="482">
        <v>1.7110458641287796E-2</v>
      </c>
      <c r="Q463" s="482">
        <v>1.7784963621665373E-2</v>
      </c>
      <c r="R463" s="482">
        <v>1.7738359201773912E-2</v>
      </c>
      <c r="S463" s="482">
        <v>1.8661583224641287E-2</v>
      </c>
      <c r="T463" s="482">
        <v>1.9232695582490411E-2</v>
      </c>
      <c r="U463" s="483"/>
      <c r="V463" s="483"/>
      <c r="W463" s="483"/>
      <c r="X463" s="483"/>
      <c r="Y463" s="483"/>
      <c r="Z463" s="483"/>
    </row>
    <row r="464" spans="2:26">
      <c r="B464" s="479">
        <v>44144</v>
      </c>
      <c r="C464" s="479"/>
      <c r="D464" s="480">
        <v>-1.1899999999999999E-2</v>
      </c>
      <c r="E464" s="480">
        <v>-1.01E-2</v>
      </c>
      <c r="F464" s="480">
        <v>-7.7000000000000002E-3</v>
      </c>
      <c r="G464" s="480">
        <v>-3.3E-3</v>
      </c>
      <c r="H464" s="480">
        <v>-1.5E-3</v>
      </c>
      <c r="I464" s="481"/>
      <c r="J464" s="480">
        <v>4.4000000000000003E-3</v>
      </c>
      <c r="K464" s="480">
        <v>6.9999999999999993E-3</v>
      </c>
      <c r="L464" s="480">
        <v>9.5999999999999992E-3</v>
      </c>
      <c r="M464" s="480">
        <v>1.5100000000000001E-2</v>
      </c>
      <c r="N464" s="480">
        <v>1.7299999999999999E-2</v>
      </c>
      <c r="O464" s="481"/>
      <c r="P464" s="482">
        <v>1.6496306041898556E-2</v>
      </c>
      <c r="Q464" s="482">
        <v>1.7274472168905763E-2</v>
      </c>
      <c r="R464" s="482">
        <v>1.7434243676307748E-2</v>
      </c>
      <c r="S464" s="482">
        <v>1.8460921039429978E-2</v>
      </c>
      <c r="T464" s="482">
        <v>1.88282423635453E-2</v>
      </c>
      <c r="U464" s="483"/>
      <c r="V464" s="483"/>
      <c r="W464" s="483"/>
      <c r="X464" s="483"/>
      <c r="Y464" s="483"/>
      <c r="Z464" s="483"/>
    </row>
    <row r="465" spans="2:26">
      <c r="B465" s="479">
        <v>44141</v>
      </c>
      <c r="C465" s="479"/>
      <c r="D465" s="480">
        <v>-1.18E-2</v>
      </c>
      <c r="E465" s="480">
        <v>-1.03E-2</v>
      </c>
      <c r="F465" s="480">
        <v>-8.199999999999999E-3</v>
      </c>
      <c r="G465" s="480">
        <v>-4.3E-3</v>
      </c>
      <c r="H465" s="480">
        <v>-2.3999999999999998E-3</v>
      </c>
      <c r="I465" s="481"/>
      <c r="J465" s="480">
        <v>3.5999999999999999E-3</v>
      </c>
      <c r="K465" s="480">
        <v>5.8999999999999999E-3</v>
      </c>
      <c r="L465" s="480">
        <v>8.3000000000000001E-3</v>
      </c>
      <c r="M465" s="480">
        <v>1.37E-2</v>
      </c>
      <c r="N465" s="480">
        <v>1.6E-2</v>
      </c>
      <c r="O465" s="481"/>
      <c r="P465" s="482">
        <v>1.5583889900829817E-2</v>
      </c>
      <c r="Q465" s="482">
        <v>1.6368596544407366E-2</v>
      </c>
      <c r="R465" s="482">
        <v>1.6636418632788752E-2</v>
      </c>
      <c r="S465" s="482">
        <v>1.807773425730641E-2</v>
      </c>
      <c r="T465" s="482">
        <v>1.8444266238973439E-2</v>
      </c>
      <c r="U465" s="483"/>
      <c r="V465" s="483"/>
      <c r="W465" s="483"/>
      <c r="X465" s="483"/>
      <c r="Y465" s="483"/>
      <c r="Z465" s="483"/>
    </row>
    <row r="466" spans="2:26">
      <c r="B466" s="479">
        <v>44140</v>
      </c>
      <c r="C466" s="479"/>
      <c r="D466" s="480">
        <v>-1.2199999999999999E-2</v>
      </c>
      <c r="E466" s="480">
        <v>-1.0700000000000001E-2</v>
      </c>
      <c r="F466" s="480">
        <v>-8.6999999999999994E-3</v>
      </c>
      <c r="G466" s="480">
        <v>-4.7999999999999996E-3</v>
      </c>
      <c r="H466" s="480">
        <v>-2.8999999999999998E-3</v>
      </c>
      <c r="I466" s="481"/>
      <c r="J466" s="480">
        <v>3.3E-3</v>
      </c>
      <c r="K466" s="480">
        <v>5.6000000000000008E-3</v>
      </c>
      <c r="L466" s="480">
        <v>7.9000000000000008E-3</v>
      </c>
      <c r="M466" s="480">
        <v>1.32E-2</v>
      </c>
      <c r="N466" s="480">
        <v>1.54E-2</v>
      </c>
      <c r="O466" s="481"/>
      <c r="P466" s="482">
        <v>1.5691435513261798E-2</v>
      </c>
      <c r="Q466" s="482">
        <v>1.6476296371171539E-2</v>
      </c>
      <c r="R466" s="482">
        <v>1.6745687481085403E-2</v>
      </c>
      <c r="S466" s="482">
        <v>1.808681672025747E-2</v>
      </c>
      <c r="T466" s="482">
        <v>1.8353224350616815E-2</v>
      </c>
      <c r="U466" s="483"/>
      <c r="V466" s="483"/>
      <c r="W466" s="483"/>
      <c r="X466" s="483"/>
      <c r="Y466" s="483"/>
      <c r="Z466" s="483"/>
    </row>
    <row r="467" spans="2:26">
      <c r="B467" s="479">
        <v>44139</v>
      </c>
      <c r="C467" s="479"/>
      <c r="D467" s="480">
        <v>-1.23E-2</v>
      </c>
      <c r="E467" s="480">
        <v>-1.0700000000000001E-2</v>
      </c>
      <c r="F467" s="480">
        <v>-8.6E-3</v>
      </c>
      <c r="G467" s="480">
        <v>-4.6999999999999993E-3</v>
      </c>
      <c r="H467" s="480">
        <v>-2.7000000000000001E-3</v>
      </c>
      <c r="I467" s="481"/>
      <c r="J467" s="480">
        <v>3.3E-3</v>
      </c>
      <c r="K467" s="480">
        <v>5.5000000000000005E-3</v>
      </c>
      <c r="L467" s="480">
        <v>7.8000000000000005E-3</v>
      </c>
      <c r="M467" s="480">
        <v>1.3300000000000001E-2</v>
      </c>
      <c r="N467" s="480">
        <v>1.55E-2</v>
      </c>
      <c r="O467" s="481"/>
      <c r="P467" s="482">
        <v>1.5794269515035042E-2</v>
      </c>
      <c r="Q467" s="482">
        <v>1.6375214798342475E-2</v>
      </c>
      <c r="R467" s="482">
        <v>1.6542263465806117E-2</v>
      </c>
      <c r="S467" s="482">
        <v>1.8084999497639087E-2</v>
      </c>
      <c r="T467" s="482">
        <v>1.8249273037200586E-2</v>
      </c>
      <c r="U467" s="483"/>
      <c r="V467" s="483"/>
      <c r="W467" s="483"/>
      <c r="X467" s="483"/>
      <c r="Y467" s="483"/>
      <c r="Z467" s="483"/>
    </row>
    <row r="468" spans="2:26">
      <c r="B468" s="479">
        <v>44138</v>
      </c>
      <c r="C468" s="479"/>
      <c r="D468" s="480">
        <v>-1.23E-2</v>
      </c>
      <c r="E468" s="480">
        <v>-1.0500000000000001E-2</v>
      </c>
      <c r="F468" s="480">
        <v>-8.199999999999999E-3</v>
      </c>
      <c r="G468" s="480">
        <v>-4.1999999999999997E-3</v>
      </c>
      <c r="H468" s="480">
        <v>-2.3999999999999998E-3</v>
      </c>
      <c r="I468" s="481"/>
      <c r="J468" s="480">
        <v>3.9000000000000003E-3</v>
      </c>
      <c r="K468" s="480">
        <v>6.5000000000000006E-3</v>
      </c>
      <c r="L468" s="480">
        <v>9.0000000000000011E-3</v>
      </c>
      <c r="M468" s="480">
        <v>1.44E-2</v>
      </c>
      <c r="N468" s="480">
        <v>1.66E-2</v>
      </c>
      <c r="O468" s="481"/>
      <c r="P468" s="482">
        <v>1.640174141945927E-2</v>
      </c>
      <c r="Q468" s="482">
        <v>1.7180394138453625E-2</v>
      </c>
      <c r="R468" s="482">
        <v>1.7342206089937307E-2</v>
      </c>
      <c r="S468" s="482">
        <v>1.8678449487848914E-2</v>
      </c>
      <c r="T468" s="482">
        <v>1.9045709703287894E-2</v>
      </c>
      <c r="U468" s="483"/>
      <c r="V468" s="483"/>
      <c r="W468" s="483"/>
      <c r="X468" s="483"/>
      <c r="Y468" s="483"/>
      <c r="Z468" s="483"/>
    </row>
    <row r="469" spans="2:26">
      <c r="B469" s="479">
        <v>44137</v>
      </c>
      <c r="C469" s="479"/>
      <c r="D469" s="480">
        <v>-1.2199999999999999E-2</v>
      </c>
      <c r="E469" s="480">
        <v>-1.06E-2</v>
      </c>
      <c r="F469" s="480">
        <v>-8.3999999999999995E-3</v>
      </c>
      <c r="G469" s="480">
        <v>-4.1999999999999997E-3</v>
      </c>
      <c r="H469" s="480">
        <v>-2.5999999999999999E-3</v>
      </c>
      <c r="I469" s="481"/>
      <c r="J469" s="480">
        <v>3.8E-3</v>
      </c>
      <c r="K469" s="480">
        <v>6.3E-3</v>
      </c>
      <c r="L469" s="480">
        <v>8.6999999999999994E-3</v>
      </c>
      <c r="M469" s="480">
        <v>1.41E-2</v>
      </c>
      <c r="N469" s="480">
        <v>1.6299999999999999E-2</v>
      </c>
      <c r="O469" s="481"/>
      <c r="P469" s="482">
        <v>1.6197610852399347E-2</v>
      </c>
      <c r="Q469" s="482">
        <v>1.7081059227814777E-2</v>
      </c>
      <c r="R469" s="482">
        <v>1.7244856797095531E-2</v>
      </c>
      <c r="S469" s="482">
        <v>1.8377184173528738E-2</v>
      </c>
      <c r="T469" s="482">
        <v>1.8949268097052441E-2</v>
      </c>
      <c r="U469" s="483"/>
      <c r="V469" s="483"/>
      <c r="W469" s="483"/>
      <c r="X469" s="483"/>
      <c r="Y469" s="483"/>
      <c r="Z469" s="483"/>
    </row>
    <row r="470" spans="2:26">
      <c r="B470" s="479">
        <v>44134</v>
      </c>
      <c r="C470" s="479"/>
      <c r="D470" s="480">
        <v>-1.21E-2</v>
      </c>
      <c r="E470" s="480">
        <v>-1.04E-2</v>
      </c>
      <c r="F470" s="480">
        <v>-8.199999999999999E-3</v>
      </c>
      <c r="G470" s="480">
        <v>-4.1999999999999997E-3</v>
      </c>
      <c r="H470" s="480">
        <v>-2.3E-3</v>
      </c>
      <c r="I470" s="481"/>
      <c r="J470" s="480">
        <v>3.8E-3</v>
      </c>
      <c r="K470" s="480">
        <v>6.4000000000000003E-3</v>
      </c>
      <c r="L470" s="480">
        <v>8.8000000000000005E-3</v>
      </c>
      <c r="M470" s="480">
        <v>1.43E-2</v>
      </c>
      <c r="N470" s="480">
        <v>1.6500000000000001E-2</v>
      </c>
      <c r="O470" s="481"/>
      <c r="P470" s="482">
        <v>1.6094746431825069E-2</v>
      </c>
      <c r="Q470" s="482">
        <v>1.6976556184316927E-2</v>
      </c>
      <c r="R470" s="482">
        <v>1.7140552530751973E-2</v>
      </c>
      <c r="S470" s="482">
        <v>1.8578027716408929E-2</v>
      </c>
      <c r="T470" s="482">
        <v>1.8843339681266835E-2</v>
      </c>
      <c r="U470" s="483"/>
      <c r="V470" s="483"/>
      <c r="W470" s="483"/>
      <c r="X470" s="483"/>
      <c r="Y470" s="483"/>
      <c r="Z470" s="483"/>
    </row>
    <row r="471" spans="2:26">
      <c r="B471" s="479">
        <v>44133</v>
      </c>
      <c r="C471" s="479"/>
      <c r="D471" s="480">
        <v>-1.23E-2</v>
      </c>
      <c r="E471" s="480">
        <v>-1.0700000000000001E-2</v>
      </c>
      <c r="F471" s="480">
        <v>-8.6E-3</v>
      </c>
      <c r="G471" s="480">
        <v>-4.6999999999999993E-3</v>
      </c>
      <c r="H471" s="480">
        <v>-2.5999999999999999E-3</v>
      </c>
      <c r="I471" s="481"/>
      <c r="J471" s="480">
        <v>3.8E-3</v>
      </c>
      <c r="K471" s="480">
        <v>6.0999999999999995E-3</v>
      </c>
      <c r="L471" s="480">
        <v>8.5000000000000006E-3</v>
      </c>
      <c r="M471" s="480">
        <v>1.3899999999999999E-2</v>
      </c>
      <c r="N471" s="480">
        <v>1.6200000000000003E-2</v>
      </c>
      <c r="O471" s="481"/>
      <c r="P471" s="482">
        <v>1.6300496102055195E-2</v>
      </c>
      <c r="Q471" s="482">
        <v>1.6981704235317974E-2</v>
      </c>
      <c r="R471" s="482">
        <v>1.7248335686907312E-2</v>
      </c>
      <c r="S471" s="482">
        <v>1.8687832814227034E-2</v>
      </c>
      <c r="T471" s="482">
        <v>1.8849007419290187E-2</v>
      </c>
      <c r="U471" s="483"/>
      <c r="V471" s="483"/>
      <c r="W471" s="483"/>
      <c r="X471" s="483"/>
      <c r="Y471" s="483"/>
      <c r="Z471" s="483"/>
    </row>
    <row r="472" spans="2:26">
      <c r="B472" s="479">
        <v>44132</v>
      </c>
      <c r="C472" s="479"/>
      <c r="D472" s="480">
        <v>-1.2699999999999999E-2</v>
      </c>
      <c r="E472" s="480">
        <v>-1.11E-2</v>
      </c>
      <c r="F472" s="480">
        <v>-9.1000000000000004E-3</v>
      </c>
      <c r="G472" s="480">
        <v>-5.0000000000000001E-3</v>
      </c>
      <c r="H472" s="480">
        <v>-2.8999999999999998E-3</v>
      </c>
      <c r="I472" s="481"/>
      <c r="J472" s="480">
        <v>3.4000000000000002E-3</v>
      </c>
      <c r="K472" s="480">
        <v>5.6000000000000008E-3</v>
      </c>
      <c r="L472" s="480">
        <v>7.9000000000000008E-3</v>
      </c>
      <c r="M472" s="480">
        <v>1.34E-2</v>
      </c>
      <c r="N472" s="480">
        <v>1.5600000000000001E-2</v>
      </c>
      <c r="O472" s="481"/>
      <c r="P472" s="482">
        <v>1.6307100172186839E-2</v>
      </c>
      <c r="Q472" s="482">
        <v>1.6887450702801177E-2</v>
      </c>
      <c r="R472" s="482">
        <v>1.7156120698355037E-2</v>
      </c>
      <c r="S472" s="482">
        <v>1.8492462311557878E-2</v>
      </c>
      <c r="T472" s="482">
        <v>1.855380603750878E-2</v>
      </c>
      <c r="U472" s="483"/>
      <c r="V472" s="483"/>
      <c r="W472" s="483"/>
      <c r="X472" s="483"/>
      <c r="Y472" s="483"/>
      <c r="Z472" s="483"/>
    </row>
    <row r="473" spans="2:26">
      <c r="B473" s="479">
        <v>44131</v>
      </c>
      <c r="C473" s="479"/>
      <c r="D473" s="480">
        <v>-1.3000000000000001E-2</v>
      </c>
      <c r="E473" s="480">
        <v>-1.1399999999999999E-2</v>
      </c>
      <c r="F473" s="480">
        <v>-9.1999999999999998E-3</v>
      </c>
      <c r="G473" s="480">
        <v>-5.1999999999999998E-3</v>
      </c>
      <c r="H473" s="480">
        <v>-3.0000000000000001E-3</v>
      </c>
      <c r="I473" s="481"/>
      <c r="J473" s="480">
        <v>3.4000000000000002E-3</v>
      </c>
      <c r="K473" s="480">
        <v>5.6000000000000008E-3</v>
      </c>
      <c r="L473" s="480">
        <v>7.9000000000000008E-3</v>
      </c>
      <c r="M473" s="480">
        <v>1.34E-2</v>
      </c>
      <c r="N473" s="480">
        <v>1.5700000000000002E-2</v>
      </c>
      <c r="O473" s="481"/>
      <c r="P473" s="482">
        <v>1.6616008105369895E-2</v>
      </c>
      <c r="Q473" s="482">
        <v>1.7196034796682191E-2</v>
      </c>
      <c r="R473" s="482">
        <v>1.7258780783205419E-2</v>
      </c>
      <c r="S473" s="482">
        <v>1.8697225572979592E-2</v>
      </c>
      <c r="T473" s="482">
        <v>1.8756268806419341E-2</v>
      </c>
      <c r="U473" s="483"/>
      <c r="V473" s="483"/>
      <c r="W473" s="483"/>
      <c r="X473" s="483"/>
      <c r="Y473" s="483"/>
      <c r="Z473" s="483"/>
    </row>
    <row r="474" spans="2:26">
      <c r="B474" s="479">
        <v>44130</v>
      </c>
      <c r="C474" s="479"/>
      <c r="D474" s="480">
        <v>-1.2800000000000001E-2</v>
      </c>
      <c r="E474" s="480">
        <v>-1.1200000000000002E-2</v>
      </c>
      <c r="F474" s="480">
        <v>-9.1000000000000004E-3</v>
      </c>
      <c r="G474" s="480">
        <v>-4.8999999999999998E-3</v>
      </c>
      <c r="H474" s="480">
        <v>-2.8000000000000004E-3</v>
      </c>
      <c r="I474" s="481"/>
      <c r="J474" s="480">
        <v>3.4999999999999996E-3</v>
      </c>
      <c r="K474" s="480">
        <v>5.7999999999999996E-3</v>
      </c>
      <c r="L474" s="480">
        <v>8.1000000000000013E-3</v>
      </c>
      <c r="M474" s="480">
        <v>1.37E-2</v>
      </c>
      <c r="N474" s="480">
        <v>1.5900000000000001E-2</v>
      </c>
      <c r="O474" s="481"/>
      <c r="P474" s="482">
        <v>1.6511345218800821E-2</v>
      </c>
      <c r="Q474" s="482">
        <v>1.7192556634304301E-2</v>
      </c>
      <c r="R474" s="482">
        <v>1.7357957412453384E-2</v>
      </c>
      <c r="S474" s="482">
        <v>1.8691588785046731E-2</v>
      </c>
      <c r="T474" s="482">
        <v>1.8752507019655029E-2</v>
      </c>
      <c r="U474" s="483"/>
      <c r="V474" s="483"/>
      <c r="W474" s="483"/>
      <c r="X474" s="483"/>
      <c r="Y474" s="483"/>
      <c r="Z474" s="483"/>
    </row>
    <row r="475" spans="2:26">
      <c r="B475" s="479">
        <v>44127</v>
      </c>
      <c r="C475" s="479"/>
      <c r="D475" s="480">
        <v>-1.29E-2</v>
      </c>
      <c r="E475" s="480">
        <v>-1.1200000000000002E-2</v>
      </c>
      <c r="F475" s="480">
        <v>-9.0000000000000011E-3</v>
      </c>
      <c r="G475" s="480">
        <v>-4.6999999999999993E-3</v>
      </c>
      <c r="H475" s="480">
        <v>-2.5000000000000001E-3</v>
      </c>
      <c r="I475" s="481"/>
      <c r="J475" s="480">
        <v>3.7000000000000002E-3</v>
      </c>
      <c r="K475" s="480">
        <v>6.0999999999999995E-3</v>
      </c>
      <c r="L475" s="480">
        <v>8.5000000000000006E-3</v>
      </c>
      <c r="M475" s="480">
        <v>1.41E-2</v>
      </c>
      <c r="N475" s="480">
        <v>1.6399999999999998E-2</v>
      </c>
      <c r="O475" s="481"/>
      <c r="P475" s="482">
        <v>1.6816938506736934E-2</v>
      </c>
      <c r="Q475" s="482">
        <v>1.7495954692556603E-2</v>
      </c>
      <c r="R475" s="482">
        <v>1.7658930373360304E-2</v>
      </c>
      <c r="S475" s="482">
        <v>1.8888777253089462E-2</v>
      </c>
      <c r="T475" s="482">
        <v>1.8947368421052602E-2</v>
      </c>
      <c r="U475" s="483"/>
      <c r="V475" s="483"/>
      <c r="W475" s="483"/>
      <c r="X475" s="483"/>
      <c r="Y475" s="483"/>
      <c r="Z475" s="483"/>
    </row>
    <row r="476" spans="2:26">
      <c r="B476" s="479">
        <v>44126</v>
      </c>
      <c r="C476" s="479"/>
      <c r="D476" s="480">
        <v>-1.3000000000000001E-2</v>
      </c>
      <c r="E476" s="480">
        <v>-1.1299999999999999E-2</v>
      </c>
      <c r="F476" s="480">
        <v>-8.8999999999999999E-3</v>
      </c>
      <c r="G476" s="480">
        <v>-4.5000000000000005E-3</v>
      </c>
      <c r="H476" s="480">
        <v>-2.3E-3</v>
      </c>
      <c r="I476" s="481"/>
      <c r="J476" s="480">
        <v>3.8E-3</v>
      </c>
      <c r="K476" s="480">
        <v>6.1999999999999998E-3</v>
      </c>
      <c r="L476" s="480">
        <v>8.6999999999999994E-3</v>
      </c>
      <c r="M476" s="480">
        <v>1.43E-2</v>
      </c>
      <c r="N476" s="480">
        <v>1.67E-2</v>
      </c>
      <c r="O476" s="481"/>
      <c r="P476" s="482">
        <v>1.7021276595744705E-2</v>
      </c>
      <c r="Q476" s="482">
        <v>1.7700010114291453E-2</v>
      </c>
      <c r="R476" s="482">
        <v>1.7758046614872347E-2</v>
      </c>
      <c r="S476" s="482">
        <v>1.888498242089387E-2</v>
      </c>
      <c r="T476" s="482">
        <v>1.9043800741705752E-2</v>
      </c>
      <c r="U476" s="483"/>
      <c r="V476" s="483"/>
      <c r="W476" s="483"/>
      <c r="X476" s="483"/>
      <c r="Y476" s="483"/>
      <c r="Z476" s="483"/>
    </row>
    <row r="477" spans="2:26">
      <c r="B477" s="479">
        <v>44125</v>
      </c>
      <c r="C477" s="479"/>
      <c r="D477" s="480">
        <v>-1.2E-2</v>
      </c>
      <c r="E477" s="480">
        <v>-1.0800000000000001E-2</v>
      </c>
      <c r="F477" s="480">
        <v>-9.1000000000000004E-3</v>
      </c>
      <c r="G477" s="480">
        <v>-4.7999999999999996E-3</v>
      </c>
      <c r="H477" s="480">
        <v>-2.5999999999999999E-3</v>
      </c>
      <c r="I477" s="481"/>
      <c r="J477" s="480">
        <v>3.5999999999999999E-3</v>
      </c>
      <c r="K477" s="480">
        <v>5.7999999999999996E-3</v>
      </c>
      <c r="L477" s="480">
        <v>8.3000000000000001E-3</v>
      </c>
      <c r="M477" s="480">
        <v>1.3999999999999999E-2</v>
      </c>
      <c r="N477" s="480">
        <v>1.6200000000000003E-2</v>
      </c>
      <c r="O477" s="481"/>
      <c r="P477" s="482">
        <v>1.5789473684210575E-2</v>
      </c>
      <c r="Q477" s="482">
        <v>1.6781237363526103E-2</v>
      </c>
      <c r="R477" s="482">
        <v>1.7559794126551509E-2</v>
      </c>
      <c r="S477" s="482">
        <v>1.8890675241157506E-2</v>
      </c>
      <c r="T477" s="482">
        <v>1.8849007419290187E-2</v>
      </c>
      <c r="U477" s="483"/>
      <c r="V477" s="483"/>
      <c r="W477" s="483"/>
      <c r="X477" s="483"/>
      <c r="Y477" s="483"/>
      <c r="Z477" s="483"/>
    </row>
    <row r="478" spans="2:26">
      <c r="B478" s="479">
        <v>44124</v>
      </c>
      <c r="C478" s="479"/>
      <c r="D478" s="480">
        <v>-1.1899999999999999E-2</v>
      </c>
      <c r="E478" s="480">
        <v>-1.0800000000000001E-2</v>
      </c>
      <c r="F478" s="480">
        <v>-9.1000000000000004E-3</v>
      </c>
      <c r="G478" s="480">
        <v>-4.8999999999999998E-3</v>
      </c>
      <c r="H478" s="480">
        <v>-2.5999999999999999E-3</v>
      </c>
      <c r="I478" s="481"/>
      <c r="J478" s="480">
        <v>3.4000000000000002E-3</v>
      </c>
      <c r="K478" s="480">
        <v>5.6999999999999993E-3</v>
      </c>
      <c r="L478" s="480">
        <v>8.1000000000000013E-3</v>
      </c>
      <c r="M478" s="480">
        <v>1.37E-2</v>
      </c>
      <c r="N478" s="480">
        <v>1.6E-2</v>
      </c>
      <c r="O478" s="481"/>
      <c r="P478" s="482">
        <v>1.5484262726444875E-2</v>
      </c>
      <c r="Q478" s="482">
        <v>1.6680145572179672E-2</v>
      </c>
      <c r="R478" s="482">
        <v>1.7357957412453384E-2</v>
      </c>
      <c r="S478" s="482">
        <v>1.8691588785046731E-2</v>
      </c>
      <c r="T478" s="482">
        <v>1.8648486063765901E-2</v>
      </c>
      <c r="U478" s="483"/>
      <c r="V478" s="483"/>
      <c r="W478" s="483"/>
      <c r="X478" s="483"/>
      <c r="Y478" s="483"/>
      <c r="Z478" s="483"/>
    </row>
    <row r="479" spans="2:26">
      <c r="B479" s="479">
        <v>44123</v>
      </c>
      <c r="C479" s="479"/>
      <c r="D479" s="480">
        <v>-1.1899999999999999E-2</v>
      </c>
      <c r="E479" s="480">
        <v>-1.0800000000000001E-2</v>
      </c>
      <c r="F479" s="480">
        <v>-9.300000000000001E-3</v>
      </c>
      <c r="G479" s="480">
        <v>-5.3E-3</v>
      </c>
      <c r="H479" s="480">
        <v>-3.0000000000000001E-3</v>
      </c>
      <c r="I479" s="481"/>
      <c r="J479" s="480">
        <v>3.4000000000000002E-3</v>
      </c>
      <c r="K479" s="480">
        <v>5.4000000000000003E-3</v>
      </c>
      <c r="L479" s="480">
        <v>7.8000000000000005E-3</v>
      </c>
      <c r="M479" s="480">
        <v>1.32E-2</v>
      </c>
      <c r="N479" s="480">
        <v>1.55E-2</v>
      </c>
      <c r="O479" s="481"/>
      <c r="P479" s="482">
        <v>1.5484262726444875E-2</v>
      </c>
      <c r="Q479" s="482">
        <v>1.6376870198139937E-2</v>
      </c>
      <c r="R479" s="482">
        <v>1.7260522862622363E-2</v>
      </c>
      <c r="S479" s="482">
        <v>1.8598572433899729E-2</v>
      </c>
      <c r="T479" s="482">
        <v>1.8555667001002973E-2</v>
      </c>
      <c r="U479" s="483"/>
      <c r="V479" s="483"/>
      <c r="W479" s="483"/>
      <c r="X479" s="483"/>
      <c r="Y479" s="483"/>
      <c r="Z479" s="483"/>
    </row>
    <row r="480" spans="2:26">
      <c r="B480" s="479">
        <v>44120</v>
      </c>
      <c r="C480" s="479"/>
      <c r="D480" s="480">
        <v>-1.21E-2</v>
      </c>
      <c r="E480" s="480">
        <v>-1.1000000000000001E-2</v>
      </c>
      <c r="F480" s="480">
        <v>-9.4999999999999998E-3</v>
      </c>
      <c r="G480" s="480">
        <v>-5.6000000000000008E-3</v>
      </c>
      <c r="H480" s="480">
        <v>-3.3E-3</v>
      </c>
      <c r="I480" s="481"/>
      <c r="J480" s="480">
        <v>3.2000000000000002E-3</v>
      </c>
      <c r="K480" s="480">
        <v>5.3E-3</v>
      </c>
      <c r="L480" s="480">
        <v>7.6E-3</v>
      </c>
      <c r="M480" s="480">
        <v>1.3000000000000001E-2</v>
      </c>
      <c r="N480" s="480">
        <v>1.52E-2</v>
      </c>
      <c r="O480" s="481"/>
      <c r="P480" s="482">
        <v>1.5487397509869494E-2</v>
      </c>
      <c r="Q480" s="482">
        <v>1.6481294236602828E-2</v>
      </c>
      <c r="R480" s="482">
        <v>1.7264008076729009E-2</v>
      </c>
      <c r="S480" s="482">
        <v>1.8704746580852749E-2</v>
      </c>
      <c r="T480" s="482">
        <v>1.8561252132035744E-2</v>
      </c>
      <c r="U480" s="483"/>
      <c r="V480" s="483"/>
      <c r="W480" s="483"/>
      <c r="X480" s="483"/>
      <c r="Y480" s="483"/>
      <c r="Z480" s="483"/>
    </row>
    <row r="481" spans="2:26">
      <c r="B481" s="479">
        <v>44119</v>
      </c>
      <c r="C481" s="479"/>
      <c r="D481" s="480">
        <v>-1.2E-2</v>
      </c>
      <c r="E481" s="480">
        <v>-1.1000000000000001E-2</v>
      </c>
      <c r="F481" s="480">
        <v>-9.4999999999999998E-3</v>
      </c>
      <c r="G481" s="480">
        <v>-5.6999999999999993E-3</v>
      </c>
      <c r="H481" s="480">
        <v>-3.3E-3</v>
      </c>
      <c r="I481" s="481"/>
      <c r="J481" s="480">
        <v>3.2000000000000002E-3</v>
      </c>
      <c r="K481" s="480">
        <v>5.1999999999999998E-3</v>
      </c>
      <c r="L481" s="480">
        <v>7.4000000000000003E-3</v>
      </c>
      <c r="M481" s="480">
        <v>1.29E-2</v>
      </c>
      <c r="N481" s="480">
        <v>1.52E-2</v>
      </c>
      <c r="O481" s="481"/>
      <c r="P481" s="482">
        <v>1.5384615384615552E-2</v>
      </c>
      <c r="Q481" s="482">
        <v>1.6380182002022403E-2</v>
      </c>
      <c r="R481" s="482">
        <v>1.7062089853609352E-2</v>
      </c>
      <c r="S481" s="482">
        <v>1.8706627778336538E-2</v>
      </c>
      <c r="T481" s="482">
        <v>1.8561252132035744E-2</v>
      </c>
      <c r="U481" s="483"/>
      <c r="V481" s="483"/>
      <c r="W481" s="483"/>
      <c r="X481" s="483"/>
      <c r="Y481" s="483"/>
      <c r="Z481" s="483"/>
    </row>
    <row r="482" spans="2:26">
      <c r="B482" s="479">
        <v>44118</v>
      </c>
      <c r="C482" s="479"/>
      <c r="D482" s="480">
        <v>-1.2199999999999999E-2</v>
      </c>
      <c r="E482" s="480">
        <v>-1.11E-2</v>
      </c>
      <c r="F482" s="480">
        <v>-9.5999999999999992E-3</v>
      </c>
      <c r="G482" s="480">
        <v>-5.7999999999999996E-3</v>
      </c>
      <c r="H482" s="480">
        <v>-3.3E-3</v>
      </c>
      <c r="I482" s="481"/>
      <c r="J482" s="480">
        <v>3.0000000000000001E-3</v>
      </c>
      <c r="K482" s="480">
        <v>5.1000000000000004E-3</v>
      </c>
      <c r="L482" s="480">
        <v>7.3000000000000001E-3</v>
      </c>
      <c r="M482" s="480">
        <v>1.2800000000000001E-2</v>
      </c>
      <c r="N482" s="480">
        <v>1.4999999999999999E-2</v>
      </c>
      <c r="O482" s="481"/>
      <c r="P482" s="482">
        <v>1.5387730309779135E-2</v>
      </c>
      <c r="Q482" s="482">
        <v>1.6381838406310134E-2</v>
      </c>
      <c r="R482" s="482">
        <v>1.7063812600969452E-2</v>
      </c>
      <c r="S482" s="482">
        <v>1.8708509354254721E-2</v>
      </c>
      <c r="T482" s="482">
        <v>1.8360589946824435E-2</v>
      </c>
      <c r="U482" s="483"/>
      <c r="V482" s="483"/>
      <c r="W482" s="483"/>
      <c r="X482" s="483"/>
      <c r="Y482" s="483"/>
      <c r="Z482" s="483"/>
    </row>
    <row r="483" spans="2:26">
      <c r="B483" s="479">
        <v>44117</v>
      </c>
      <c r="C483" s="479"/>
      <c r="D483" s="480">
        <v>-1.21E-2</v>
      </c>
      <c r="E483" s="480">
        <v>-1.11E-2</v>
      </c>
      <c r="F483" s="480">
        <v>-9.5999999999999992E-3</v>
      </c>
      <c r="G483" s="480">
        <v>-5.7999999999999996E-3</v>
      </c>
      <c r="H483" s="480">
        <v>-3.3E-3</v>
      </c>
      <c r="I483" s="481"/>
      <c r="J483" s="480">
        <v>3.0999999999999999E-3</v>
      </c>
      <c r="K483" s="480">
        <v>5.1999999999999998E-3</v>
      </c>
      <c r="L483" s="480">
        <v>7.4000000000000003E-3</v>
      </c>
      <c r="M483" s="480">
        <v>1.29E-2</v>
      </c>
      <c r="N483" s="480">
        <v>1.52E-2</v>
      </c>
      <c r="O483" s="481"/>
      <c r="P483" s="482">
        <v>1.5386172689543676E-2</v>
      </c>
      <c r="Q483" s="482">
        <v>1.6482960865608298E-2</v>
      </c>
      <c r="R483" s="482">
        <v>1.7164781906300552E-2</v>
      </c>
      <c r="S483" s="482">
        <v>1.8809092737879674E-2</v>
      </c>
      <c r="T483" s="482">
        <v>1.8561252132035744E-2</v>
      </c>
      <c r="U483" s="483"/>
      <c r="V483" s="483"/>
      <c r="W483" s="483"/>
      <c r="X483" s="483"/>
      <c r="Y483" s="483"/>
      <c r="Z483" s="483"/>
    </row>
    <row r="484" spans="2:26">
      <c r="B484" s="479">
        <v>44113</v>
      </c>
      <c r="C484" s="479"/>
      <c r="D484" s="480">
        <v>-1.2199999999999999E-2</v>
      </c>
      <c r="E484" s="480">
        <v>-1.1000000000000001E-2</v>
      </c>
      <c r="F484" s="480">
        <v>-9.3999999999999986E-3</v>
      </c>
      <c r="G484" s="480">
        <v>-5.1999999999999998E-3</v>
      </c>
      <c r="H484" s="480">
        <v>-2.8999999999999998E-3</v>
      </c>
      <c r="I484" s="481"/>
      <c r="J484" s="480">
        <v>3.4000000000000002E-3</v>
      </c>
      <c r="K484" s="480">
        <v>5.5000000000000005E-3</v>
      </c>
      <c r="L484" s="480">
        <v>7.9000000000000008E-3</v>
      </c>
      <c r="M484" s="480">
        <v>1.34E-2</v>
      </c>
      <c r="N484" s="480">
        <v>1.5800000000000002E-2</v>
      </c>
      <c r="O484" s="481"/>
      <c r="P484" s="482">
        <v>1.5792670581089352E-2</v>
      </c>
      <c r="Q484" s="482">
        <v>1.6683518705763456E-2</v>
      </c>
      <c r="R484" s="482">
        <v>1.7464163133454447E-2</v>
      </c>
      <c r="S484" s="482">
        <v>1.8697225572979592E-2</v>
      </c>
      <c r="T484" s="482">
        <v>1.8754387724400745E-2</v>
      </c>
      <c r="U484" s="483"/>
      <c r="V484" s="483"/>
      <c r="W484" s="483"/>
      <c r="X484" s="483"/>
      <c r="Y484" s="483"/>
      <c r="Z484" s="483"/>
    </row>
    <row r="485" spans="2:26">
      <c r="B485" s="479">
        <v>44112</v>
      </c>
      <c r="C485" s="479"/>
      <c r="D485" s="480">
        <v>-1.23E-2</v>
      </c>
      <c r="E485" s="480">
        <v>-1.1200000000000002E-2</v>
      </c>
      <c r="F485" s="480">
        <v>-9.3999999999999986E-3</v>
      </c>
      <c r="G485" s="480">
        <v>-5.1999999999999998E-3</v>
      </c>
      <c r="H485" s="480">
        <v>-2.8999999999999998E-3</v>
      </c>
      <c r="I485" s="481"/>
      <c r="J485" s="480">
        <v>3.3E-3</v>
      </c>
      <c r="K485" s="480">
        <v>5.4000000000000003E-3</v>
      </c>
      <c r="L485" s="480">
        <v>7.8000000000000005E-3</v>
      </c>
      <c r="M485" s="480">
        <v>1.34E-2</v>
      </c>
      <c r="N485" s="480">
        <v>1.5700000000000002E-2</v>
      </c>
      <c r="O485" s="481"/>
      <c r="P485" s="482">
        <v>1.5794269515035042E-2</v>
      </c>
      <c r="Q485" s="482">
        <v>1.678802588996775E-2</v>
      </c>
      <c r="R485" s="482">
        <v>1.736321421360798E-2</v>
      </c>
      <c r="S485" s="482">
        <v>1.8697225572979592E-2</v>
      </c>
      <c r="T485" s="482">
        <v>1.8654096880954762E-2</v>
      </c>
      <c r="U485" s="483"/>
      <c r="V485" s="483"/>
      <c r="W485" s="483"/>
      <c r="X485" s="483"/>
      <c r="Y485" s="483"/>
      <c r="Z485" s="483"/>
    </row>
    <row r="486" spans="2:26">
      <c r="B486" s="479">
        <v>44111</v>
      </c>
      <c r="C486" s="479"/>
      <c r="D486" s="480">
        <v>-1.1899999999999999E-2</v>
      </c>
      <c r="E486" s="480">
        <v>-1.0700000000000001E-2</v>
      </c>
      <c r="F486" s="480">
        <v>-9.0000000000000011E-3</v>
      </c>
      <c r="G486" s="480">
        <v>-4.7999999999999996E-3</v>
      </c>
      <c r="H486" s="480">
        <v>-2.3999999999999998E-3</v>
      </c>
      <c r="I486" s="481"/>
      <c r="J486" s="480">
        <v>3.4999999999999996E-3</v>
      </c>
      <c r="K486" s="480">
        <v>5.6000000000000008E-3</v>
      </c>
      <c r="L486" s="480">
        <v>8.1000000000000013E-3</v>
      </c>
      <c r="M486" s="480">
        <v>1.37E-2</v>
      </c>
      <c r="N486" s="480">
        <v>1.6E-2</v>
      </c>
      <c r="O486" s="481"/>
      <c r="P486" s="482">
        <v>1.5585467057990243E-2</v>
      </c>
      <c r="Q486" s="482">
        <v>1.6476296371171539E-2</v>
      </c>
      <c r="R486" s="482">
        <v>1.7255297679112047E-2</v>
      </c>
      <c r="S486" s="482">
        <v>1.8589228295819993E-2</v>
      </c>
      <c r="T486" s="482">
        <v>1.8444266238973439E-2</v>
      </c>
      <c r="U486" s="483"/>
      <c r="V486" s="483"/>
      <c r="W486" s="483"/>
      <c r="X486" s="483"/>
      <c r="Y486" s="483"/>
      <c r="Z486" s="483"/>
    </row>
    <row r="487" spans="2:26">
      <c r="B487" s="479">
        <v>44110</v>
      </c>
      <c r="C487" s="479"/>
      <c r="D487" s="480">
        <v>-1.1899999999999999E-2</v>
      </c>
      <c r="E487" s="480">
        <v>-1.0700000000000001E-2</v>
      </c>
      <c r="F487" s="480">
        <v>-9.0000000000000011E-3</v>
      </c>
      <c r="G487" s="480">
        <v>-5.0000000000000001E-3</v>
      </c>
      <c r="H487" s="480">
        <v>-2.5999999999999999E-3</v>
      </c>
      <c r="I487" s="481"/>
      <c r="J487" s="480">
        <v>3.2000000000000002E-3</v>
      </c>
      <c r="K487" s="480">
        <v>5.3E-3</v>
      </c>
      <c r="L487" s="480">
        <v>7.6E-3</v>
      </c>
      <c r="M487" s="480">
        <v>1.3300000000000001E-2</v>
      </c>
      <c r="N487" s="480">
        <v>1.5600000000000001E-2</v>
      </c>
      <c r="O487" s="481"/>
      <c r="P487" s="482">
        <v>1.5281854063353917E-2</v>
      </c>
      <c r="Q487" s="482">
        <v>1.6173051652683901E-2</v>
      </c>
      <c r="R487" s="482">
        <v>1.675075681130167E-2</v>
      </c>
      <c r="S487" s="482">
        <v>1.8391959798994995E-2</v>
      </c>
      <c r="T487" s="482">
        <v>1.8247443352717108E-2</v>
      </c>
      <c r="U487" s="483"/>
      <c r="V487" s="483"/>
      <c r="W487" s="483"/>
      <c r="X487" s="483"/>
      <c r="Y487" s="483"/>
      <c r="Z487" s="483"/>
    </row>
    <row r="488" spans="2:26">
      <c r="B488" s="479">
        <v>44109</v>
      </c>
      <c r="C488" s="479"/>
      <c r="D488" s="480">
        <v>-1.1899999999999999E-2</v>
      </c>
      <c r="E488" s="480">
        <v>-1.0700000000000001E-2</v>
      </c>
      <c r="F488" s="480">
        <v>-9.0000000000000011E-3</v>
      </c>
      <c r="G488" s="480">
        <v>-5.0000000000000001E-3</v>
      </c>
      <c r="H488" s="480">
        <v>-2.7000000000000001E-3</v>
      </c>
      <c r="I488" s="481"/>
      <c r="J488" s="480">
        <v>3.3E-3</v>
      </c>
      <c r="K488" s="480">
        <v>5.5000000000000005E-3</v>
      </c>
      <c r="L488" s="480">
        <v>7.8000000000000005E-3</v>
      </c>
      <c r="M488" s="480">
        <v>1.34E-2</v>
      </c>
      <c r="N488" s="480">
        <v>1.5700000000000002E-2</v>
      </c>
      <c r="O488" s="481"/>
      <c r="P488" s="482">
        <v>1.5383058394899507E-2</v>
      </c>
      <c r="Q488" s="482">
        <v>1.6375214798342475E-2</v>
      </c>
      <c r="R488" s="482">
        <v>1.695257315842591E-2</v>
      </c>
      <c r="S488" s="482">
        <v>1.8492462311557878E-2</v>
      </c>
      <c r="T488" s="482">
        <v>1.8449814499147843E-2</v>
      </c>
      <c r="U488" s="483"/>
      <c r="V488" s="483"/>
      <c r="W488" s="483"/>
      <c r="X488" s="483"/>
      <c r="Y488" s="483"/>
      <c r="Z488" s="483"/>
    </row>
    <row r="489" spans="2:26">
      <c r="B489" s="479">
        <v>44106</v>
      </c>
      <c r="C489" s="479"/>
      <c r="D489" s="480">
        <v>-1.2E-2</v>
      </c>
      <c r="E489" s="480">
        <v>-1.1000000000000001E-2</v>
      </c>
      <c r="F489" s="480">
        <v>-9.3999999999999986E-3</v>
      </c>
      <c r="G489" s="480">
        <v>-5.5000000000000005E-3</v>
      </c>
      <c r="H489" s="480">
        <v>-3.3E-3</v>
      </c>
      <c r="I489" s="481"/>
      <c r="J489" s="480">
        <v>2.8000000000000004E-3</v>
      </c>
      <c r="K489" s="480">
        <v>4.7999999999999996E-3</v>
      </c>
      <c r="L489" s="480">
        <v>6.9999999999999993E-3</v>
      </c>
      <c r="M489" s="480">
        <v>1.2500000000000001E-2</v>
      </c>
      <c r="N489" s="480">
        <v>1.4800000000000001E-2</v>
      </c>
      <c r="O489" s="481"/>
      <c r="P489" s="482">
        <v>1.4979757085020085E-2</v>
      </c>
      <c r="Q489" s="482">
        <v>1.5975733063700703E-2</v>
      </c>
      <c r="R489" s="482">
        <v>1.6555622854835361E-2</v>
      </c>
      <c r="S489" s="482">
        <v>1.8099547511312153E-2</v>
      </c>
      <c r="T489" s="482">
        <v>1.8159927761613126E-2</v>
      </c>
      <c r="U489" s="483"/>
      <c r="V489" s="483"/>
      <c r="W489" s="483"/>
      <c r="X489" s="483"/>
      <c r="Y489" s="483"/>
      <c r="Z489" s="483"/>
    </row>
    <row r="490" spans="2:26">
      <c r="B490" s="479">
        <v>44105</v>
      </c>
      <c r="C490" s="479"/>
      <c r="D490" s="480">
        <v>-1.21E-2</v>
      </c>
      <c r="E490" s="480">
        <v>-1.11E-2</v>
      </c>
      <c r="F490" s="480">
        <v>-9.4999999999999998E-3</v>
      </c>
      <c r="G490" s="480">
        <v>-5.5000000000000005E-3</v>
      </c>
      <c r="H490" s="480">
        <v>-3.4000000000000002E-3</v>
      </c>
      <c r="I490" s="481"/>
      <c r="J490" s="480">
        <v>2.7000000000000001E-3</v>
      </c>
      <c r="K490" s="480">
        <v>4.5999999999999999E-3</v>
      </c>
      <c r="L490" s="480">
        <v>6.8000000000000005E-3</v>
      </c>
      <c r="M490" s="480">
        <v>1.23E-2</v>
      </c>
      <c r="N490" s="480">
        <v>1.4499999999999999E-2</v>
      </c>
      <c r="O490" s="481"/>
      <c r="P490" s="482">
        <v>1.4981273408239515E-2</v>
      </c>
      <c r="Q490" s="482">
        <v>1.587622610981887E-2</v>
      </c>
      <c r="R490" s="482">
        <v>1.6456335184250159E-2</v>
      </c>
      <c r="S490" s="482">
        <v>1.7898441427853129E-2</v>
      </c>
      <c r="T490" s="482">
        <v>1.7961067629941763E-2</v>
      </c>
      <c r="U490" s="483"/>
      <c r="V490" s="483"/>
      <c r="W490" s="483"/>
      <c r="X490" s="483"/>
      <c r="Y490" s="483"/>
      <c r="Z490" s="483"/>
    </row>
    <row r="491" spans="2:26">
      <c r="B491" s="479">
        <v>44104</v>
      </c>
      <c r="C491" s="479"/>
      <c r="D491" s="480">
        <v>-1.2199999999999999E-2</v>
      </c>
      <c r="E491" s="480">
        <v>-1.11E-2</v>
      </c>
      <c r="F491" s="480">
        <v>-9.3999999999999986E-3</v>
      </c>
      <c r="G491" s="480">
        <v>-5.4000000000000003E-3</v>
      </c>
      <c r="H491" s="480">
        <v>-3.2000000000000002E-3</v>
      </c>
      <c r="I491" s="481"/>
      <c r="J491" s="480">
        <v>2.8000000000000004E-3</v>
      </c>
      <c r="K491" s="480">
        <v>4.6999999999999993E-3</v>
      </c>
      <c r="L491" s="480">
        <v>6.8999999999999999E-3</v>
      </c>
      <c r="M491" s="480">
        <v>1.23E-2</v>
      </c>
      <c r="N491" s="480">
        <v>1.46E-2</v>
      </c>
      <c r="O491" s="481"/>
      <c r="P491" s="482">
        <v>1.5185260174124249E-2</v>
      </c>
      <c r="Q491" s="482">
        <v>1.5977348569117034E-2</v>
      </c>
      <c r="R491" s="482">
        <v>1.6454673934988673E-2</v>
      </c>
      <c r="S491" s="482">
        <v>1.7796098934244942E-2</v>
      </c>
      <c r="T491" s="482">
        <v>1.7857142857142794E-2</v>
      </c>
      <c r="U491" s="483"/>
      <c r="V491" s="483"/>
      <c r="W491" s="483"/>
      <c r="X491" s="483"/>
      <c r="Y491" s="483"/>
      <c r="Z491" s="483"/>
    </row>
    <row r="492" spans="2:26">
      <c r="B492" s="479">
        <v>44103</v>
      </c>
      <c r="C492" s="479"/>
      <c r="D492" s="480">
        <v>-1.2500000000000001E-2</v>
      </c>
      <c r="E492" s="480">
        <v>-1.1399999999999999E-2</v>
      </c>
      <c r="F492" s="480">
        <v>-9.7999999999999997E-3</v>
      </c>
      <c r="G492" s="480">
        <v>-5.8999999999999999E-3</v>
      </c>
      <c r="H492" s="480">
        <v>-3.5999999999999999E-3</v>
      </c>
      <c r="I492" s="481"/>
      <c r="J492" s="480">
        <v>2.3999999999999998E-3</v>
      </c>
      <c r="K492" s="480">
        <v>4.4000000000000003E-3</v>
      </c>
      <c r="L492" s="480">
        <v>6.6E-3</v>
      </c>
      <c r="M492" s="480">
        <v>1.1899999999999999E-2</v>
      </c>
      <c r="N492" s="480">
        <v>1.41E-2</v>
      </c>
      <c r="O492" s="481"/>
      <c r="P492" s="482">
        <v>1.5088607594936576E-2</v>
      </c>
      <c r="Q492" s="482">
        <v>1.5982197046328084E-2</v>
      </c>
      <c r="R492" s="482">
        <v>1.6562310644314238E-2</v>
      </c>
      <c r="S492" s="482">
        <v>1.7905643295443197E-2</v>
      </c>
      <c r="T492" s="482">
        <v>1.7763950220794911E-2</v>
      </c>
      <c r="U492" s="483"/>
      <c r="V492" s="483"/>
      <c r="W492" s="483"/>
      <c r="X492" s="483"/>
      <c r="Y492" s="483"/>
      <c r="Z492" s="483"/>
    </row>
    <row r="493" spans="2:26">
      <c r="B493" s="479">
        <v>44102</v>
      </c>
      <c r="C493" s="479"/>
      <c r="D493" s="480">
        <v>-1.2199999999999999E-2</v>
      </c>
      <c r="E493" s="480">
        <v>-1.11E-2</v>
      </c>
      <c r="F493" s="480">
        <v>-9.3999999999999986E-3</v>
      </c>
      <c r="G493" s="480">
        <v>-5.5000000000000005E-3</v>
      </c>
      <c r="H493" s="480">
        <v>-3.4000000000000002E-3</v>
      </c>
      <c r="I493" s="481"/>
      <c r="J493" s="480">
        <v>2.5999999999999999E-3</v>
      </c>
      <c r="K493" s="480">
        <v>4.5999999999999999E-3</v>
      </c>
      <c r="L493" s="480">
        <v>6.7000000000000002E-3</v>
      </c>
      <c r="M493" s="480">
        <v>1.2E-2</v>
      </c>
      <c r="N493" s="480">
        <v>1.4199999999999999E-2</v>
      </c>
      <c r="O493" s="481"/>
      <c r="P493" s="482">
        <v>1.498279003846914E-2</v>
      </c>
      <c r="Q493" s="482">
        <v>1.587622610981887E-2</v>
      </c>
      <c r="R493" s="482">
        <v>1.625277609529574E-2</v>
      </c>
      <c r="S493" s="482">
        <v>1.7596782302664593E-2</v>
      </c>
      <c r="T493" s="482">
        <v>1.7660044150110243E-2</v>
      </c>
      <c r="U493" s="483"/>
      <c r="V493" s="483"/>
      <c r="W493" s="483"/>
      <c r="X493" s="483"/>
      <c r="Y493" s="483"/>
      <c r="Z493" s="483"/>
    </row>
    <row r="494" spans="2:26">
      <c r="B494" s="479">
        <v>44099</v>
      </c>
      <c r="C494" s="479"/>
      <c r="D494" s="480">
        <v>-1.1699999999999999E-2</v>
      </c>
      <c r="E494" s="480">
        <v>-1.0700000000000001E-2</v>
      </c>
      <c r="F494" s="480">
        <v>-9.1999999999999998E-3</v>
      </c>
      <c r="G494" s="480">
        <v>-5.5000000000000005E-3</v>
      </c>
      <c r="H494" s="480">
        <v>-3.4000000000000002E-3</v>
      </c>
      <c r="I494" s="481"/>
      <c r="J494" s="480">
        <v>2.5999999999999999E-3</v>
      </c>
      <c r="K494" s="480">
        <v>4.5000000000000005E-3</v>
      </c>
      <c r="L494" s="480">
        <v>6.6E-3</v>
      </c>
      <c r="M494" s="480">
        <v>1.1899999999999999E-2</v>
      </c>
      <c r="N494" s="480">
        <v>1.3999999999999999E-2</v>
      </c>
      <c r="O494" s="481"/>
      <c r="P494" s="482">
        <v>1.4469290701204063E-2</v>
      </c>
      <c r="Q494" s="482">
        <v>1.5364399070049606E-2</v>
      </c>
      <c r="R494" s="482">
        <v>1.5946709729511399E-2</v>
      </c>
      <c r="S494" s="482">
        <v>1.7496229260935081E-2</v>
      </c>
      <c r="T494" s="482">
        <v>1.7459361830222786E-2</v>
      </c>
      <c r="U494" s="483"/>
      <c r="V494" s="483"/>
      <c r="W494" s="483"/>
      <c r="X494" s="483"/>
      <c r="Y494" s="483"/>
      <c r="Z494" s="483"/>
    </row>
    <row r="495" spans="2:26">
      <c r="B495" s="479">
        <v>44098</v>
      </c>
      <c r="C495" s="479"/>
      <c r="D495" s="480">
        <v>-1.18E-2</v>
      </c>
      <c r="E495" s="480">
        <v>-1.0700000000000001E-2</v>
      </c>
      <c r="F495" s="480">
        <v>-9.1000000000000004E-3</v>
      </c>
      <c r="G495" s="480">
        <v>-5.6000000000000008E-3</v>
      </c>
      <c r="H495" s="480">
        <v>-3.3E-3</v>
      </c>
      <c r="I495" s="481"/>
      <c r="J495" s="480">
        <v>2.7000000000000001E-3</v>
      </c>
      <c r="K495" s="480">
        <v>4.5999999999999999E-3</v>
      </c>
      <c r="L495" s="480">
        <v>6.7000000000000002E-3</v>
      </c>
      <c r="M495" s="480">
        <v>1.1899999999999999E-2</v>
      </c>
      <c r="N495" s="480">
        <v>1.3999999999999999E-2</v>
      </c>
      <c r="O495" s="481"/>
      <c r="P495" s="482">
        <v>1.4673143088443696E-2</v>
      </c>
      <c r="Q495" s="482">
        <v>1.5465480642878893E-2</v>
      </c>
      <c r="R495" s="482">
        <v>1.5945100413765179E-2</v>
      </c>
      <c r="S495" s="482">
        <v>1.7598551890587455E-2</v>
      </c>
      <c r="T495" s="482">
        <v>1.7357279020768557E-2</v>
      </c>
      <c r="U495" s="483"/>
      <c r="V495" s="483"/>
      <c r="W495" s="483"/>
      <c r="X495" s="483"/>
      <c r="Y495" s="483"/>
      <c r="Z495" s="483"/>
    </row>
    <row r="496" spans="2:26">
      <c r="B496" s="479">
        <v>44097</v>
      </c>
      <c r="C496" s="479"/>
      <c r="D496" s="480">
        <v>-1.2E-2</v>
      </c>
      <c r="E496" s="480">
        <v>-1.0800000000000001E-2</v>
      </c>
      <c r="F496" s="480">
        <v>-9.1999999999999998E-3</v>
      </c>
      <c r="G496" s="480">
        <v>-5.5000000000000005E-3</v>
      </c>
      <c r="H496" s="480">
        <v>-3.0999999999999999E-3</v>
      </c>
      <c r="I496" s="481"/>
      <c r="J496" s="480">
        <v>2.8000000000000004E-3</v>
      </c>
      <c r="K496" s="480">
        <v>4.5999999999999999E-3</v>
      </c>
      <c r="L496" s="480">
        <v>6.8000000000000005E-3</v>
      </c>
      <c r="M496" s="480">
        <v>1.21E-2</v>
      </c>
      <c r="N496" s="480">
        <v>1.4199999999999999E-2</v>
      </c>
      <c r="O496" s="481"/>
      <c r="P496" s="482">
        <v>1.4979757085020085E-2</v>
      </c>
      <c r="Q496" s="482">
        <v>1.5568135867367605E-2</v>
      </c>
      <c r="R496" s="482">
        <v>1.6148566814695009E-2</v>
      </c>
      <c r="S496" s="482">
        <v>1.7697335344394105E-2</v>
      </c>
      <c r="T496" s="482">
        <v>1.7353796769987051E-2</v>
      </c>
      <c r="U496" s="483"/>
      <c r="V496" s="483"/>
      <c r="W496" s="483"/>
      <c r="X496" s="483"/>
      <c r="Y496" s="483"/>
      <c r="Z496" s="483"/>
    </row>
    <row r="497" spans="2:26">
      <c r="B497" s="479">
        <v>44096</v>
      </c>
      <c r="C497" s="479"/>
      <c r="D497" s="480">
        <v>-1.23E-2</v>
      </c>
      <c r="E497" s="480">
        <v>-1.1000000000000001E-2</v>
      </c>
      <c r="F497" s="480">
        <v>-9.3999999999999986E-3</v>
      </c>
      <c r="G497" s="480">
        <v>-5.6000000000000008E-3</v>
      </c>
      <c r="H497" s="480">
        <v>-3.0000000000000001E-3</v>
      </c>
      <c r="I497" s="481"/>
      <c r="J497" s="480">
        <v>2.7000000000000001E-3</v>
      </c>
      <c r="K497" s="480">
        <v>4.5999999999999999E-3</v>
      </c>
      <c r="L497" s="480">
        <v>6.8000000000000005E-3</v>
      </c>
      <c r="M497" s="480">
        <v>1.21E-2</v>
      </c>
      <c r="N497" s="480">
        <v>1.4199999999999999E-2</v>
      </c>
      <c r="O497" s="481"/>
      <c r="P497" s="482">
        <v>1.518679761061037E-2</v>
      </c>
      <c r="Q497" s="482">
        <v>1.5773508594539853E-2</v>
      </c>
      <c r="R497" s="482">
        <v>1.6353725015142206E-2</v>
      </c>
      <c r="S497" s="482">
        <v>1.7799678197908397E-2</v>
      </c>
      <c r="T497" s="482">
        <v>1.7251755265797364E-2</v>
      </c>
      <c r="U497" s="483"/>
      <c r="V497" s="483"/>
      <c r="W497" s="483"/>
      <c r="X497" s="483"/>
      <c r="Y497" s="483"/>
      <c r="Z497" s="483"/>
    </row>
    <row r="498" spans="2:26">
      <c r="B498" s="479">
        <v>44095</v>
      </c>
      <c r="C498" s="479"/>
      <c r="D498" s="480">
        <v>-1.23E-2</v>
      </c>
      <c r="E498" s="480">
        <v>-1.11E-2</v>
      </c>
      <c r="F498" s="480">
        <v>-9.3999999999999986E-3</v>
      </c>
      <c r="G498" s="480">
        <v>-5.6000000000000008E-3</v>
      </c>
      <c r="H498" s="480">
        <v>-3.0000000000000001E-3</v>
      </c>
      <c r="I498" s="481"/>
      <c r="J498" s="480">
        <v>2.7000000000000001E-3</v>
      </c>
      <c r="K498" s="480">
        <v>4.5999999999999999E-3</v>
      </c>
      <c r="L498" s="480">
        <v>6.8000000000000005E-3</v>
      </c>
      <c r="M498" s="480">
        <v>1.2199999999999999E-2</v>
      </c>
      <c r="N498" s="480">
        <v>1.43E-2</v>
      </c>
      <c r="O498" s="481"/>
      <c r="P498" s="482">
        <v>1.518679761061037E-2</v>
      </c>
      <c r="Q498" s="482">
        <v>1.587622610981887E-2</v>
      </c>
      <c r="R498" s="482">
        <v>1.6353725015142206E-2</v>
      </c>
      <c r="S498" s="482">
        <v>1.7900241351568758E-2</v>
      </c>
      <c r="T498" s="482">
        <v>1.7352056168505436E-2</v>
      </c>
      <c r="U498" s="483"/>
      <c r="V498" s="483"/>
      <c r="W498" s="483"/>
      <c r="X498" s="483"/>
      <c r="Y498" s="483"/>
      <c r="Z498" s="483"/>
    </row>
    <row r="499" spans="2:26">
      <c r="B499" s="479">
        <v>44092</v>
      </c>
      <c r="C499" s="479"/>
      <c r="D499" s="480">
        <v>-1.29E-2</v>
      </c>
      <c r="E499" s="480">
        <v>-1.15E-2</v>
      </c>
      <c r="F499" s="480">
        <v>-9.7000000000000003E-3</v>
      </c>
      <c r="G499" s="480">
        <v>-5.6999999999999993E-3</v>
      </c>
      <c r="H499" s="480">
        <v>-3.0999999999999999E-3</v>
      </c>
      <c r="I499" s="481"/>
      <c r="J499" s="480">
        <v>2.8999999999999998E-3</v>
      </c>
      <c r="K499" s="480">
        <v>4.7999999999999996E-3</v>
      </c>
      <c r="L499" s="480">
        <v>6.9999999999999993E-3</v>
      </c>
      <c r="M499" s="480">
        <v>1.24E-2</v>
      </c>
      <c r="N499" s="480">
        <v>1.4499999999999999E-2</v>
      </c>
      <c r="O499" s="481"/>
      <c r="P499" s="482">
        <v>1.6006483638942193E-2</v>
      </c>
      <c r="Q499" s="482">
        <v>1.6489630753667051E-2</v>
      </c>
      <c r="R499" s="482">
        <v>1.6863576693931126E-2</v>
      </c>
      <c r="S499" s="482">
        <v>1.8203761440209298E-2</v>
      </c>
      <c r="T499" s="482">
        <v>1.7654729661952029E-2</v>
      </c>
      <c r="U499" s="483"/>
      <c r="V499" s="483"/>
      <c r="W499" s="483"/>
      <c r="X499" s="483"/>
      <c r="Y499" s="483"/>
      <c r="Z499" s="483"/>
    </row>
    <row r="500" spans="2:26">
      <c r="B500" s="479">
        <v>44091</v>
      </c>
      <c r="C500" s="479"/>
      <c r="D500" s="480">
        <v>-1.29E-2</v>
      </c>
      <c r="E500" s="480">
        <v>-1.15E-2</v>
      </c>
      <c r="F500" s="480">
        <v>-9.7000000000000003E-3</v>
      </c>
      <c r="G500" s="480">
        <v>-5.6999999999999993E-3</v>
      </c>
      <c r="H500" s="480">
        <v>-3.2000000000000002E-3</v>
      </c>
      <c r="I500" s="481"/>
      <c r="J500" s="480">
        <v>2.8000000000000004E-3</v>
      </c>
      <c r="K500" s="480">
        <v>4.6999999999999993E-3</v>
      </c>
      <c r="L500" s="480">
        <v>6.8999999999999999E-3</v>
      </c>
      <c r="M500" s="480">
        <v>1.2199999999999999E-2</v>
      </c>
      <c r="N500" s="480">
        <v>1.43E-2</v>
      </c>
      <c r="O500" s="481"/>
      <c r="P500" s="482">
        <v>1.5905176780467878E-2</v>
      </c>
      <c r="Q500" s="482">
        <v>1.6388467374810256E-2</v>
      </c>
      <c r="R500" s="482">
        <v>1.6762597192769846E-2</v>
      </c>
      <c r="S500" s="482">
        <v>1.8002614904958358E-2</v>
      </c>
      <c r="T500" s="482">
        <v>1.7556179775280789E-2</v>
      </c>
      <c r="U500" s="483"/>
      <c r="V500" s="483"/>
      <c r="W500" s="483"/>
      <c r="X500" s="483"/>
      <c r="Y500" s="483"/>
      <c r="Z500" s="483"/>
    </row>
    <row r="501" spans="2:26">
      <c r="B501" s="479">
        <v>44090</v>
      </c>
      <c r="C501" s="479"/>
      <c r="D501" s="480">
        <v>-1.29E-2</v>
      </c>
      <c r="E501" s="480">
        <v>-1.1599999999999999E-2</v>
      </c>
      <c r="F501" s="480">
        <v>-9.8999999999999991E-3</v>
      </c>
      <c r="G501" s="480">
        <v>-5.7999999999999996E-3</v>
      </c>
      <c r="H501" s="480">
        <v>-3.2000000000000002E-3</v>
      </c>
      <c r="I501" s="481"/>
      <c r="J501" s="480">
        <v>2.8000000000000004E-3</v>
      </c>
      <c r="K501" s="480">
        <v>4.6999999999999993E-3</v>
      </c>
      <c r="L501" s="480">
        <v>6.8999999999999999E-3</v>
      </c>
      <c r="M501" s="480">
        <v>1.23E-2</v>
      </c>
      <c r="N501" s="480">
        <v>1.4499999999999999E-2</v>
      </c>
      <c r="O501" s="481"/>
      <c r="P501" s="482">
        <v>1.5905176780467878E-2</v>
      </c>
      <c r="Q501" s="482">
        <v>1.6491299069202769E-2</v>
      </c>
      <c r="R501" s="482">
        <v>1.6967983032016853E-2</v>
      </c>
      <c r="S501" s="482">
        <v>1.8205592436129514E-2</v>
      </c>
      <c r="T501" s="482">
        <v>1.7756821829855385E-2</v>
      </c>
      <c r="U501" s="483"/>
      <c r="V501" s="483"/>
      <c r="W501" s="483"/>
      <c r="X501" s="483"/>
      <c r="Y501" s="483"/>
      <c r="Z501" s="483"/>
    </row>
    <row r="502" spans="2:26">
      <c r="B502" s="479">
        <v>44089</v>
      </c>
      <c r="C502" s="479"/>
      <c r="D502" s="480">
        <v>-1.2699999999999999E-2</v>
      </c>
      <c r="E502" s="480">
        <v>-1.15E-2</v>
      </c>
      <c r="F502" s="480">
        <v>-9.8999999999999991E-3</v>
      </c>
      <c r="G502" s="480">
        <v>-6.0000000000000001E-3</v>
      </c>
      <c r="H502" s="480">
        <v>-3.4000000000000002E-3</v>
      </c>
      <c r="I502" s="481"/>
      <c r="J502" s="480">
        <v>2.7000000000000001E-3</v>
      </c>
      <c r="K502" s="480">
        <v>4.5999999999999999E-3</v>
      </c>
      <c r="L502" s="480">
        <v>6.8000000000000005E-3</v>
      </c>
      <c r="M502" s="480">
        <v>1.21E-2</v>
      </c>
      <c r="N502" s="480">
        <v>1.43E-2</v>
      </c>
      <c r="O502" s="481"/>
      <c r="P502" s="482">
        <v>1.5598095816874213E-2</v>
      </c>
      <c r="Q502" s="482">
        <v>1.6287303995953462E-2</v>
      </c>
      <c r="R502" s="482">
        <v>1.6866983133016822E-2</v>
      </c>
      <c r="S502" s="482">
        <v>1.8209255533199187E-2</v>
      </c>
      <c r="T502" s="482">
        <v>1.7760385310054083E-2</v>
      </c>
      <c r="U502" s="483"/>
      <c r="V502" s="483"/>
      <c r="W502" s="483"/>
      <c r="X502" s="483"/>
      <c r="Y502" s="483"/>
      <c r="Z502" s="483"/>
    </row>
    <row r="503" spans="2:26">
      <c r="B503" s="479">
        <v>44088</v>
      </c>
      <c r="C503" s="479"/>
      <c r="D503" s="480">
        <v>-1.2699999999999999E-2</v>
      </c>
      <c r="E503" s="480">
        <v>-1.1399999999999999E-2</v>
      </c>
      <c r="F503" s="480">
        <v>-9.7000000000000003E-3</v>
      </c>
      <c r="G503" s="480">
        <v>-5.8999999999999999E-3</v>
      </c>
      <c r="H503" s="480">
        <v>-3.2000000000000002E-3</v>
      </c>
      <c r="I503" s="481"/>
      <c r="J503" s="480">
        <v>2.7000000000000001E-3</v>
      </c>
      <c r="K503" s="480">
        <v>4.5999999999999999E-3</v>
      </c>
      <c r="L503" s="480">
        <v>6.8000000000000005E-3</v>
      </c>
      <c r="M503" s="480">
        <v>1.21E-2</v>
      </c>
      <c r="N503" s="480">
        <v>1.4199999999999999E-2</v>
      </c>
      <c r="O503" s="481"/>
      <c r="P503" s="482">
        <v>1.5598095816874213E-2</v>
      </c>
      <c r="Q503" s="482">
        <v>1.6184503338053657E-2</v>
      </c>
      <c r="R503" s="482">
        <v>1.6661617691608566E-2</v>
      </c>
      <c r="S503" s="482">
        <v>1.810683029876281E-2</v>
      </c>
      <c r="T503" s="482">
        <v>1.7455858747993602E-2</v>
      </c>
      <c r="U503" s="483"/>
      <c r="V503" s="483"/>
      <c r="W503" s="483"/>
      <c r="X503" s="483"/>
      <c r="Y503" s="483"/>
      <c r="Z503" s="483"/>
    </row>
    <row r="504" spans="2:26">
      <c r="B504" s="479">
        <v>44085</v>
      </c>
      <c r="C504" s="479"/>
      <c r="D504" s="480">
        <v>-1.2699999999999999E-2</v>
      </c>
      <c r="E504" s="480">
        <v>-1.15E-2</v>
      </c>
      <c r="F504" s="480">
        <v>-9.7999999999999997E-3</v>
      </c>
      <c r="G504" s="480">
        <v>-6.0000000000000001E-3</v>
      </c>
      <c r="H504" s="480">
        <v>-3.3E-3</v>
      </c>
      <c r="I504" s="481"/>
      <c r="J504" s="480">
        <v>2.5999999999999999E-3</v>
      </c>
      <c r="K504" s="480">
        <v>4.5000000000000005E-3</v>
      </c>
      <c r="L504" s="480">
        <v>6.7000000000000002E-3</v>
      </c>
      <c r="M504" s="480">
        <v>1.21E-2</v>
      </c>
      <c r="N504" s="480">
        <v>1.4199999999999999E-2</v>
      </c>
      <c r="O504" s="481"/>
      <c r="P504" s="482">
        <v>1.5496809480401108E-2</v>
      </c>
      <c r="Q504" s="482">
        <v>1.6186140617096445E-2</v>
      </c>
      <c r="R504" s="482">
        <v>1.666330034336494E-2</v>
      </c>
      <c r="S504" s="482">
        <v>1.8209255533199187E-2</v>
      </c>
      <c r="T504" s="482">
        <v>1.7557941205979644E-2</v>
      </c>
      <c r="U504" s="483"/>
      <c r="V504" s="483"/>
      <c r="W504" s="483"/>
      <c r="X504" s="483"/>
      <c r="Y504" s="483"/>
      <c r="Z504" s="483"/>
    </row>
    <row r="505" spans="2:26">
      <c r="B505" s="479">
        <v>44084</v>
      </c>
      <c r="C505" s="479"/>
      <c r="D505" s="480">
        <v>-1.2800000000000001E-2</v>
      </c>
      <c r="E505" s="480">
        <v>-1.1699999999999999E-2</v>
      </c>
      <c r="F505" s="480">
        <v>-1.01E-2</v>
      </c>
      <c r="G505" s="480">
        <v>-6.1999999999999998E-3</v>
      </c>
      <c r="H505" s="480">
        <v>-3.5999999999999999E-3</v>
      </c>
      <c r="I505" s="481"/>
      <c r="J505" s="480">
        <v>2.5999999999999999E-3</v>
      </c>
      <c r="K505" s="480">
        <v>4.5999999999999999E-3</v>
      </c>
      <c r="L505" s="480">
        <v>6.8000000000000005E-3</v>
      </c>
      <c r="M505" s="480">
        <v>1.2199999999999999E-2</v>
      </c>
      <c r="N505" s="480">
        <v>1.43E-2</v>
      </c>
      <c r="O505" s="481"/>
      <c r="P505" s="482">
        <v>1.5599675850891392E-2</v>
      </c>
      <c r="Q505" s="482">
        <v>1.6492967722351537E-2</v>
      </c>
      <c r="R505" s="482">
        <v>1.7072431558743162E-2</v>
      </c>
      <c r="S505" s="482">
        <v>1.851479170859327E-2</v>
      </c>
      <c r="T505" s="482">
        <v>1.7964672822159855E-2</v>
      </c>
      <c r="U505" s="483"/>
      <c r="V505" s="483"/>
      <c r="W505" s="483"/>
      <c r="X505" s="483"/>
      <c r="Y505" s="483"/>
      <c r="Z505" s="483"/>
    </row>
    <row r="506" spans="2:26">
      <c r="B506" s="479">
        <v>44083</v>
      </c>
      <c r="C506" s="479"/>
      <c r="D506" s="480">
        <v>-1.29E-2</v>
      </c>
      <c r="E506" s="480">
        <v>-1.1699999999999999E-2</v>
      </c>
      <c r="F506" s="480">
        <v>-0.01</v>
      </c>
      <c r="G506" s="480">
        <v>-6.0999999999999995E-3</v>
      </c>
      <c r="H506" s="480">
        <v>-3.4000000000000002E-3</v>
      </c>
      <c r="I506" s="481"/>
      <c r="J506" s="480">
        <v>2.8000000000000004E-3</v>
      </c>
      <c r="K506" s="480">
        <v>4.7999999999999996E-3</v>
      </c>
      <c r="L506" s="480">
        <v>7.0999999999999995E-3</v>
      </c>
      <c r="M506" s="480">
        <v>1.2500000000000001E-2</v>
      </c>
      <c r="N506" s="480">
        <v>1.4499999999999999E-2</v>
      </c>
      <c r="O506" s="481"/>
      <c r="P506" s="482">
        <v>1.5905176780467878E-2</v>
      </c>
      <c r="Q506" s="482">
        <v>1.6695335424466107E-2</v>
      </c>
      <c r="R506" s="482">
        <v>1.7272727272727328E-2</v>
      </c>
      <c r="S506" s="482">
        <v>1.8714156353757838E-2</v>
      </c>
      <c r="T506" s="482">
        <v>1.7961067629941763E-2</v>
      </c>
      <c r="U506" s="483"/>
      <c r="V506" s="483"/>
      <c r="W506" s="483"/>
      <c r="X506" s="483"/>
      <c r="Y506" s="483"/>
      <c r="Z506" s="483"/>
    </row>
    <row r="507" spans="2:26">
      <c r="B507" s="479">
        <v>44082</v>
      </c>
      <c r="C507" s="479"/>
      <c r="D507" s="480">
        <v>-1.2699999999999999E-2</v>
      </c>
      <c r="E507" s="480">
        <v>-1.1599999999999999E-2</v>
      </c>
      <c r="F507" s="480">
        <v>-9.8999999999999991E-3</v>
      </c>
      <c r="G507" s="480">
        <v>-6.0999999999999995E-3</v>
      </c>
      <c r="H507" s="480">
        <v>-3.4999999999999996E-3</v>
      </c>
      <c r="I507" s="481"/>
      <c r="J507" s="480">
        <v>2.8000000000000004E-3</v>
      </c>
      <c r="K507" s="480">
        <v>4.6999999999999993E-3</v>
      </c>
      <c r="L507" s="480">
        <v>6.8999999999999999E-3</v>
      </c>
      <c r="M507" s="480">
        <v>1.2199999999999999E-2</v>
      </c>
      <c r="N507" s="480">
        <v>1.43E-2</v>
      </c>
      <c r="O507" s="481"/>
      <c r="P507" s="482">
        <v>1.5699382153347541E-2</v>
      </c>
      <c r="Q507" s="482">
        <v>1.6491299069202769E-2</v>
      </c>
      <c r="R507" s="482">
        <v>1.6967983032016853E-2</v>
      </c>
      <c r="S507" s="482">
        <v>1.8412315122245726E-2</v>
      </c>
      <c r="T507" s="482">
        <v>1.7862518815855433E-2</v>
      </c>
      <c r="U507" s="483"/>
      <c r="V507" s="483"/>
      <c r="W507" s="483"/>
      <c r="X507" s="483"/>
      <c r="Y507" s="483"/>
      <c r="Z507" s="483"/>
    </row>
    <row r="508" spans="2:26">
      <c r="B508" s="479">
        <v>44078</v>
      </c>
      <c r="C508" s="479"/>
      <c r="D508" s="480">
        <v>-1.2699999999999999E-2</v>
      </c>
      <c r="E508" s="480">
        <v>-1.15E-2</v>
      </c>
      <c r="F508" s="480">
        <v>-9.7999999999999997E-3</v>
      </c>
      <c r="G508" s="480">
        <v>-5.8999999999999999E-3</v>
      </c>
      <c r="H508" s="480">
        <v>-3.3E-3</v>
      </c>
      <c r="I508" s="481"/>
      <c r="J508" s="480">
        <v>3.0000000000000001E-3</v>
      </c>
      <c r="K508" s="480">
        <v>5.0000000000000001E-3</v>
      </c>
      <c r="L508" s="480">
        <v>7.1999999999999998E-3</v>
      </c>
      <c r="M508" s="480">
        <v>1.2500000000000001E-2</v>
      </c>
      <c r="N508" s="480">
        <v>1.46E-2</v>
      </c>
      <c r="O508" s="481"/>
      <c r="P508" s="482">
        <v>1.5901954826293974E-2</v>
      </c>
      <c r="Q508" s="482">
        <v>1.669195751138064E-2</v>
      </c>
      <c r="R508" s="482">
        <v>1.7168248838618672E-2</v>
      </c>
      <c r="S508" s="482">
        <v>1.8509204305401816E-2</v>
      </c>
      <c r="T508" s="482">
        <v>1.7959265576402039E-2</v>
      </c>
      <c r="U508" s="483"/>
      <c r="V508" s="483"/>
      <c r="W508" s="483"/>
      <c r="X508" s="483"/>
      <c r="Y508" s="483"/>
      <c r="Z508" s="483"/>
    </row>
    <row r="509" spans="2:26">
      <c r="B509" s="479">
        <v>44077</v>
      </c>
      <c r="C509" s="479"/>
      <c r="D509" s="480">
        <v>-1.29E-2</v>
      </c>
      <c r="E509" s="480">
        <v>-1.18E-2</v>
      </c>
      <c r="F509" s="480">
        <v>-1.0200000000000001E-2</v>
      </c>
      <c r="G509" s="480">
        <v>-6.5000000000000006E-3</v>
      </c>
      <c r="H509" s="480">
        <v>-3.9000000000000003E-3</v>
      </c>
      <c r="I509" s="481"/>
      <c r="J509" s="480">
        <v>2.3999999999999998E-3</v>
      </c>
      <c r="K509" s="480">
        <v>4.3E-3</v>
      </c>
      <c r="L509" s="480">
        <v>6.3E-3</v>
      </c>
      <c r="M509" s="480">
        <v>1.1299999999999999E-2</v>
      </c>
      <c r="N509" s="480">
        <v>1.34E-2</v>
      </c>
      <c r="O509" s="481"/>
      <c r="P509" s="482">
        <v>1.549994934657084E-2</v>
      </c>
      <c r="Q509" s="482">
        <v>1.6292248532685738E-2</v>
      </c>
      <c r="R509" s="482">
        <v>1.6670034350373841E-2</v>
      </c>
      <c r="S509" s="482">
        <v>1.7916456970306971E-2</v>
      </c>
      <c r="T509" s="482">
        <v>1.7367734163236781E-2</v>
      </c>
      <c r="U509" s="483"/>
      <c r="V509" s="483"/>
      <c r="W509" s="483"/>
      <c r="X509" s="483"/>
      <c r="Y509" s="483"/>
      <c r="Z509" s="483"/>
    </row>
    <row r="510" spans="2:26">
      <c r="B510" s="479">
        <v>44076</v>
      </c>
      <c r="C510" s="479"/>
      <c r="D510" s="480">
        <v>-1.3500000000000002E-2</v>
      </c>
      <c r="E510" s="480">
        <v>-1.23E-2</v>
      </c>
      <c r="F510" s="480">
        <v>-1.0700000000000001E-2</v>
      </c>
      <c r="G510" s="480">
        <v>-6.7000000000000002E-3</v>
      </c>
      <c r="H510" s="480">
        <v>-4.0000000000000001E-3</v>
      </c>
      <c r="I510" s="481"/>
      <c r="J510" s="480">
        <v>2.5999999999999999E-3</v>
      </c>
      <c r="K510" s="480">
        <v>4.5000000000000005E-3</v>
      </c>
      <c r="L510" s="480">
        <v>6.6E-3</v>
      </c>
      <c r="M510" s="480">
        <v>1.1599999999999999E-2</v>
      </c>
      <c r="N510" s="480">
        <v>1.38E-2</v>
      </c>
      <c r="O510" s="481"/>
      <c r="P510" s="482">
        <v>1.6320324379117901E-2</v>
      </c>
      <c r="Q510" s="482">
        <v>1.7009213323883721E-2</v>
      </c>
      <c r="R510" s="482">
        <v>1.7487112099464186E-2</v>
      </c>
      <c r="S510" s="482">
        <v>1.8423437028088241E-2</v>
      </c>
      <c r="T510" s="482">
        <v>1.7871485943775189E-2</v>
      </c>
      <c r="U510" s="483"/>
      <c r="V510" s="483"/>
      <c r="W510" s="483"/>
      <c r="X510" s="483"/>
      <c r="Y510" s="483"/>
      <c r="Z510" s="483"/>
    </row>
    <row r="511" spans="2:26">
      <c r="B511" s="479">
        <v>44075</v>
      </c>
      <c r="C511" s="479"/>
      <c r="D511" s="480">
        <v>-1.3899999999999999E-2</v>
      </c>
      <c r="E511" s="480">
        <v>-1.26E-2</v>
      </c>
      <c r="F511" s="480">
        <v>-1.0800000000000001E-2</v>
      </c>
      <c r="G511" s="480">
        <v>-6.7000000000000002E-3</v>
      </c>
      <c r="H511" s="480">
        <v>-3.9000000000000003E-3</v>
      </c>
      <c r="I511" s="481"/>
      <c r="J511" s="480">
        <v>2.5999999999999999E-3</v>
      </c>
      <c r="K511" s="480">
        <v>4.5999999999999999E-3</v>
      </c>
      <c r="L511" s="480">
        <v>6.8000000000000005E-3</v>
      </c>
      <c r="M511" s="480">
        <v>1.2E-2</v>
      </c>
      <c r="N511" s="480">
        <v>1.43E-2</v>
      </c>
      <c r="O511" s="481"/>
      <c r="P511" s="482">
        <v>1.6732582902342585E-2</v>
      </c>
      <c r="Q511" s="482">
        <v>1.7419485517520705E-2</v>
      </c>
      <c r="R511" s="482">
        <v>1.7792155276991517E-2</v>
      </c>
      <c r="S511" s="482">
        <v>1.8826135105205033E-2</v>
      </c>
      <c r="T511" s="482">
        <v>1.8271257905832838E-2</v>
      </c>
      <c r="U511" s="483"/>
      <c r="V511" s="483"/>
      <c r="W511" s="483"/>
      <c r="X511" s="483"/>
      <c r="Y511" s="483"/>
      <c r="Z511" s="483"/>
    </row>
    <row r="512" spans="2:26">
      <c r="B512" s="479">
        <v>44074</v>
      </c>
      <c r="C512" s="479"/>
      <c r="D512" s="480">
        <v>-1.41E-2</v>
      </c>
      <c r="E512" s="480">
        <v>-1.2699999999999999E-2</v>
      </c>
      <c r="F512" s="480">
        <v>-1.0800000000000001E-2</v>
      </c>
      <c r="G512" s="480">
        <v>-6.4000000000000003E-3</v>
      </c>
      <c r="H512" s="480">
        <v>-3.4999999999999996E-3</v>
      </c>
      <c r="I512" s="481"/>
      <c r="J512" s="480">
        <v>2.8000000000000004E-3</v>
      </c>
      <c r="K512" s="480">
        <v>5.0000000000000001E-3</v>
      </c>
      <c r="L512" s="480">
        <v>7.1999999999999998E-3</v>
      </c>
      <c r="M512" s="480">
        <v>1.26E-2</v>
      </c>
      <c r="N512" s="480">
        <v>1.49E-2</v>
      </c>
      <c r="O512" s="481"/>
      <c r="P512" s="482">
        <v>1.7141697940967537E-2</v>
      </c>
      <c r="Q512" s="482">
        <v>1.7927681555758079E-2</v>
      </c>
      <c r="R512" s="482">
        <v>1.8196522442377905E-2</v>
      </c>
      <c r="S512" s="482">
        <v>1.9122383252818009E-2</v>
      </c>
      <c r="T512" s="482">
        <v>1.8464626191670774E-2</v>
      </c>
      <c r="U512" s="483"/>
      <c r="V512" s="483"/>
      <c r="W512" s="483"/>
      <c r="X512" s="483"/>
      <c r="Y512" s="483"/>
      <c r="Z512" s="483"/>
    </row>
    <row r="513" spans="2:26">
      <c r="B513" s="479">
        <v>44071</v>
      </c>
      <c r="C513" s="479"/>
      <c r="D513" s="480">
        <v>-1.3999999999999999E-2</v>
      </c>
      <c r="E513" s="480">
        <v>-1.26E-2</v>
      </c>
      <c r="F513" s="480">
        <v>-1.03E-2</v>
      </c>
      <c r="G513" s="480">
        <v>-5.6999999999999993E-3</v>
      </c>
      <c r="H513" s="480">
        <v>-2.8000000000000004E-3</v>
      </c>
      <c r="I513" s="481"/>
      <c r="J513" s="480">
        <v>2.8000000000000004E-3</v>
      </c>
      <c r="K513" s="480">
        <v>5.1000000000000004E-3</v>
      </c>
      <c r="L513" s="480">
        <v>7.4000000000000003E-3</v>
      </c>
      <c r="M513" s="480">
        <v>1.29E-2</v>
      </c>
      <c r="N513" s="480">
        <v>1.52E-2</v>
      </c>
      <c r="O513" s="481"/>
      <c r="P513" s="482">
        <v>1.7038539553752452E-2</v>
      </c>
      <c r="Q513" s="482">
        <v>1.7925865910471961E-2</v>
      </c>
      <c r="R513" s="482">
        <v>1.788420733555629E-2</v>
      </c>
      <c r="S513" s="482">
        <v>1.8706627778336538E-2</v>
      </c>
      <c r="T513" s="482">
        <v>1.8050541516245522E-2</v>
      </c>
      <c r="U513" s="483"/>
      <c r="V513" s="483"/>
      <c r="W513" s="483"/>
      <c r="X513" s="483"/>
      <c r="Y513" s="483"/>
      <c r="Z513" s="483"/>
    </row>
    <row r="514" spans="2:26">
      <c r="B514" s="479">
        <v>44070</v>
      </c>
      <c r="C514" s="479"/>
      <c r="D514" s="480">
        <v>-1.34E-2</v>
      </c>
      <c r="E514" s="480">
        <v>-1.1899999999999999E-2</v>
      </c>
      <c r="F514" s="480">
        <v>-9.8999999999999991E-3</v>
      </c>
      <c r="G514" s="480">
        <v>-5.5000000000000005E-3</v>
      </c>
      <c r="H514" s="480">
        <v>-2.5999999999999999E-3</v>
      </c>
      <c r="I514" s="481"/>
      <c r="J514" s="480">
        <v>3.0999999999999999E-3</v>
      </c>
      <c r="K514" s="480">
        <v>5.3E-3</v>
      </c>
      <c r="L514" s="480">
        <v>7.4000000000000003E-3</v>
      </c>
      <c r="M514" s="480">
        <v>1.2800000000000001E-2</v>
      </c>
      <c r="N514" s="480">
        <v>1.4999999999999999E-2</v>
      </c>
      <c r="O514" s="481"/>
      <c r="P514" s="482">
        <v>1.672410297993121E-2</v>
      </c>
      <c r="Q514" s="482">
        <v>1.7407145025807313E-2</v>
      </c>
      <c r="R514" s="482">
        <v>1.7472982527017678E-2</v>
      </c>
      <c r="S514" s="482">
        <v>1.8401206636500689E-2</v>
      </c>
      <c r="T514" s="482">
        <v>1.7645879286144028E-2</v>
      </c>
      <c r="U514" s="483"/>
      <c r="V514" s="483"/>
      <c r="W514" s="483"/>
      <c r="X514" s="483"/>
      <c r="Y514" s="483"/>
      <c r="Z514" s="483"/>
    </row>
    <row r="515" spans="2:26">
      <c r="B515" s="479">
        <v>44069</v>
      </c>
      <c r="C515" s="479"/>
      <c r="D515" s="480">
        <v>-1.3500000000000002E-2</v>
      </c>
      <c r="E515" s="480">
        <v>-1.2199999999999999E-2</v>
      </c>
      <c r="F515" s="480">
        <v>-1.03E-2</v>
      </c>
      <c r="G515" s="480">
        <v>-6.3E-3</v>
      </c>
      <c r="H515" s="480">
        <v>-3.4999999999999996E-3</v>
      </c>
      <c r="I515" s="481"/>
      <c r="J515" s="480">
        <v>2.8000000000000004E-3</v>
      </c>
      <c r="K515" s="480">
        <v>5.0000000000000001E-3</v>
      </c>
      <c r="L515" s="480">
        <v>6.8999999999999999E-3</v>
      </c>
      <c r="M515" s="480">
        <v>1.2E-2</v>
      </c>
      <c r="N515" s="480">
        <v>1.41E-2</v>
      </c>
      <c r="O515" s="481"/>
      <c r="P515" s="482">
        <v>1.6523061327926802E-2</v>
      </c>
      <c r="Q515" s="482">
        <v>1.7412431666329109E-2</v>
      </c>
      <c r="R515" s="482">
        <v>1.7379003738506427E-2</v>
      </c>
      <c r="S515" s="482">
        <v>1.8416020931870669E-2</v>
      </c>
      <c r="T515" s="482">
        <v>1.7661816357250393E-2</v>
      </c>
      <c r="U515" s="483"/>
      <c r="V515" s="483"/>
      <c r="W515" s="483"/>
      <c r="X515" s="483"/>
      <c r="Y515" s="483"/>
      <c r="Z515" s="483"/>
    </row>
    <row r="516" spans="2:26">
      <c r="B516" s="479">
        <v>44068</v>
      </c>
      <c r="C516" s="479"/>
      <c r="D516" s="480">
        <v>-1.3000000000000001E-2</v>
      </c>
      <c r="E516" s="480">
        <v>-1.18E-2</v>
      </c>
      <c r="F516" s="480">
        <v>-1.01E-2</v>
      </c>
      <c r="G516" s="480">
        <v>-6.0999999999999995E-3</v>
      </c>
      <c r="H516" s="480">
        <v>-3.4000000000000002E-3</v>
      </c>
      <c r="I516" s="481"/>
      <c r="J516" s="480">
        <v>3.0000000000000001E-3</v>
      </c>
      <c r="K516" s="480">
        <v>4.8999999999999998E-3</v>
      </c>
      <c r="L516" s="480">
        <v>6.8999999999999999E-3</v>
      </c>
      <c r="M516" s="480">
        <v>1.18E-2</v>
      </c>
      <c r="N516" s="480">
        <v>1.3899999999999999E-2</v>
      </c>
      <c r="O516" s="481"/>
      <c r="P516" s="482">
        <v>1.6210739614994862E-2</v>
      </c>
      <c r="Q516" s="482">
        <v>1.6899413074276337E-2</v>
      </c>
      <c r="R516" s="482">
        <v>1.7173451863824463E-2</v>
      </c>
      <c r="S516" s="482">
        <v>1.8009860146896095E-2</v>
      </c>
      <c r="T516" s="482">
        <v>1.7359020670278946E-2</v>
      </c>
      <c r="U516" s="483"/>
      <c r="V516" s="483"/>
      <c r="W516" s="483"/>
      <c r="X516" s="483"/>
      <c r="Y516" s="483"/>
      <c r="Z516" s="483"/>
    </row>
    <row r="517" spans="2:26">
      <c r="B517" s="479">
        <v>44067</v>
      </c>
      <c r="C517" s="479"/>
      <c r="D517" s="480">
        <v>-1.29E-2</v>
      </c>
      <c r="E517" s="480">
        <v>-1.18E-2</v>
      </c>
      <c r="F517" s="480">
        <v>-1.0200000000000001E-2</v>
      </c>
      <c r="G517" s="480">
        <v>-6.3E-3</v>
      </c>
      <c r="H517" s="480">
        <v>-3.5999999999999999E-3</v>
      </c>
      <c r="I517" s="481"/>
      <c r="J517" s="480">
        <v>2.8000000000000004E-3</v>
      </c>
      <c r="K517" s="480">
        <v>4.6999999999999993E-3</v>
      </c>
      <c r="L517" s="480">
        <v>6.5000000000000006E-3</v>
      </c>
      <c r="M517" s="480">
        <v>1.1399999999999999E-2</v>
      </c>
      <c r="N517" s="480">
        <v>1.3500000000000002E-2</v>
      </c>
      <c r="O517" s="481"/>
      <c r="P517" s="482">
        <v>1.5905176780467878E-2</v>
      </c>
      <c r="Q517" s="482">
        <v>1.6697024893746137E-2</v>
      </c>
      <c r="R517" s="482">
        <v>1.6872095372802542E-2</v>
      </c>
      <c r="S517" s="482">
        <v>1.7812216966891503E-2</v>
      </c>
      <c r="T517" s="482">
        <v>1.71617824167003E-2</v>
      </c>
      <c r="U517" s="483"/>
      <c r="V517" s="483"/>
      <c r="W517" s="483"/>
      <c r="X517" s="483"/>
      <c r="Y517" s="483"/>
      <c r="Z517" s="483"/>
    </row>
    <row r="518" spans="2:26">
      <c r="B518" s="479">
        <v>44064</v>
      </c>
      <c r="C518" s="479"/>
      <c r="D518" s="480">
        <v>-1.2500000000000001E-2</v>
      </c>
      <c r="E518" s="480">
        <v>-1.15E-2</v>
      </c>
      <c r="F518" s="480">
        <v>-0.01</v>
      </c>
      <c r="G518" s="480">
        <v>-6.0999999999999995E-3</v>
      </c>
      <c r="H518" s="480">
        <v>-3.4000000000000002E-3</v>
      </c>
      <c r="I518" s="481"/>
      <c r="J518" s="480">
        <v>2.7000000000000001E-3</v>
      </c>
      <c r="K518" s="480">
        <v>4.5999999999999999E-3</v>
      </c>
      <c r="L518" s="480">
        <v>6.4000000000000003E-3</v>
      </c>
      <c r="M518" s="480">
        <v>1.1299999999999999E-2</v>
      </c>
      <c r="N518" s="480">
        <v>1.3500000000000002E-2</v>
      </c>
      <c r="O518" s="481"/>
      <c r="P518" s="482">
        <v>1.5392405063290981E-2</v>
      </c>
      <c r="Q518" s="482">
        <v>1.6287303995953462E-2</v>
      </c>
      <c r="R518" s="482">
        <v>1.656565656565645E-2</v>
      </c>
      <c r="S518" s="482">
        <v>1.7506791427709167E-2</v>
      </c>
      <c r="T518" s="482">
        <v>1.6957656030503809E-2</v>
      </c>
      <c r="U518" s="483"/>
      <c r="V518" s="483"/>
      <c r="W518" s="483"/>
      <c r="X518" s="483"/>
      <c r="Y518" s="483"/>
      <c r="Z518" s="483"/>
    </row>
    <row r="519" spans="2:26">
      <c r="B519" s="479">
        <v>44063</v>
      </c>
      <c r="C519" s="479"/>
      <c r="D519" s="480">
        <v>-1.2199999999999999E-2</v>
      </c>
      <c r="E519" s="480">
        <v>-1.1200000000000002E-2</v>
      </c>
      <c r="F519" s="480">
        <v>-9.7000000000000003E-3</v>
      </c>
      <c r="G519" s="480">
        <v>-5.6000000000000008E-3</v>
      </c>
      <c r="H519" s="480">
        <v>-2.5999999999999999E-3</v>
      </c>
      <c r="I519" s="481"/>
      <c r="J519" s="480">
        <v>2.5999999999999999E-3</v>
      </c>
      <c r="K519" s="480">
        <v>4.5999999999999999E-3</v>
      </c>
      <c r="L519" s="480">
        <v>6.5000000000000006E-3</v>
      </c>
      <c r="M519" s="480">
        <v>1.15E-2</v>
      </c>
      <c r="N519" s="480">
        <v>1.38E-2</v>
      </c>
      <c r="O519" s="481"/>
      <c r="P519" s="482">
        <v>1.498279003846914E-2</v>
      </c>
      <c r="Q519" s="482">
        <v>1.5978964401294427E-2</v>
      </c>
      <c r="R519" s="482">
        <v>1.6358679188124725E-2</v>
      </c>
      <c r="S519" s="482">
        <v>1.7196299275945348E-2</v>
      </c>
      <c r="T519" s="482">
        <v>1.644275115299787E-2</v>
      </c>
      <c r="U519" s="483"/>
      <c r="V519" s="483"/>
      <c r="W519" s="483"/>
      <c r="X519" s="483"/>
      <c r="Y519" s="483"/>
      <c r="Z519" s="483"/>
    </row>
    <row r="520" spans="2:26">
      <c r="B520" s="479">
        <v>44062</v>
      </c>
      <c r="C520" s="479"/>
      <c r="D520" s="480">
        <v>-1.26E-2</v>
      </c>
      <c r="E520" s="480">
        <v>-1.15E-2</v>
      </c>
      <c r="F520" s="480">
        <v>-9.8999999999999991E-3</v>
      </c>
      <c r="G520" s="480">
        <v>-6.0000000000000001E-3</v>
      </c>
      <c r="H520" s="480">
        <v>-3.3E-3</v>
      </c>
      <c r="I520" s="481"/>
      <c r="J520" s="480">
        <v>2.8999999999999998E-3</v>
      </c>
      <c r="K520" s="480">
        <v>4.7999999999999996E-3</v>
      </c>
      <c r="L520" s="480">
        <v>6.8000000000000005E-3</v>
      </c>
      <c r="M520" s="480">
        <v>1.2E-2</v>
      </c>
      <c r="N520" s="480">
        <v>1.4199999999999999E-2</v>
      </c>
      <c r="O520" s="481"/>
      <c r="P520" s="482">
        <v>1.5697792181486481E-2</v>
      </c>
      <c r="Q520" s="482">
        <v>1.6489630753667051E-2</v>
      </c>
      <c r="R520" s="482">
        <v>1.6866983133016822E-2</v>
      </c>
      <c r="S520" s="482">
        <v>1.810865191146882E-2</v>
      </c>
      <c r="T520" s="482">
        <v>1.7557941205979644E-2</v>
      </c>
      <c r="U520" s="483"/>
      <c r="V520" s="483"/>
      <c r="W520" s="483"/>
      <c r="X520" s="483"/>
      <c r="Y520" s="483"/>
      <c r="Z520" s="483"/>
    </row>
    <row r="521" spans="2:26">
      <c r="B521" s="479">
        <v>44061</v>
      </c>
      <c r="C521" s="479"/>
      <c r="D521" s="480">
        <v>-1.2800000000000001E-2</v>
      </c>
      <c r="E521" s="480">
        <v>-1.1699999999999999E-2</v>
      </c>
      <c r="F521" s="480">
        <v>-1.01E-2</v>
      </c>
      <c r="G521" s="480">
        <v>-6.1999999999999998E-3</v>
      </c>
      <c r="H521" s="480">
        <v>-3.4999999999999996E-3</v>
      </c>
      <c r="I521" s="481"/>
      <c r="J521" s="480">
        <v>2.7000000000000001E-3</v>
      </c>
      <c r="K521" s="480">
        <v>4.6999999999999993E-3</v>
      </c>
      <c r="L521" s="480">
        <v>6.7000000000000002E-3</v>
      </c>
      <c r="M521" s="480">
        <v>1.1599999999999999E-2</v>
      </c>
      <c r="N521" s="480">
        <v>1.3999999999999999E-2</v>
      </c>
      <c r="O521" s="481"/>
      <c r="P521" s="482">
        <v>1.5700972447325823E-2</v>
      </c>
      <c r="Q521" s="482">
        <v>1.6594151573408933E-2</v>
      </c>
      <c r="R521" s="482">
        <v>1.6971411253661861E-2</v>
      </c>
      <c r="S521" s="482">
        <v>1.7911048500704352E-2</v>
      </c>
      <c r="T521" s="482">
        <v>1.7561465127947873E-2</v>
      </c>
      <c r="U521" s="483"/>
      <c r="V521" s="483"/>
      <c r="W521" s="483"/>
      <c r="X521" s="483"/>
      <c r="Y521" s="483"/>
      <c r="Z521" s="483"/>
    </row>
    <row r="522" spans="2:26">
      <c r="B522" s="479">
        <v>44060</v>
      </c>
      <c r="C522" s="479"/>
      <c r="D522" s="480">
        <v>-1.2500000000000001E-2</v>
      </c>
      <c r="E522" s="480">
        <v>-1.1299999999999999E-2</v>
      </c>
      <c r="F522" s="480">
        <v>-9.7000000000000003E-3</v>
      </c>
      <c r="G522" s="480">
        <v>-5.6000000000000008E-3</v>
      </c>
      <c r="H522" s="480">
        <v>-2.8000000000000004E-3</v>
      </c>
      <c r="I522" s="481"/>
      <c r="J522" s="480">
        <v>2.8999999999999998E-3</v>
      </c>
      <c r="K522" s="480">
        <v>4.8999999999999998E-3</v>
      </c>
      <c r="L522" s="480">
        <v>6.8999999999999999E-3</v>
      </c>
      <c r="M522" s="480">
        <v>1.1899999999999999E-2</v>
      </c>
      <c r="N522" s="480">
        <v>1.43E-2</v>
      </c>
      <c r="O522" s="481"/>
      <c r="P522" s="482">
        <v>1.5594936708860585E-2</v>
      </c>
      <c r="Q522" s="482">
        <v>1.6385152220086852E-2</v>
      </c>
      <c r="R522" s="482">
        <v>1.6762597192769846E-2</v>
      </c>
      <c r="S522" s="482">
        <v>1.7598551890587455E-2</v>
      </c>
      <c r="T522" s="482">
        <v>1.7148014440433235E-2</v>
      </c>
      <c r="U522" s="483"/>
      <c r="V522" s="483"/>
      <c r="W522" s="483"/>
      <c r="X522" s="483"/>
      <c r="Y522" s="483"/>
      <c r="Z522" s="483"/>
    </row>
    <row r="523" spans="2:26">
      <c r="B523" s="479">
        <v>44057</v>
      </c>
      <c r="C523" s="479"/>
      <c r="D523" s="480">
        <v>-1.24E-2</v>
      </c>
      <c r="E523" s="480">
        <v>-1.11E-2</v>
      </c>
      <c r="F523" s="480">
        <v>-9.3999999999999986E-3</v>
      </c>
      <c r="G523" s="480">
        <v>-5.4000000000000003E-3</v>
      </c>
      <c r="H523" s="480">
        <v>-2.5999999999999999E-3</v>
      </c>
      <c r="I523" s="481"/>
      <c r="J523" s="480">
        <v>2.8999999999999998E-3</v>
      </c>
      <c r="K523" s="480">
        <v>5.1000000000000004E-3</v>
      </c>
      <c r="L523" s="480">
        <v>7.0999999999999995E-3</v>
      </c>
      <c r="M523" s="480">
        <v>1.21E-2</v>
      </c>
      <c r="N523" s="480">
        <v>1.4499999999999999E-2</v>
      </c>
      <c r="O523" s="481"/>
      <c r="P523" s="482">
        <v>1.5492102065613578E-2</v>
      </c>
      <c r="Q523" s="482">
        <v>1.6381838406310134E-2</v>
      </c>
      <c r="R523" s="482">
        <v>1.665657177468205E-2</v>
      </c>
      <c r="S523" s="482">
        <v>1.7595013070581089E-2</v>
      </c>
      <c r="T523" s="482">
        <v>1.7144575897332981E-2</v>
      </c>
      <c r="U523" s="483"/>
      <c r="V523" s="483"/>
      <c r="W523" s="483"/>
      <c r="X523" s="483"/>
      <c r="Y523" s="483"/>
      <c r="Z523" s="483"/>
    </row>
    <row r="524" spans="2:26">
      <c r="B524" s="479">
        <v>44056</v>
      </c>
      <c r="C524" s="479"/>
      <c r="D524" s="480">
        <v>-1.24E-2</v>
      </c>
      <c r="E524" s="480">
        <v>-1.1200000000000002E-2</v>
      </c>
      <c r="F524" s="480">
        <v>-9.5999999999999992E-3</v>
      </c>
      <c r="G524" s="480">
        <v>-5.6999999999999993E-3</v>
      </c>
      <c r="H524" s="480">
        <v>-3.0000000000000001E-3</v>
      </c>
      <c r="I524" s="481"/>
      <c r="J524" s="480">
        <v>3.2000000000000002E-3</v>
      </c>
      <c r="K524" s="480">
        <v>5.1999999999999998E-3</v>
      </c>
      <c r="L524" s="480">
        <v>7.0999999999999995E-3</v>
      </c>
      <c r="M524" s="480">
        <v>1.2E-2</v>
      </c>
      <c r="N524" s="480">
        <v>1.4199999999999999E-2</v>
      </c>
      <c r="O524" s="481"/>
      <c r="P524" s="482">
        <v>1.5795868772782606E-2</v>
      </c>
      <c r="Q524" s="482">
        <v>1.6585760517799475E-2</v>
      </c>
      <c r="R524" s="482">
        <v>1.686187399030703E-2</v>
      </c>
      <c r="S524" s="482">
        <v>1.7801468369707418E-2</v>
      </c>
      <c r="T524" s="482">
        <v>1.7251755265797364E-2</v>
      </c>
      <c r="U524" s="483"/>
      <c r="V524" s="483"/>
      <c r="W524" s="483"/>
      <c r="X524" s="483"/>
      <c r="Y524" s="483"/>
      <c r="Z524" s="483"/>
    </row>
    <row r="525" spans="2:26">
      <c r="B525" s="479">
        <v>44055</v>
      </c>
      <c r="C525" s="479"/>
      <c r="D525" s="480">
        <v>-1.26E-2</v>
      </c>
      <c r="E525" s="480">
        <v>-1.1399999999999999E-2</v>
      </c>
      <c r="F525" s="480">
        <v>-9.7999999999999997E-3</v>
      </c>
      <c r="G525" s="480">
        <v>-6.0999999999999995E-3</v>
      </c>
      <c r="H525" s="480">
        <v>-3.4999999999999996E-3</v>
      </c>
      <c r="I525" s="481"/>
      <c r="J525" s="480">
        <v>3.0000000000000001E-3</v>
      </c>
      <c r="K525" s="480">
        <v>5.0000000000000001E-3</v>
      </c>
      <c r="L525" s="480">
        <v>6.8999999999999999E-3</v>
      </c>
      <c r="M525" s="480">
        <v>1.15E-2</v>
      </c>
      <c r="N525" s="480">
        <v>1.37E-2</v>
      </c>
      <c r="O525" s="481"/>
      <c r="P525" s="482">
        <v>1.5799068260076821E-2</v>
      </c>
      <c r="Q525" s="482">
        <v>1.6589115921505027E-2</v>
      </c>
      <c r="R525" s="482">
        <v>1.6865279741466344E-2</v>
      </c>
      <c r="S525" s="482">
        <v>1.7708018915383983E-2</v>
      </c>
      <c r="T525" s="482">
        <v>1.7260411440040091E-2</v>
      </c>
      <c r="U525" s="483"/>
      <c r="V525" s="483"/>
      <c r="W525" s="483"/>
      <c r="X525" s="483"/>
      <c r="Y525" s="483"/>
      <c r="Z525" s="483"/>
    </row>
    <row r="526" spans="2:26">
      <c r="B526" s="479">
        <v>44054</v>
      </c>
      <c r="C526" s="479"/>
      <c r="D526" s="480">
        <v>-1.23E-2</v>
      </c>
      <c r="E526" s="480">
        <v>-1.1299999999999999E-2</v>
      </c>
      <c r="F526" s="480">
        <v>-9.8999999999999991E-3</v>
      </c>
      <c r="G526" s="480">
        <v>-6.3E-3</v>
      </c>
      <c r="H526" s="480">
        <v>-3.7000000000000002E-3</v>
      </c>
      <c r="I526" s="481"/>
      <c r="J526" s="480">
        <v>2.7000000000000001E-3</v>
      </c>
      <c r="K526" s="480">
        <v>4.5999999999999999E-3</v>
      </c>
      <c r="L526" s="480">
        <v>6.4000000000000003E-3</v>
      </c>
      <c r="M526" s="480">
        <v>1.1000000000000001E-2</v>
      </c>
      <c r="N526" s="480">
        <v>1.32E-2</v>
      </c>
      <c r="O526" s="481"/>
      <c r="P526" s="482">
        <v>1.518679761061037E-2</v>
      </c>
      <c r="Q526" s="482">
        <v>1.6081723475270371E-2</v>
      </c>
      <c r="R526" s="482">
        <v>1.6462983537016473E-2</v>
      </c>
      <c r="S526" s="482">
        <v>1.740968099023843E-2</v>
      </c>
      <c r="T526" s="482">
        <v>1.6962762220214866E-2</v>
      </c>
      <c r="U526" s="483"/>
      <c r="V526" s="483"/>
      <c r="W526" s="483"/>
      <c r="X526" s="483"/>
      <c r="Y526" s="483"/>
      <c r="Z526" s="483"/>
    </row>
    <row r="527" spans="2:26">
      <c r="B527" s="479">
        <v>44053</v>
      </c>
      <c r="C527" s="479"/>
      <c r="D527" s="480">
        <v>-1.2500000000000001E-2</v>
      </c>
      <c r="E527" s="480">
        <v>-1.15E-2</v>
      </c>
      <c r="F527" s="480">
        <v>-1.0200000000000001E-2</v>
      </c>
      <c r="G527" s="480">
        <v>-6.7000000000000002E-3</v>
      </c>
      <c r="H527" s="480">
        <v>-4.0999999999999995E-3</v>
      </c>
      <c r="I527" s="481"/>
      <c r="J527" s="480">
        <v>2.3999999999999998E-3</v>
      </c>
      <c r="K527" s="480">
        <v>4.1999999999999997E-3</v>
      </c>
      <c r="L527" s="480">
        <v>5.8999999999999999E-3</v>
      </c>
      <c r="M527" s="480">
        <v>1.04E-2</v>
      </c>
      <c r="N527" s="480">
        <v>1.2500000000000001E-2</v>
      </c>
      <c r="O527" s="481"/>
      <c r="P527" s="482">
        <v>1.5088607594936576E-2</v>
      </c>
      <c r="Q527" s="482">
        <v>1.5882650480526062E-2</v>
      </c>
      <c r="R527" s="482">
        <v>1.6265912305516217E-2</v>
      </c>
      <c r="S527" s="482">
        <v>1.7215342796738087E-2</v>
      </c>
      <c r="T527" s="482">
        <v>1.6668340194798681E-2</v>
      </c>
      <c r="U527" s="483"/>
      <c r="V527" s="483"/>
      <c r="W527" s="483"/>
      <c r="X527" s="483"/>
      <c r="Y527" s="483"/>
      <c r="Z527" s="483"/>
    </row>
    <row r="528" spans="2:26">
      <c r="B528" s="479">
        <v>44050</v>
      </c>
      <c r="C528" s="479"/>
      <c r="D528" s="480">
        <v>-1.2699999999999999E-2</v>
      </c>
      <c r="E528" s="480">
        <v>-1.18E-2</v>
      </c>
      <c r="F528" s="480">
        <v>-1.04E-2</v>
      </c>
      <c r="G528" s="480">
        <v>-6.8999999999999999E-3</v>
      </c>
      <c r="H528" s="480">
        <v>-4.0999999999999995E-3</v>
      </c>
      <c r="I528" s="481"/>
      <c r="J528" s="480">
        <v>2.3E-3</v>
      </c>
      <c r="K528" s="480">
        <v>4.0999999999999995E-3</v>
      </c>
      <c r="L528" s="480">
        <v>5.6999999999999993E-3</v>
      </c>
      <c r="M528" s="480">
        <v>1.01E-2</v>
      </c>
      <c r="N528" s="480">
        <v>1.23E-2</v>
      </c>
      <c r="O528" s="481"/>
      <c r="P528" s="482">
        <v>1.519295047098157E-2</v>
      </c>
      <c r="Q528" s="482">
        <v>1.6089860352155538E-2</v>
      </c>
      <c r="R528" s="482">
        <v>1.6269199676637092E-2</v>
      </c>
      <c r="S528" s="482">
        <v>1.7118114993454947E-2</v>
      </c>
      <c r="T528" s="482">
        <v>1.6467516818957639E-2</v>
      </c>
      <c r="U528" s="483"/>
      <c r="V528" s="483"/>
      <c r="W528" s="483"/>
      <c r="X528" s="483"/>
      <c r="Y528" s="483"/>
      <c r="Z528" s="483"/>
    </row>
    <row r="529" spans="2:26">
      <c r="B529" s="479">
        <v>44049</v>
      </c>
      <c r="C529" s="479"/>
      <c r="D529" s="480">
        <v>-1.32E-2</v>
      </c>
      <c r="E529" s="480">
        <v>-1.2199999999999999E-2</v>
      </c>
      <c r="F529" s="480">
        <v>-1.0800000000000001E-2</v>
      </c>
      <c r="G529" s="480">
        <v>-7.1999999999999998E-3</v>
      </c>
      <c r="H529" s="480">
        <v>-4.5000000000000005E-3</v>
      </c>
      <c r="I529" s="481"/>
      <c r="J529" s="480">
        <v>2.0999999999999999E-3</v>
      </c>
      <c r="K529" s="480">
        <v>3.9000000000000003E-3</v>
      </c>
      <c r="L529" s="480">
        <v>5.5000000000000005E-3</v>
      </c>
      <c r="M529" s="480">
        <v>9.7999999999999997E-3</v>
      </c>
      <c r="N529" s="480">
        <v>1.2E-2</v>
      </c>
      <c r="O529" s="481"/>
      <c r="P529" s="482">
        <v>1.5504661532225406E-2</v>
      </c>
      <c r="Q529" s="482">
        <v>1.6298845920226679E-2</v>
      </c>
      <c r="R529" s="482">
        <v>1.6477961989486589E-2</v>
      </c>
      <c r="S529" s="482">
        <v>1.7123287671232834E-2</v>
      </c>
      <c r="T529" s="482">
        <v>1.6574585635359185E-2</v>
      </c>
      <c r="U529" s="483"/>
      <c r="V529" s="483"/>
      <c r="W529" s="483"/>
      <c r="X529" s="483"/>
      <c r="Y529" s="483"/>
      <c r="Z529" s="483"/>
    </row>
    <row r="530" spans="2:26">
      <c r="B530" s="479">
        <v>44048</v>
      </c>
      <c r="C530" s="479"/>
      <c r="D530" s="480">
        <v>-1.3000000000000001E-2</v>
      </c>
      <c r="E530" s="480">
        <v>-1.2E-2</v>
      </c>
      <c r="F530" s="480">
        <v>-1.06E-2</v>
      </c>
      <c r="G530" s="480">
        <v>-7.0999999999999995E-3</v>
      </c>
      <c r="H530" s="480">
        <v>-4.5000000000000005E-3</v>
      </c>
      <c r="I530" s="481"/>
      <c r="J530" s="480">
        <v>2.2000000000000001E-3</v>
      </c>
      <c r="K530" s="480">
        <v>3.9000000000000003E-3</v>
      </c>
      <c r="L530" s="480">
        <v>5.5000000000000005E-3</v>
      </c>
      <c r="M530" s="480">
        <v>0.01</v>
      </c>
      <c r="N530" s="480">
        <v>1.2199999999999999E-2</v>
      </c>
      <c r="O530" s="481"/>
      <c r="P530" s="482">
        <v>1.5400202634245241E-2</v>
      </c>
      <c r="Q530" s="482">
        <v>1.6093117408906954E-2</v>
      </c>
      <c r="R530" s="482">
        <v>1.6272488376794181E-2</v>
      </c>
      <c r="S530" s="482">
        <v>1.7222278175042849E-2</v>
      </c>
      <c r="T530" s="482">
        <v>1.6775489703666491E-2</v>
      </c>
      <c r="U530" s="483"/>
      <c r="V530" s="483"/>
      <c r="W530" s="483"/>
      <c r="X530" s="483"/>
      <c r="Y530" s="483"/>
      <c r="Z530" s="483"/>
    </row>
    <row r="531" spans="2:26">
      <c r="B531" s="479">
        <v>44047</v>
      </c>
      <c r="C531" s="479"/>
      <c r="D531" s="480">
        <v>-1.26E-2</v>
      </c>
      <c r="E531" s="480">
        <v>-1.1699999999999999E-2</v>
      </c>
      <c r="F531" s="480">
        <v>-1.0500000000000001E-2</v>
      </c>
      <c r="G531" s="480">
        <v>-7.0999999999999995E-3</v>
      </c>
      <c r="H531" s="480">
        <v>-4.5999999999999999E-3</v>
      </c>
      <c r="I531" s="481"/>
      <c r="J531" s="480">
        <v>1.9E-3</v>
      </c>
      <c r="K531" s="480">
        <v>3.5999999999999999E-3</v>
      </c>
      <c r="L531" s="480">
        <v>5.1999999999999998E-3</v>
      </c>
      <c r="M531" s="480">
        <v>9.5999999999999992E-3</v>
      </c>
      <c r="N531" s="480">
        <v>1.1899999999999999E-2</v>
      </c>
      <c r="O531" s="481"/>
      <c r="P531" s="482">
        <v>1.4685031395584414E-2</v>
      </c>
      <c r="Q531" s="482">
        <v>1.54811292117778E-2</v>
      </c>
      <c r="R531" s="482">
        <v>1.5866599292571948E-2</v>
      </c>
      <c r="S531" s="482">
        <v>1.6819417866854813E-2</v>
      </c>
      <c r="T531" s="482">
        <v>1.6576250753465915E-2</v>
      </c>
      <c r="U531" s="483"/>
      <c r="V531" s="483"/>
      <c r="W531" s="483"/>
      <c r="X531" s="483"/>
      <c r="Y531" s="483"/>
      <c r="Z531" s="483"/>
    </row>
    <row r="532" spans="2:26">
      <c r="B532" s="479">
        <v>44046</v>
      </c>
      <c r="C532" s="479"/>
      <c r="D532" s="480">
        <v>-1.24E-2</v>
      </c>
      <c r="E532" s="480">
        <v>-1.15E-2</v>
      </c>
      <c r="F532" s="480">
        <v>-1.0200000000000001E-2</v>
      </c>
      <c r="G532" s="480">
        <v>-6.8999999999999999E-3</v>
      </c>
      <c r="H532" s="480">
        <v>-4.4000000000000003E-3</v>
      </c>
      <c r="I532" s="481"/>
      <c r="J532" s="480">
        <v>2.2000000000000001E-3</v>
      </c>
      <c r="K532" s="480">
        <v>4.0000000000000001E-3</v>
      </c>
      <c r="L532" s="480">
        <v>5.6000000000000008E-3</v>
      </c>
      <c r="M532" s="480">
        <v>1.01E-2</v>
      </c>
      <c r="N532" s="480">
        <v>1.23E-2</v>
      </c>
      <c r="O532" s="481"/>
      <c r="P532" s="482">
        <v>1.4783313082219474E-2</v>
      </c>
      <c r="Q532" s="482">
        <v>1.5680323722812251E-2</v>
      </c>
      <c r="R532" s="482">
        <v>1.5962820771873165E-2</v>
      </c>
      <c r="S532" s="482">
        <v>1.7118114993454947E-2</v>
      </c>
      <c r="T532" s="482">
        <v>1.6773804740859655E-2</v>
      </c>
      <c r="U532" s="483"/>
      <c r="V532" s="483"/>
      <c r="W532" s="483"/>
      <c r="X532" s="483"/>
      <c r="Y532" s="483"/>
      <c r="Z532" s="483"/>
    </row>
    <row r="533" spans="2:26">
      <c r="B533" s="479">
        <v>44043</v>
      </c>
      <c r="C533" s="479"/>
      <c r="D533" s="480">
        <v>-1.1899999999999999E-2</v>
      </c>
      <c r="E533" s="480">
        <v>-1.11E-2</v>
      </c>
      <c r="F533" s="480">
        <v>-0.01</v>
      </c>
      <c r="G533" s="480">
        <v>-6.8999999999999999E-3</v>
      </c>
      <c r="H533" s="480">
        <v>-4.5000000000000005E-3</v>
      </c>
      <c r="I533" s="481"/>
      <c r="J533" s="480">
        <v>2.0999999999999999E-3</v>
      </c>
      <c r="K533" s="480">
        <v>3.9000000000000003E-3</v>
      </c>
      <c r="L533" s="480">
        <v>5.5000000000000005E-3</v>
      </c>
      <c r="M533" s="480">
        <v>9.7999999999999997E-3</v>
      </c>
      <c r="N533" s="480">
        <v>1.2E-2</v>
      </c>
      <c r="O533" s="481"/>
      <c r="P533" s="482">
        <v>1.4168606416354645E-2</v>
      </c>
      <c r="Q533" s="482">
        <v>1.5168368894731499E-2</v>
      </c>
      <c r="R533" s="482">
        <v>1.5656565656565702E-2</v>
      </c>
      <c r="S533" s="482">
        <v>1.6816030611217503E-2</v>
      </c>
      <c r="T533" s="482">
        <v>1.6574585635359185E-2</v>
      </c>
      <c r="U533" s="483"/>
      <c r="V533" s="483"/>
      <c r="W533" s="483"/>
      <c r="X533" s="483"/>
      <c r="Y533" s="483"/>
      <c r="Z533" s="483"/>
    </row>
    <row r="534" spans="2:26">
      <c r="B534" s="479">
        <v>44042</v>
      </c>
      <c r="C534" s="479"/>
      <c r="D534" s="480">
        <v>-1.1399999999999999E-2</v>
      </c>
      <c r="E534" s="480">
        <v>-1.0700000000000001E-2</v>
      </c>
      <c r="F534" s="480">
        <v>-9.7000000000000003E-3</v>
      </c>
      <c r="G534" s="480">
        <v>-6.8000000000000005E-3</v>
      </c>
      <c r="H534" s="480">
        <v>-4.1999999999999997E-3</v>
      </c>
      <c r="I534" s="481"/>
      <c r="J534" s="480">
        <v>2.3E-3</v>
      </c>
      <c r="K534" s="480">
        <v>4.0000000000000001E-3</v>
      </c>
      <c r="L534" s="480">
        <v>5.5000000000000005E-3</v>
      </c>
      <c r="M534" s="480">
        <v>9.7999999999999997E-3</v>
      </c>
      <c r="N534" s="480">
        <v>1.2E-2</v>
      </c>
      <c r="O534" s="481"/>
      <c r="P534" s="482">
        <v>1.3857980983208451E-2</v>
      </c>
      <c r="Q534" s="482">
        <v>1.4858991205903171E-2</v>
      </c>
      <c r="R534" s="482">
        <v>1.5348884176512367E-2</v>
      </c>
      <c r="S534" s="482">
        <v>1.6713652839307258E-2</v>
      </c>
      <c r="T534" s="482">
        <v>1.6268326973287728E-2</v>
      </c>
      <c r="U534" s="483"/>
      <c r="V534" s="483"/>
      <c r="W534" s="483"/>
      <c r="X534" s="483"/>
      <c r="Y534" s="483"/>
      <c r="Z534" s="483"/>
    </row>
    <row r="535" spans="2:26">
      <c r="B535" s="479">
        <v>44041</v>
      </c>
      <c r="C535" s="479"/>
      <c r="D535" s="480">
        <v>-1.1299999999999999E-2</v>
      </c>
      <c r="E535" s="480">
        <v>-1.06E-2</v>
      </c>
      <c r="F535" s="480">
        <v>-9.4999999999999998E-3</v>
      </c>
      <c r="G535" s="480">
        <v>-6.5000000000000006E-3</v>
      </c>
      <c r="H535" s="480">
        <v>-4.0000000000000001E-3</v>
      </c>
      <c r="I535" s="481"/>
      <c r="J535" s="480">
        <v>2.5000000000000001E-3</v>
      </c>
      <c r="K535" s="480">
        <v>4.3E-3</v>
      </c>
      <c r="L535" s="480">
        <v>5.7999999999999996E-3</v>
      </c>
      <c r="M535" s="480">
        <v>1.03E-2</v>
      </c>
      <c r="N535" s="480">
        <v>1.24E-2</v>
      </c>
      <c r="O535" s="481"/>
      <c r="P535" s="482">
        <v>1.395772226155545E-2</v>
      </c>
      <c r="Q535" s="482">
        <v>1.5059632100262732E-2</v>
      </c>
      <c r="R535" s="482">
        <v>1.5446744068652096E-2</v>
      </c>
      <c r="S535" s="482">
        <v>1.6909914443885121E-2</v>
      </c>
      <c r="T535" s="482">
        <v>1.6465863453815288E-2</v>
      </c>
      <c r="U535" s="483"/>
      <c r="V535" s="483"/>
      <c r="W535" s="483"/>
      <c r="X535" s="483"/>
      <c r="Y535" s="483"/>
      <c r="Z535" s="483"/>
    </row>
    <row r="536" spans="2:26">
      <c r="B536" s="479">
        <v>44040</v>
      </c>
      <c r="C536" s="479"/>
      <c r="D536" s="480">
        <v>-1.1000000000000001E-2</v>
      </c>
      <c r="E536" s="480">
        <v>-1.03E-2</v>
      </c>
      <c r="F536" s="480">
        <v>-9.1999999999999998E-3</v>
      </c>
      <c r="G536" s="480">
        <v>-6.3E-3</v>
      </c>
      <c r="H536" s="480">
        <v>-3.9000000000000003E-3</v>
      </c>
      <c r="I536" s="481"/>
      <c r="J536" s="480">
        <v>2.5999999999999999E-3</v>
      </c>
      <c r="K536" s="480">
        <v>4.4000000000000003E-3</v>
      </c>
      <c r="L536" s="480">
        <v>5.8999999999999999E-3</v>
      </c>
      <c r="M536" s="480">
        <v>1.01E-2</v>
      </c>
      <c r="N536" s="480">
        <v>1.2199999999999999E-2</v>
      </c>
      <c r="O536" s="481"/>
      <c r="P536" s="482">
        <v>1.3751263902932243E-2</v>
      </c>
      <c r="Q536" s="482">
        <v>1.4852985753258441E-2</v>
      </c>
      <c r="R536" s="482">
        <v>1.5240209931368653E-2</v>
      </c>
      <c r="S536" s="482">
        <v>1.6503975042769348E-2</v>
      </c>
      <c r="T536" s="482">
        <v>1.6163035839775075E-2</v>
      </c>
      <c r="U536" s="483"/>
      <c r="V536" s="483"/>
      <c r="W536" s="483"/>
      <c r="X536" s="483"/>
      <c r="Y536" s="483"/>
      <c r="Z536" s="483"/>
    </row>
    <row r="537" spans="2:26">
      <c r="B537" s="479">
        <v>44039</v>
      </c>
      <c r="C537" s="479"/>
      <c r="D537" s="480">
        <v>-1.0800000000000001E-2</v>
      </c>
      <c r="E537" s="480">
        <v>-0.01</v>
      </c>
      <c r="F537" s="480">
        <v>-9.0000000000000011E-3</v>
      </c>
      <c r="G537" s="480">
        <v>-6.0000000000000001E-3</v>
      </c>
      <c r="H537" s="480">
        <v>-3.5999999999999999E-3</v>
      </c>
      <c r="I537" s="481"/>
      <c r="J537" s="480">
        <v>3.0000000000000001E-3</v>
      </c>
      <c r="K537" s="480">
        <v>4.5999999999999999E-3</v>
      </c>
      <c r="L537" s="480">
        <v>6.1999999999999998E-3</v>
      </c>
      <c r="M537" s="480">
        <v>1.0500000000000001E-2</v>
      </c>
      <c r="N537" s="480">
        <v>1.2500000000000001E-2</v>
      </c>
      <c r="O537" s="481"/>
      <c r="P537" s="482">
        <v>1.395066720582272E-2</v>
      </c>
      <c r="Q537" s="482">
        <v>1.4747474747474731E-2</v>
      </c>
      <c r="R537" s="482">
        <v>1.5338042381432881E-2</v>
      </c>
      <c r="S537" s="482">
        <v>1.6599597585513104E-2</v>
      </c>
      <c r="T537" s="482">
        <v>1.6158169409875578E-2</v>
      </c>
      <c r="U537" s="483"/>
      <c r="V537" s="483"/>
      <c r="W537" s="483"/>
      <c r="X537" s="483"/>
      <c r="Y537" s="483"/>
      <c r="Z537" s="483"/>
    </row>
    <row r="538" spans="2:26">
      <c r="B538" s="479">
        <v>44036</v>
      </c>
      <c r="C538" s="479"/>
      <c r="D538" s="480">
        <v>-1.0800000000000001E-2</v>
      </c>
      <c r="E538" s="480">
        <v>-1.01E-2</v>
      </c>
      <c r="F538" s="480">
        <v>-9.1999999999999998E-3</v>
      </c>
      <c r="G538" s="480">
        <v>-6.1999999999999998E-3</v>
      </c>
      <c r="H538" s="480">
        <v>-3.7000000000000002E-3</v>
      </c>
      <c r="I538" s="481"/>
      <c r="J538" s="480">
        <v>2.7000000000000001E-3</v>
      </c>
      <c r="K538" s="480">
        <v>4.4000000000000003E-3</v>
      </c>
      <c r="L538" s="480">
        <v>5.8999999999999999E-3</v>
      </c>
      <c r="M538" s="480">
        <v>1.03E-2</v>
      </c>
      <c r="N538" s="480">
        <v>1.23E-2</v>
      </c>
      <c r="O538" s="481"/>
      <c r="P538" s="482">
        <v>1.3647391831783207E-2</v>
      </c>
      <c r="Q538" s="482">
        <v>1.4647944236791499E-2</v>
      </c>
      <c r="R538" s="482">
        <v>1.5240209931368653E-2</v>
      </c>
      <c r="S538" s="482">
        <v>1.6602938216945029E-2</v>
      </c>
      <c r="T538" s="482">
        <v>1.6059419853457824E-2</v>
      </c>
      <c r="U538" s="483"/>
      <c r="V538" s="483"/>
      <c r="W538" s="483"/>
      <c r="X538" s="483"/>
      <c r="Y538" s="483"/>
      <c r="Z538" s="483"/>
    </row>
    <row r="539" spans="2:26">
      <c r="B539" s="479">
        <v>44035</v>
      </c>
      <c r="C539" s="479"/>
      <c r="D539" s="480">
        <v>-1.1000000000000001E-2</v>
      </c>
      <c r="E539" s="480">
        <v>-1.0200000000000001E-2</v>
      </c>
      <c r="F539" s="480">
        <v>-9.0000000000000011E-3</v>
      </c>
      <c r="G539" s="480">
        <v>-5.8999999999999999E-3</v>
      </c>
      <c r="H539" s="480">
        <v>-3.4000000000000002E-3</v>
      </c>
      <c r="I539" s="481"/>
      <c r="J539" s="480">
        <v>2.7000000000000001E-3</v>
      </c>
      <c r="K539" s="480">
        <v>4.4000000000000003E-3</v>
      </c>
      <c r="L539" s="480">
        <v>5.8999999999999999E-3</v>
      </c>
      <c r="M539" s="480">
        <v>1.03E-2</v>
      </c>
      <c r="N539" s="480">
        <v>1.24E-2</v>
      </c>
      <c r="O539" s="481"/>
      <c r="P539" s="482">
        <v>1.3852376137512667E-2</v>
      </c>
      <c r="Q539" s="482">
        <v>1.4750454637300514E-2</v>
      </c>
      <c r="R539" s="482">
        <v>1.5035317860746744E-2</v>
      </c>
      <c r="S539" s="482">
        <v>1.6296147268886507E-2</v>
      </c>
      <c r="T539" s="482">
        <v>1.5853903271121794E-2</v>
      </c>
      <c r="U539" s="483"/>
      <c r="V539" s="483"/>
      <c r="W539" s="483"/>
      <c r="X539" s="483"/>
      <c r="Y539" s="483"/>
      <c r="Z539" s="483"/>
    </row>
    <row r="540" spans="2:26">
      <c r="B540" s="479">
        <v>44034</v>
      </c>
      <c r="C540" s="479"/>
      <c r="D540" s="480">
        <v>-1.1299999999999999E-2</v>
      </c>
      <c r="E540" s="480">
        <v>-1.0200000000000001E-2</v>
      </c>
      <c r="F540" s="480">
        <v>-8.8000000000000005E-3</v>
      </c>
      <c r="G540" s="480">
        <v>-5.5000000000000005E-3</v>
      </c>
      <c r="H540" s="480">
        <v>-3.2000000000000002E-3</v>
      </c>
      <c r="I540" s="481"/>
      <c r="J540" s="480">
        <v>2.7000000000000001E-3</v>
      </c>
      <c r="K540" s="480">
        <v>4.5000000000000005E-3</v>
      </c>
      <c r="L540" s="480">
        <v>6.0000000000000001E-3</v>
      </c>
      <c r="M540" s="480">
        <v>1.0800000000000001E-2</v>
      </c>
      <c r="N540" s="480">
        <v>1.29E-2</v>
      </c>
      <c r="O540" s="481"/>
      <c r="P540" s="482">
        <v>1.416000809143303E-2</v>
      </c>
      <c r="Q540" s="482">
        <v>1.4851485148514865E-2</v>
      </c>
      <c r="R540" s="482">
        <v>1.4931396287328536E-2</v>
      </c>
      <c r="S540" s="482">
        <v>1.639014580191045E-2</v>
      </c>
      <c r="T540" s="482">
        <v>1.6151685393258397E-2</v>
      </c>
      <c r="U540" s="483"/>
      <c r="V540" s="483"/>
      <c r="W540" s="483"/>
      <c r="X540" s="483"/>
      <c r="Y540" s="483"/>
      <c r="Z540" s="483"/>
    </row>
    <row r="541" spans="2:26">
      <c r="B541" s="479">
        <v>44033</v>
      </c>
      <c r="C541" s="479"/>
      <c r="D541" s="480">
        <v>-1.1299999999999999E-2</v>
      </c>
      <c r="E541" s="480">
        <v>-1.01E-2</v>
      </c>
      <c r="F541" s="480">
        <v>-8.6999999999999994E-3</v>
      </c>
      <c r="G541" s="480">
        <v>-5.4000000000000003E-3</v>
      </c>
      <c r="H541" s="480">
        <v>-3.2000000000000002E-3</v>
      </c>
      <c r="I541" s="481"/>
      <c r="J541" s="480">
        <v>2.7000000000000001E-3</v>
      </c>
      <c r="K541" s="480">
        <v>4.5000000000000005E-3</v>
      </c>
      <c r="L541" s="480">
        <v>6.0999999999999995E-3</v>
      </c>
      <c r="M541" s="480">
        <v>1.09E-2</v>
      </c>
      <c r="N541" s="480">
        <v>1.3100000000000001E-2</v>
      </c>
      <c r="O541" s="481"/>
      <c r="P541" s="482">
        <v>1.416000809143303E-2</v>
      </c>
      <c r="Q541" s="482">
        <v>1.47489645418728E-2</v>
      </c>
      <c r="R541" s="482">
        <v>1.4929890043377414E-2</v>
      </c>
      <c r="S541" s="482">
        <v>1.6388497888598197E-2</v>
      </c>
      <c r="T541" s="482">
        <v>1.6352327447833215E-2</v>
      </c>
      <c r="U541" s="483"/>
      <c r="V541" s="483"/>
      <c r="W541" s="483"/>
      <c r="X541" s="483"/>
      <c r="Y541" s="483"/>
      <c r="Z541" s="483"/>
    </row>
    <row r="542" spans="2:26">
      <c r="B542" s="479">
        <v>44032</v>
      </c>
      <c r="C542" s="479"/>
      <c r="D542" s="480">
        <v>-1.0800000000000001E-2</v>
      </c>
      <c r="E542" s="480">
        <v>-9.7000000000000003E-3</v>
      </c>
      <c r="F542" s="480">
        <v>-8.3999999999999995E-3</v>
      </c>
      <c r="G542" s="480">
        <v>-5.1999999999999998E-3</v>
      </c>
      <c r="H542" s="480">
        <v>-3.0000000000000001E-3</v>
      </c>
      <c r="I542" s="481"/>
      <c r="J542" s="480">
        <v>2.8999999999999998E-3</v>
      </c>
      <c r="K542" s="480">
        <v>4.6999999999999993E-3</v>
      </c>
      <c r="L542" s="480">
        <v>6.1999999999999998E-3</v>
      </c>
      <c r="M542" s="480">
        <v>1.1000000000000001E-2</v>
      </c>
      <c r="N542" s="480">
        <v>1.32E-2</v>
      </c>
      <c r="O542" s="481"/>
      <c r="P542" s="482">
        <v>1.3849575414476289E-2</v>
      </c>
      <c r="Q542" s="482">
        <v>1.4541048167222126E-2</v>
      </c>
      <c r="R542" s="482">
        <v>1.4723678902783366E-2</v>
      </c>
      <c r="S542" s="482">
        <v>1.6284680337756319E-2</v>
      </c>
      <c r="T542" s="482">
        <v>1.6248746238716194E-2</v>
      </c>
      <c r="U542" s="483"/>
      <c r="V542" s="483"/>
      <c r="W542" s="483"/>
      <c r="X542" s="483"/>
      <c r="Y542" s="483"/>
      <c r="Z542" s="483"/>
    </row>
    <row r="543" spans="2:26">
      <c r="B543" s="479">
        <v>44029</v>
      </c>
      <c r="C543" s="479"/>
      <c r="D543" s="480">
        <v>-1.06E-2</v>
      </c>
      <c r="E543" s="480">
        <v>-9.5999999999999992E-3</v>
      </c>
      <c r="F543" s="480">
        <v>-8.199999999999999E-3</v>
      </c>
      <c r="G543" s="480">
        <v>-5.0000000000000001E-3</v>
      </c>
      <c r="H543" s="480">
        <v>-2.8000000000000004E-3</v>
      </c>
      <c r="I543" s="481"/>
      <c r="J543" s="480">
        <v>2.8999999999999998E-3</v>
      </c>
      <c r="K543" s="480">
        <v>4.6999999999999993E-3</v>
      </c>
      <c r="L543" s="480">
        <v>6.4000000000000003E-3</v>
      </c>
      <c r="M543" s="480">
        <v>1.11E-2</v>
      </c>
      <c r="N543" s="480">
        <v>1.3300000000000001E-2</v>
      </c>
      <c r="O543" s="481"/>
      <c r="P543" s="482">
        <v>1.3644633110976301E-2</v>
      </c>
      <c r="Q543" s="482">
        <v>1.4438610662358631E-2</v>
      </c>
      <c r="R543" s="482">
        <v>1.4720709820528199E-2</v>
      </c>
      <c r="S543" s="482">
        <v>1.6180904522613115E-2</v>
      </c>
      <c r="T543" s="482">
        <v>1.614520657841978E-2</v>
      </c>
      <c r="U543" s="483"/>
      <c r="V543" s="483"/>
      <c r="W543" s="483"/>
      <c r="X543" s="483"/>
      <c r="Y543" s="483"/>
      <c r="Z543" s="483"/>
    </row>
    <row r="544" spans="2:26">
      <c r="B544" s="479">
        <v>44028</v>
      </c>
      <c r="C544" s="479"/>
      <c r="D544" s="480">
        <v>-1.0200000000000001E-2</v>
      </c>
      <c r="E544" s="480">
        <v>-9.1999999999999998E-3</v>
      </c>
      <c r="F544" s="480">
        <v>-7.9000000000000008E-3</v>
      </c>
      <c r="G544" s="480">
        <v>-4.7999999999999996E-3</v>
      </c>
      <c r="H544" s="480">
        <v>-2.7000000000000001E-3</v>
      </c>
      <c r="I544" s="481"/>
      <c r="J544" s="480">
        <v>2.8000000000000004E-3</v>
      </c>
      <c r="K544" s="480">
        <v>4.5999999999999999E-3</v>
      </c>
      <c r="L544" s="480">
        <v>6.1999999999999998E-3</v>
      </c>
      <c r="M544" s="480">
        <v>1.09E-2</v>
      </c>
      <c r="N544" s="480">
        <v>1.3100000000000001E-2</v>
      </c>
      <c r="O544" s="481"/>
      <c r="P544" s="482">
        <v>1.3133966457870239E-2</v>
      </c>
      <c r="Q544" s="482">
        <v>1.3928138877674634E-2</v>
      </c>
      <c r="R544" s="482">
        <v>1.4212276988206929E-2</v>
      </c>
      <c r="S544" s="482">
        <v>1.5775723472668757E-2</v>
      </c>
      <c r="T544" s="482">
        <v>1.5842775493833505E-2</v>
      </c>
      <c r="U544" s="483"/>
      <c r="V544" s="483"/>
      <c r="W544" s="483"/>
      <c r="X544" s="483"/>
      <c r="Y544" s="483"/>
      <c r="Z544" s="483"/>
    </row>
    <row r="545" spans="2:26">
      <c r="B545" s="479">
        <v>44027</v>
      </c>
      <c r="C545" s="479"/>
      <c r="D545" s="480">
        <v>-0.01</v>
      </c>
      <c r="E545" s="480">
        <v>-9.0000000000000011E-3</v>
      </c>
      <c r="F545" s="480">
        <v>-7.7000000000000002E-3</v>
      </c>
      <c r="G545" s="480">
        <v>-4.5999999999999999E-3</v>
      </c>
      <c r="H545" s="480">
        <v>-2.3999999999999998E-3</v>
      </c>
      <c r="I545" s="481"/>
      <c r="J545" s="480">
        <v>2.8000000000000004E-3</v>
      </c>
      <c r="K545" s="480">
        <v>4.6999999999999993E-3</v>
      </c>
      <c r="L545" s="480">
        <v>6.4000000000000003E-3</v>
      </c>
      <c r="M545" s="480">
        <v>1.11E-2</v>
      </c>
      <c r="N545" s="480">
        <v>1.3300000000000001E-2</v>
      </c>
      <c r="O545" s="481"/>
      <c r="P545" s="482">
        <v>1.2929292929292791E-2</v>
      </c>
      <c r="Q545" s="482">
        <v>1.3824419778001973E-2</v>
      </c>
      <c r="R545" s="482">
        <v>1.4209412476065664E-2</v>
      </c>
      <c r="S545" s="482">
        <v>1.5772553747237517E-2</v>
      </c>
      <c r="T545" s="482">
        <v>1.5737770649558946E-2</v>
      </c>
      <c r="U545" s="483"/>
      <c r="V545" s="483"/>
      <c r="W545" s="483"/>
      <c r="X545" s="483"/>
      <c r="Y545" s="483"/>
      <c r="Z545" s="483"/>
    </row>
    <row r="546" spans="2:26">
      <c r="B546" s="479">
        <v>44026</v>
      </c>
      <c r="C546" s="479"/>
      <c r="D546" s="480">
        <v>-9.8999999999999991E-3</v>
      </c>
      <c r="E546" s="480">
        <v>-9.0000000000000011E-3</v>
      </c>
      <c r="F546" s="480">
        <v>-7.8000000000000005E-3</v>
      </c>
      <c r="G546" s="480">
        <v>-4.7999999999999996E-3</v>
      </c>
      <c r="H546" s="480">
        <v>-2.5000000000000001E-3</v>
      </c>
      <c r="I546" s="481"/>
      <c r="J546" s="480">
        <v>2.8000000000000004E-3</v>
      </c>
      <c r="K546" s="480">
        <v>4.6999999999999993E-3</v>
      </c>
      <c r="L546" s="480">
        <v>6.3E-3</v>
      </c>
      <c r="M546" s="480">
        <v>1.09E-2</v>
      </c>
      <c r="N546" s="480">
        <v>1.3000000000000001E-2</v>
      </c>
      <c r="O546" s="481"/>
      <c r="P546" s="482">
        <v>1.2826987173012672E-2</v>
      </c>
      <c r="Q546" s="482">
        <v>1.3824419778001973E-2</v>
      </c>
      <c r="R546" s="482">
        <v>1.4210844587784655E-2</v>
      </c>
      <c r="S546" s="482">
        <v>1.5775723472668757E-2</v>
      </c>
      <c r="T546" s="482">
        <v>1.5538847117794408E-2</v>
      </c>
      <c r="U546" s="483"/>
      <c r="V546" s="483"/>
      <c r="W546" s="483"/>
      <c r="X546" s="483"/>
      <c r="Y546" s="483"/>
      <c r="Z546" s="483"/>
    </row>
    <row r="547" spans="2:26">
      <c r="B547" s="479">
        <v>44025</v>
      </c>
      <c r="C547" s="479"/>
      <c r="D547" s="480">
        <v>-9.7000000000000003E-3</v>
      </c>
      <c r="E547" s="480">
        <v>-9.0000000000000011E-3</v>
      </c>
      <c r="F547" s="480">
        <v>-7.8000000000000005E-3</v>
      </c>
      <c r="G547" s="480">
        <v>-4.7999999999999996E-3</v>
      </c>
      <c r="H547" s="480">
        <v>-2.3999999999999998E-3</v>
      </c>
      <c r="I547" s="481"/>
      <c r="J547" s="480">
        <v>3.0000000000000001E-3</v>
      </c>
      <c r="K547" s="480">
        <v>4.7999999999999996E-3</v>
      </c>
      <c r="L547" s="480">
        <v>6.4000000000000003E-3</v>
      </c>
      <c r="M547" s="480">
        <v>1.11E-2</v>
      </c>
      <c r="N547" s="480">
        <v>1.3300000000000001E-2</v>
      </c>
      <c r="O547" s="481"/>
      <c r="P547" s="482">
        <v>1.2824396647480585E-2</v>
      </c>
      <c r="Q547" s="482">
        <v>1.3925327951564093E-2</v>
      </c>
      <c r="R547" s="482">
        <v>1.4311630719612944E-2</v>
      </c>
      <c r="S547" s="482">
        <v>1.5976688102893988E-2</v>
      </c>
      <c r="T547" s="482">
        <v>1.5737770649558946E-2</v>
      </c>
      <c r="U547" s="483"/>
      <c r="V547" s="483"/>
      <c r="W547" s="483"/>
      <c r="X547" s="483"/>
      <c r="Y547" s="483"/>
      <c r="Z547" s="483"/>
    </row>
    <row r="548" spans="2:26">
      <c r="B548" s="479">
        <v>44022</v>
      </c>
      <c r="C548" s="479"/>
      <c r="D548" s="480">
        <v>-9.4999999999999998E-3</v>
      </c>
      <c r="E548" s="480">
        <v>-8.6999999999999994E-3</v>
      </c>
      <c r="F548" s="480">
        <v>-7.6E-3</v>
      </c>
      <c r="G548" s="480">
        <v>-4.5999999999999999E-3</v>
      </c>
      <c r="H548" s="480">
        <v>-2.2000000000000001E-3</v>
      </c>
      <c r="I548" s="481"/>
      <c r="J548" s="480">
        <v>3.0000000000000001E-3</v>
      </c>
      <c r="K548" s="480">
        <v>4.8999999999999998E-3</v>
      </c>
      <c r="L548" s="480">
        <v>6.5000000000000006E-3</v>
      </c>
      <c r="M548" s="480">
        <v>1.1200000000000002E-2</v>
      </c>
      <c r="N548" s="480">
        <v>1.3300000000000001E-2</v>
      </c>
      <c r="O548" s="481"/>
      <c r="P548" s="482">
        <v>1.261988894497712E-2</v>
      </c>
      <c r="Q548" s="482">
        <v>1.3719358418238681E-2</v>
      </c>
      <c r="R548" s="482">
        <v>1.4207980652962471E-2</v>
      </c>
      <c r="S548" s="482">
        <v>1.5873015873016039E-2</v>
      </c>
      <c r="T548" s="482">
        <v>1.5534175185407895E-2</v>
      </c>
      <c r="U548" s="483"/>
      <c r="V548" s="483"/>
      <c r="W548" s="483"/>
      <c r="X548" s="483"/>
      <c r="Y548" s="483"/>
      <c r="Z548" s="483"/>
    </row>
    <row r="549" spans="2:26">
      <c r="B549" s="479">
        <v>44021</v>
      </c>
      <c r="C549" s="479"/>
      <c r="D549" s="480">
        <v>-9.3999999999999986E-3</v>
      </c>
      <c r="E549" s="480">
        <v>-8.6999999999999994E-3</v>
      </c>
      <c r="F549" s="480">
        <v>-7.7000000000000002E-3</v>
      </c>
      <c r="G549" s="480">
        <v>-4.7999999999999996E-3</v>
      </c>
      <c r="H549" s="480">
        <v>-2.3999999999999998E-3</v>
      </c>
      <c r="I549" s="481"/>
      <c r="J549" s="480">
        <v>2.8000000000000004E-3</v>
      </c>
      <c r="K549" s="480">
        <v>4.5999999999999999E-3</v>
      </c>
      <c r="L549" s="480">
        <v>6.1999999999999998E-3</v>
      </c>
      <c r="M549" s="480">
        <v>1.09E-2</v>
      </c>
      <c r="N549" s="480">
        <v>1.32E-2</v>
      </c>
      <c r="O549" s="481"/>
      <c r="P549" s="482">
        <v>1.2315768221279999E-2</v>
      </c>
      <c r="Q549" s="482">
        <v>1.3416725511953942E-2</v>
      </c>
      <c r="R549" s="482">
        <v>1.400786052605052E-2</v>
      </c>
      <c r="S549" s="482">
        <v>1.5775723472668757E-2</v>
      </c>
      <c r="T549" s="482">
        <v>1.5637530072173167E-2</v>
      </c>
      <c r="U549" s="483"/>
      <c r="V549" s="483"/>
      <c r="W549" s="483"/>
      <c r="X549" s="483"/>
      <c r="Y549" s="483"/>
      <c r="Z549" s="483"/>
    </row>
    <row r="550" spans="2:26">
      <c r="B550" s="479">
        <v>44020</v>
      </c>
      <c r="C550" s="479"/>
      <c r="D550" s="480">
        <v>-9.4999999999999998E-3</v>
      </c>
      <c r="E550" s="480">
        <v>-8.6999999999999994E-3</v>
      </c>
      <c r="F550" s="480">
        <v>-7.4999999999999997E-3</v>
      </c>
      <c r="G550" s="480">
        <v>-4.3E-3</v>
      </c>
      <c r="H550" s="480">
        <v>-1.9E-3</v>
      </c>
      <c r="I550" s="481"/>
      <c r="J550" s="480">
        <v>3.0000000000000001E-3</v>
      </c>
      <c r="K550" s="480">
        <v>4.8999999999999998E-3</v>
      </c>
      <c r="L550" s="480">
        <v>6.7000000000000002E-3</v>
      </c>
      <c r="M550" s="480">
        <v>1.1599999999999999E-2</v>
      </c>
      <c r="N550" s="480">
        <v>1.3899999999999999E-2</v>
      </c>
      <c r="O550" s="481"/>
      <c r="P550" s="482">
        <v>1.261988894497712E-2</v>
      </c>
      <c r="Q550" s="482">
        <v>1.3719358418238681E-2</v>
      </c>
      <c r="R550" s="482">
        <v>1.4307304785894148E-2</v>
      </c>
      <c r="S550" s="482">
        <v>1.5968665260620796E-2</v>
      </c>
      <c r="T550" s="482">
        <v>1.583007714657847E-2</v>
      </c>
      <c r="U550" s="483"/>
      <c r="V550" s="483"/>
      <c r="W550" s="483"/>
      <c r="X550" s="483"/>
      <c r="Y550" s="483"/>
      <c r="Z550" s="483"/>
    </row>
    <row r="551" spans="2:26">
      <c r="B551" s="479">
        <v>44019</v>
      </c>
      <c r="C551" s="479"/>
      <c r="D551" s="480">
        <v>-9.7000000000000003E-3</v>
      </c>
      <c r="E551" s="480">
        <v>-8.8999999999999999E-3</v>
      </c>
      <c r="F551" s="480">
        <v>-7.8000000000000005E-3</v>
      </c>
      <c r="G551" s="480">
        <v>-4.6999999999999993E-3</v>
      </c>
      <c r="H551" s="480">
        <v>-2.3E-3</v>
      </c>
      <c r="I551" s="481"/>
      <c r="J551" s="480">
        <v>2.8999999999999998E-3</v>
      </c>
      <c r="K551" s="480">
        <v>4.7999999999999996E-3</v>
      </c>
      <c r="L551" s="480">
        <v>6.5000000000000006E-3</v>
      </c>
      <c r="M551" s="480">
        <v>1.15E-2</v>
      </c>
      <c r="N551" s="480">
        <v>1.38E-2</v>
      </c>
      <c r="O551" s="481"/>
      <c r="P551" s="482">
        <v>1.2723417146319305E-2</v>
      </c>
      <c r="Q551" s="482">
        <v>1.3823024921804095E-2</v>
      </c>
      <c r="R551" s="482">
        <v>1.4412416851441234E-2</v>
      </c>
      <c r="S551" s="482">
        <v>1.6276499547875023E-2</v>
      </c>
      <c r="T551" s="482">
        <v>1.6137115365340238E-2</v>
      </c>
      <c r="U551" s="483"/>
      <c r="V551" s="483"/>
      <c r="W551" s="483"/>
      <c r="X551" s="483"/>
      <c r="Y551" s="483"/>
      <c r="Z551" s="483"/>
    </row>
    <row r="552" spans="2:26">
      <c r="B552" s="479">
        <v>44018</v>
      </c>
      <c r="C552" s="479"/>
      <c r="D552" s="480">
        <v>-9.7000000000000003E-3</v>
      </c>
      <c r="E552" s="480">
        <v>-8.8000000000000005E-3</v>
      </c>
      <c r="F552" s="480">
        <v>-7.6E-3</v>
      </c>
      <c r="G552" s="480">
        <v>-4.4000000000000003E-3</v>
      </c>
      <c r="H552" s="480">
        <v>-2E-3</v>
      </c>
      <c r="I552" s="481"/>
      <c r="J552" s="480">
        <v>3.0999999999999999E-3</v>
      </c>
      <c r="K552" s="480">
        <v>5.1000000000000004E-3</v>
      </c>
      <c r="L552" s="480">
        <v>6.8999999999999999E-3</v>
      </c>
      <c r="M552" s="480">
        <v>1.21E-2</v>
      </c>
      <c r="N552" s="480">
        <v>1.4499999999999999E-2</v>
      </c>
      <c r="O552" s="481"/>
      <c r="P552" s="482">
        <v>1.2925376148641865E-2</v>
      </c>
      <c r="Q552" s="482">
        <v>1.4023405972558578E-2</v>
      </c>
      <c r="R552" s="482">
        <v>1.4611043933897561E-2</v>
      </c>
      <c r="S552" s="482">
        <v>1.6572920851747552E-2</v>
      </c>
      <c r="T552" s="482">
        <v>1.6533066132264462E-2</v>
      </c>
      <c r="U552" s="483"/>
      <c r="V552" s="483"/>
      <c r="W552" s="483"/>
      <c r="X552" s="483"/>
      <c r="Y552" s="483"/>
      <c r="Z552" s="483"/>
    </row>
    <row r="553" spans="2:26">
      <c r="B553" s="479">
        <v>44014</v>
      </c>
      <c r="C553" s="479"/>
      <c r="D553" s="480">
        <v>-9.1999999999999998E-3</v>
      </c>
      <c r="E553" s="480">
        <v>-8.3999999999999995E-3</v>
      </c>
      <c r="F553" s="480">
        <v>-7.3000000000000001E-3</v>
      </c>
      <c r="G553" s="480">
        <v>-4.1999999999999997E-3</v>
      </c>
      <c r="H553" s="480">
        <v>-1.8E-3</v>
      </c>
      <c r="I553" s="481"/>
      <c r="J553" s="480">
        <v>2.8999999999999998E-3</v>
      </c>
      <c r="K553" s="480">
        <v>5.0000000000000001E-3</v>
      </c>
      <c r="L553" s="480">
        <v>6.8000000000000005E-3</v>
      </c>
      <c r="M553" s="480">
        <v>1.2E-2</v>
      </c>
      <c r="N553" s="480">
        <v>1.43E-2</v>
      </c>
      <c r="O553" s="481"/>
      <c r="P553" s="482">
        <v>1.2212353653613173E-2</v>
      </c>
      <c r="Q553" s="482">
        <v>1.3513513513513375E-2</v>
      </c>
      <c r="R553" s="482">
        <v>1.4203686914475488E-2</v>
      </c>
      <c r="S553" s="482">
        <v>1.6268326973287728E-2</v>
      </c>
      <c r="T553" s="482">
        <v>1.6129032258064502E-2</v>
      </c>
      <c r="U553" s="483"/>
      <c r="V553" s="483"/>
      <c r="W553" s="483"/>
      <c r="X553" s="483"/>
      <c r="Y553" s="483"/>
      <c r="Z553" s="483"/>
    </row>
    <row r="554" spans="2:26">
      <c r="B554" s="479">
        <v>44013</v>
      </c>
      <c r="C554" s="479"/>
      <c r="D554" s="480">
        <v>-8.6E-3</v>
      </c>
      <c r="E554" s="480">
        <v>-7.9000000000000008E-3</v>
      </c>
      <c r="F554" s="480">
        <v>-6.8000000000000005E-3</v>
      </c>
      <c r="G554" s="480">
        <v>-3.8E-3</v>
      </c>
      <c r="H554" s="480">
        <v>-1.5E-3</v>
      </c>
      <c r="I554" s="481"/>
      <c r="J554" s="480">
        <v>3.0999999999999999E-3</v>
      </c>
      <c r="K554" s="480">
        <v>5.1999999999999998E-3</v>
      </c>
      <c r="L554" s="480">
        <v>6.8999999999999999E-3</v>
      </c>
      <c r="M554" s="480">
        <v>1.2E-2</v>
      </c>
      <c r="N554" s="480">
        <v>1.43E-2</v>
      </c>
      <c r="O554" s="481"/>
      <c r="P554" s="482">
        <v>1.1801492838410477E-2</v>
      </c>
      <c r="Q554" s="482">
        <v>1.3204314081241897E-2</v>
      </c>
      <c r="R554" s="482">
        <v>1.3793797825211396E-2</v>
      </c>
      <c r="S554" s="482">
        <v>1.5860269022284657E-2</v>
      </c>
      <c r="T554" s="482">
        <v>1.5823735603404998E-2</v>
      </c>
      <c r="U554" s="483"/>
      <c r="V554" s="483"/>
      <c r="W554" s="483"/>
      <c r="X554" s="483"/>
      <c r="Y554" s="483"/>
      <c r="Z554" s="483"/>
    </row>
    <row r="555" spans="2:26">
      <c r="B555" s="479">
        <v>44012</v>
      </c>
      <c r="C555" s="479"/>
      <c r="D555" s="480">
        <v>-8.6999999999999994E-3</v>
      </c>
      <c r="E555" s="480">
        <v>-7.9000000000000008E-3</v>
      </c>
      <c r="F555" s="480">
        <v>-6.8000000000000005E-3</v>
      </c>
      <c r="G555" s="480">
        <v>-3.8E-3</v>
      </c>
      <c r="H555" s="480">
        <v>-1.5E-3</v>
      </c>
      <c r="I555" s="481"/>
      <c r="J555" s="480">
        <v>2.8999999999999998E-3</v>
      </c>
      <c r="K555" s="480">
        <v>4.8999999999999998E-3</v>
      </c>
      <c r="L555" s="480">
        <v>6.6E-3</v>
      </c>
      <c r="M555" s="480">
        <v>1.18E-2</v>
      </c>
      <c r="N555" s="480">
        <v>1.41E-2</v>
      </c>
      <c r="O555" s="481"/>
      <c r="P555" s="482">
        <v>1.1701805709674051E-2</v>
      </c>
      <c r="Q555" s="482">
        <v>1.2901925209152232E-2</v>
      </c>
      <c r="R555" s="482">
        <v>1.3491743858236038E-2</v>
      </c>
      <c r="S555" s="482">
        <v>1.5659506123268496E-2</v>
      </c>
      <c r="T555" s="482">
        <v>1.5623435152729126E-2</v>
      </c>
      <c r="U555" s="483"/>
      <c r="V555" s="483"/>
      <c r="W555" s="483"/>
      <c r="X555" s="483"/>
      <c r="Y555" s="483"/>
      <c r="Z555" s="483"/>
    </row>
    <row r="556" spans="2:26">
      <c r="B556" s="479">
        <v>44011</v>
      </c>
      <c r="C556" s="479"/>
      <c r="D556" s="480">
        <v>-8.6E-3</v>
      </c>
      <c r="E556" s="480">
        <v>-8.0000000000000002E-3</v>
      </c>
      <c r="F556" s="480">
        <v>-6.9999999999999993E-3</v>
      </c>
      <c r="G556" s="480">
        <v>-4.0999999999999995E-3</v>
      </c>
      <c r="H556" s="480">
        <v>-1.8E-3</v>
      </c>
      <c r="I556" s="481"/>
      <c r="J556" s="480">
        <v>2.8000000000000004E-3</v>
      </c>
      <c r="K556" s="480">
        <v>4.6999999999999993E-3</v>
      </c>
      <c r="L556" s="480">
        <v>6.4000000000000003E-3</v>
      </c>
      <c r="M556" s="480">
        <v>1.1599999999999999E-2</v>
      </c>
      <c r="N556" s="480">
        <v>1.3899999999999999E-2</v>
      </c>
      <c r="O556" s="481"/>
      <c r="P556" s="482">
        <v>1.1498890457938282E-2</v>
      </c>
      <c r="Q556" s="482">
        <v>1.2802419354838612E-2</v>
      </c>
      <c r="R556" s="482">
        <v>1.3494461228600096E-2</v>
      </c>
      <c r="S556" s="482">
        <v>1.5764635003514549E-2</v>
      </c>
      <c r="T556" s="482">
        <v>1.5728310959727487E-2</v>
      </c>
      <c r="U556" s="483"/>
      <c r="V556" s="483"/>
      <c r="W556" s="483"/>
      <c r="X556" s="483"/>
      <c r="Y556" s="483"/>
      <c r="Z556" s="483"/>
    </row>
    <row r="557" spans="2:26">
      <c r="B557" s="479">
        <v>44008</v>
      </c>
      <c r="C557" s="479"/>
      <c r="D557" s="480">
        <v>-8.1000000000000013E-3</v>
      </c>
      <c r="E557" s="480">
        <v>-7.6E-3</v>
      </c>
      <c r="F557" s="480">
        <v>-6.8000000000000005E-3</v>
      </c>
      <c r="G557" s="480">
        <v>-4.3E-3</v>
      </c>
      <c r="H557" s="480">
        <v>-2E-3</v>
      </c>
      <c r="I557" s="481"/>
      <c r="J557" s="480">
        <v>3.0000000000000001E-3</v>
      </c>
      <c r="K557" s="480">
        <v>4.8999999999999998E-3</v>
      </c>
      <c r="L557" s="480">
        <v>6.4000000000000003E-3</v>
      </c>
      <c r="M557" s="480">
        <v>1.15E-2</v>
      </c>
      <c r="N557" s="480">
        <v>1.37E-2</v>
      </c>
      <c r="O557" s="481"/>
      <c r="P557" s="482">
        <v>1.1190644218167067E-2</v>
      </c>
      <c r="Q557" s="482">
        <v>1.2595727529222112E-2</v>
      </c>
      <c r="R557" s="482">
        <v>1.3290374546919059E-2</v>
      </c>
      <c r="S557" s="482">
        <v>1.5868233403635745E-2</v>
      </c>
      <c r="T557" s="482">
        <v>1.5731462925851813E-2</v>
      </c>
      <c r="U557" s="483"/>
      <c r="V557" s="483"/>
      <c r="W557" s="483"/>
      <c r="X557" s="483"/>
      <c r="Y557" s="483"/>
      <c r="Z557" s="483"/>
    </row>
    <row r="558" spans="2:26">
      <c r="B558" s="479">
        <v>44007</v>
      </c>
      <c r="C558" s="479"/>
      <c r="D558" s="480">
        <v>-7.9000000000000008E-3</v>
      </c>
      <c r="E558" s="480">
        <v>-7.3000000000000001E-3</v>
      </c>
      <c r="F558" s="480">
        <v>-6.5000000000000006E-3</v>
      </c>
      <c r="G558" s="480">
        <v>-4.0000000000000001E-3</v>
      </c>
      <c r="H558" s="480">
        <v>-1.6000000000000001E-3</v>
      </c>
      <c r="I558" s="481"/>
      <c r="J558" s="480">
        <v>3.2000000000000002E-3</v>
      </c>
      <c r="K558" s="480">
        <v>5.3E-3</v>
      </c>
      <c r="L558" s="480">
        <v>6.8000000000000005E-3</v>
      </c>
      <c r="M558" s="480">
        <v>1.2E-2</v>
      </c>
      <c r="N558" s="480">
        <v>1.43E-2</v>
      </c>
      <c r="O558" s="481"/>
      <c r="P558" s="482">
        <v>1.1188388267311833E-2</v>
      </c>
      <c r="Q558" s="482">
        <v>1.2692656391659174E-2</v>
      </c>
      <c r="R558" s="482">
        <v>1.3387015601409091E-2</v>
      </c>
      <c r="S558" s="482">
        <v>1.6064257028112428E-2</v>
      </c>
      <c r="T558" s="482">
        <v>1.5925480769230838E-2</v>
      </c>
      <c r="U558" s="483"/>
      <c r="V558" s="483"/>
      <c r="W558" s="483"/>
      <c r="X558" s="483"/>
      <c r="Y558" s="483"/>
      <c r="Z558" s="483"/>
    </row>
    <row r="559" spans="2:26">
      <c r="B559" s="479">
        <v>44006</v>
      </c>
      <c r="C559" s="479"/>
      <c r="D559" s="480">
        <v>-7.7000000000000002E-3</v>
      </c>
      <c r="E559" s="480">
        <v>-7.1999999999999998E-3</v>
      </c>
      <c r="F559" s="480">
        <v>-6.4000000000000003E-3</v>
      </c>
      <c r="G559" s="480">
        <v>-3.8E-3</v>
      </c>
      <c r="H559" s="480">
        <v>-1.4000000000000002E-3</v>
      </c>
      <c r="I559" s="481"/>
      <c r="J559" s="480">
        <v>3.3E-3</v>
      </c>
      <c r="K559" s="480">
        <v>5.1999999999999998E-3</v>
      </c>
      <c r="L559" s="480">
        <v>6.8999999999999999E-3</v>
      </c>
      <c r="M559" s="480">
        <v>1.21E-2</v>
      </c>
      <c r="N559" s="480">
        <v>1.44E-2</v>
      </c>
      <c r="O559" s="481"/>
      <c r="P559" s="482">
        <v>1.1085357250831596E-2</v>
      </c>
      <c r="Q559" s="482">
        <v>1.2489927477840501E-2</v>
      </c>
      <c r="R559" s="482">
        <v>1.3385668276972407E-2</v>
      </c>
      <c r="S559" s="482">
        <v>1.5960650471792848E-2</v>
      </c>
      <c r="T559" s="482">
        <v>1.5822151011415819E-2</v>
      </c>
      <c r="U559" s="483"/>
      <c r="V559" s="483"/>
      <c r="W559" s="483"/>
      <c r="X559" s="483"/>
      <c r="Y559" s="483"/>
      <c r="Z559" s="483"/>
    </row>
    <row r="560" spans="2:26">
      <c r="B560" s="479">
        <v>44005</v>
      </c>
      <c r="C560" s="479"/>
      <c r="D560" s="480">
        <v>-8.1000000000000013E-3</v>
      </c>
      <c r="E560" s="480">
        <v>-7.4999999999999997E-3</v>
      </c>
      <c r="F560" s="480">
        <v>-6.6E-3</v>
      </c>
      <c r="G560" s="480">
        <v>-3.8E-3</v>
      </c>
      <c r="H560" s="480">
        <v>-1.4000000000000002E-3</v>
      </c>
      <c r="I560" s="481"/>
      <c r="J560" s="480">
        <v>3.3E-3</v>
      </c>
      <c r="K560" s="480">
        <v>5.4000000000000003E-3</v>
      </c>
      <c r="L560" s="480">
        <v>7.1999999999999998E-3</v>
      </c>
      <c r="M560" s="480">
        <v>1.2500000000000001E-2</v>
      </c>
      <c r="N560" s="480">
        <v>1.49E-2</v>
      </c>
      <c r="O560" s="481"/>
      <c r="P560" s="482">
        <v>1.1493094061901576E-2</v>
      </c>
      <c r="Q560" s="482">
        <v>1.2997481108312448E-2</v>
      </c>
      <c r="R560" s="482">
        <v>1.3891685121804054E-2</v>
      </c>
      <c r="S560" s="482">
        <v>1.636217626982539E-2</v>
      </c>
      <c r="T560" s="482">
        <v>1.6322851992789822E-2</v>
      </c>
      <c r="U560" s="483"/>
      <c r="V560" s="483"/>
      <c r="W560" s="483"/>
      <c r="X560" s="483"/>
      <c r="Y560" s="483"/>
      <c r="Z560" s="483"/>
    </row>
    <row r="561" spans="2:26">
      <c r="B561" s="479">
        <v>44004</v>
      </c>
      <c r="C561" s="479"/>
      <c r="D561" s="480">
        <v>-7.7000000000000002E-3</v>
      </c>
      <c r="E561" s="480">
        <v>-7.0999999999999995E-3</v>
      </c>
      <c r="F561" s="480">
        <v>-6.3E-3</v>
      </c>
      <c r="G561" s="480">
        <v>-3.5999999999999999E-3</v>
      </c>
      <c r="H561" s="480">
        <v>-1.1999999999999999E-3</v>
      </c>
      <c r="I561" s="481"/>
      <c r="J561" s="480">
        <v>3.4000000000000002E-3</v>
      </c>
      <c r="K561" s="480">
        <v>5.4000000000000003E-3</v>
      </c>
      <c r="L561" s="480">
        <v>7.0999999999999995E-3</v>
      </c>
      <c r="M561" s="480">
        <v>1.23E-2</v>
      </c>
      <c r="N561" s="480">
        <v>1.46E-2</v>
      </c>
      <c r="O561" s="481"/>
      <c r="P561" s="482">
        <v>1.1186133225839168E-2</v>
      </c>
      <c r="Q561" s="482">
        <v>1.258938463087933E-2</v>
      </c>
      <c r="R561" s="482">
        <v>1.348495521787263E-2</v>
      </c>
      <c r="S561" s="482">
        <v>1.5957446808510634E-2</v>
      </c>
      <c r="T561" s="482">
        <v>1.5818982779335133E-2</v>
      </c>
      <c r="U561" s="483"/>
      <c r="V561" s="483"/>
      <c r="W561" s="483"/>
      <c r="X561" s="483"/>
      <c r="Y561" s="483"/>
      <c r="Z561" s="483"/>
    </row>
    <row r="562" spans="2:26">
      <c r="B562" s="479">
        <v>44001</v>
      </c>
      <c r="C562" s="479"/>
      <c r="D562" s="480">
        <v>-7.3000000000000001E-3</v>
      </c>
      <c r="E562" s="480">
        <v>-6.8000000000000005E-3</v>
      </c>
      <c r="F562" s="480">
        <v>-6.0000000000000001E-3</v>
      </c>
      <c r="G562" s="480">
        <v>-3.3E-3</v>
      </c>
      <c r="H562" s="480">
        <v>-8.9999999999999998E-4</v>
      </c>
      <c r="I562" s="481"/>
      <c r="J562" s="480">
        <v>3.3E-3</v>
      </c>
      <c r="K562" s="480">
        <v>5.3E-3</v>
      </c>
      <c r="L562" s="480">
        <v>6.9999999999999993E-3</v>
      </c>
      <c r="M562" s="480">
        <v>1.23E-2</v>
      </c>
      <c r="N562" s="480">
        <v>1.47E-2</v>
      </c>
      <c r="O562" s="481"/>
      <c r="P562" s="482">
        <v>1.0677949027903644E-2</v>
      </c>
      <c r="Q562" s="482">
        <v>1.2182843334676008E-2</v>
      </c>
      <c r="R562" s="482">
        <v>1.3078470824949617E-2</v>
      </c>
      <c r="S562" s="482">
        <v>1.5651650446473209E-2</v>
      </c>
      <c r="T562" s="482">
        <v>1.5614052647382692E-2</v>
      </c>
      <c r="U562" s="483"/>
      <c r="V562" s="483"/>
      <c r="W562" s="483"/>
      <c r="X562" s="483"/>
      <c r="Y562" s="483"/>
      <c r="Z562" s="483"/>
    </row>
    <row r="563" spans="2:26">
      <c r="B563" s="479">
        <v>44000</v>
      </c>
      <c r="C563" s="479"/>
      <c r="D563" s="480">
        <v>-7.8000000000000005E-3</v>
      </c>
      <c r="E563" s="480">
        <v>-6.8999999999999999E-3</v>
      </c>
      <c r="F563" s="480">
        <v>-5.6999999999999993E-3</v>
      </c>
      <c r="G563" s="480">
        <v>-2.8999999999999998E-3</v>
      </c>
      <c r="H563" s="480">
        <v>-7.000000000000001E-4</v>
      </c>
      <c r="I563" s="481"/>
      <c r="J563" s="480">
        <v>3.4000000000000002E-3</v>
      </c>
      <c r="K563" s="480">
        <v>5.4000000000000003E-3</v>
      </c>
      <c r="L563" s="480">
        <v>7.0999999999999995E-3</v>
      </c>
      <c r="M563" s="480">
        <v>1.24E-2</v>
      </c>
      <c r="N563" s="480">
        <v>1.47E-2</v>
      </c>
      <c r="O563" s="481"/>
      <c r="P563" s="482">
        <v>1.1288046764765358E-2</v>
      </c>
      <c r="Q563" s="482">
        <v>1.2385459671734989E-2</v>
      </c>
      <c r="R563" s="482">
        <v>1.287337825605972E-2</v>
      </c>
      <c r="S563" s="482">
        <v>1.5344499047236893E-2</v>
      </c>
      <c r="T563" s="482">
        <v>1.5410787551285887E-2</v>
      </c>
      <c r="U563" s="483"/>
      <c r="V563" s="483"/>
      <c r="W563" s="483"/>
      <c r="X563" s="483"/>
      <c r="Y563" s="483"/>
      <c r="Z563" s="483"/>
    </row>
    <row r="564" spans="2:26">
      <c r="B564" s="479">
        <v>43999</v>
      </c>
      <c r="C564" s="479"/>
      <c r="D564" s="480">
        <v>-6.7000000000000002E-3</v>
      </c>
      <c r="E564" s="480">
        <v>-6.0999999999999995E-3</v>
      </c>
      <c r="F564" s="480">
        <v>-5.1999999999999998E-3</v>
      </c>
      <c r="G564" s="480">
        <v>-2.3999999999999998E-3</v>
      </c>
      <c r="H564" s="480">
        <v>-1E-4</v>
      </c>
      <c r="I564" s="481"/>
      <c r="J564" s="480">
        <v>3.4000000000000002E-3</v>
      </c>
      <c r="K564" s="480">
        <v>5.5000000000000005E-3</v>
      </c>
      <c r="L564" s="480">
        <v>7.4000000000000003E-3</v>
      </c>
      <c r="M564" s="480">
        <v>1.3000000000000001E-2</v>
      </c>
      <c r="N564" s="480">
        <v>1.52E-2</v>
      </c>
      <c r="O564" s="481"/>
      <c r="P564" s="482">
        <v>1.0168126447196224E-2</v>
      </c>
      <c r="Q564" s="482">
        <v>1.1671194285139297E-2</v>
      </c>
      <c r="R564" s="482">
        <v>1.2665862484921631E-2</v>
      </c>
      <c r="S564" s="482">
        <v>1.5437048917401608E-2</v>
      </c>
      <c r="T564" s="482">
        <v>1.5301530153015497E-2</v>
      </c>
      <c r="U564" s="483"/>
      <c r="V564" s="483"/>
      <c r="W564" s="483"/>
      <c r="X564" s="483"/>
      <c r="Y564" s="483"/>
      <c r="Z564" s="483"/>
    </row>
    <row r="565" spans="2:26">
      <c r="B565" s="479">
        <v>43998</v>
      </c>
      <c r="C565" s="479"/>
      <c r="D565" s="480">
        <v>-6.8000000000000005E-3</v>
      </c>
      <c r="E565" s="480">
        <v>-6.1999999999999998E-3</v>
      </c>
      <c r="F565" s="480">
        <v>-5.1999999999999998E-3</v>
      </c>
      <c r="G565" s="480">
        <v>-2.3E-3</v>
      </c>
      <c r="H565" s="480">
        <v>-1E-4</v>
      </c>
      <c r="I565" s="481"/>
      <c r="J565" s="480">
        <v>3.4000000000000002E-3</v>
      </c>
      <c r="K565" s="480">
        <v>5.6000000000000008E-3</v>
      </c>
      <c r="L565" s="480">
        <v>7.4999999999999997E-3</v>
      </c>
      <c r="M565" s="480">
        <v>1.3100000000000001E-2</v>
      </c>
      <c r="N565" s="480">
        <v>1.54E-2</v>
      </c>
      <c r="O565" s="481"/>
      <c r="P565" s="482">
        <v>1.0269834877164818E-2</v>
      </c>
      <c r="Q565" s="482">
        <v>1.1873616421815392E-2</v>
      </c>
      <c r="R565" s="482">
        <v>1.2766385203055952E-2</v>
      </c>
      <c r="S565" s="482">
        <v>1.5435501653803918E-2</v>
      </c>
      <c r="T565" s="482">
        <v>1.5501550155015531E-2</v>
      </c>
      <c r="U565" s="483"/>
      <c r="V565" s="483"/>
      <c r="W565" s="483"/>
      <c r="X565" s="483"/>
      <c r="Y565" s="483"/>
      <c r="Z565" s="483"/>
    </row>
    <row r="566" spans="2:26">
      <c r="B566" s="479">
        <v>43997</v>
      </c>
      <c r="C566" s="479"/>
      <c r="D566" s="480">
        <v>-6.5000000000000006E-3</v>
      </c>
      <c r="E566" s="480">
        <v>-5.8999999999999999E-3</v>
      </c>
      <c r="F566" s="480">
        <v>-5.1999999999999998E-3</v>
      </c>
      <c r="G566" s="480">
        <v>-2.7000000000000001E-3</v>
      </c>
      <c r="H566" s="480">
        <v>-5.0000000000000001E-4</v>
      </c>
      <c r="I566" s="481"/>
      <c r="J566" s="480">
        <v>3.3E-3</v>
      </c>
      <c r="K566" s="480">
        <v>5.4000000000000003E-3</v>
      </c>
      <c r="L566" s="480">
        <v>7.0999999999999995E-3</v>
      </c>
      <c r="M566" s="480">
        <v>1.24E-2</v>
      </c>
      <c r="N566" s="480">
        <v>1.4499999999999999E-2</v>
      </c>
      <c r="O566" s="481"/>
      <c r="P566" s="482">
        <v>9.8641167589330614E-3</v>
      </c>
      <c r="Q566" s="482">
        <v>1.1367065687556632E-2</v>
      </c>
      <c r="R566" s="482">
        <v>1.2364294330518888E-2</v>
      </c>
      <c r="S566" s="482">
        <v>1.5140880377017885E-2</v>
      </c>
      <c r="T566" s="482">
        <v>1.5007503751875761E-2</v>
      </c>
      <c r="U566" s="483"/>
      <c r="V566" s="483"/>
      <c r="W566" s="483"/>
      <c r="X566" s="483"/>
      <c r="Y566" s="483"/>
      <c r="Z566" s="483"/>
    </row>
    <row r="567" spans="2:26">
      <c r="B567" s="479">
        <v>43994</v>
      </c>
      <c r="C567" s="479"/>
      <c r="D567" s="480">
        <v>-6.1999999999999998E-3</v>
      </c>
      <c r="E567" s="480">
        <v>-5.6999999999999993E-3</v>
      </c>
      <c r="F567" s="480">
        <v>-5.0000000000000001E-3</v>
      </c>
      <c r="G567" s="480">
        <v>-2.5999999999999999E-3</v>
      </c>
      <c r="H567" s="480">
        <v>-4.0000000000000002E-4</v>
      </c>
      <c r="I567" s="481"/>
      <c r="J567" s="480">
        <v>3.3E-3</v>
      </c>
      <c r="K567" s="480">
        <v>5.4000000000000003E-3</v>
      </c>
      <c r="L567" s="480">
        <v>7.0999999999999995E-3</v>
      </c>
      <c r="M567" s="480">
        <v>1.24E-2</v>
      </c>
      <c r="N567" s="480">
        <v>1.4499999999999999E-2</v>
      </c>
      <c r="O567" s="481"/>
      <c r="P567" s="482">
        <v>9.5592674582412052E-3</v>
      </c>
      <c r="Q567" s="482">
        <v>1.116363270642684E-2</v>
      </c>
      <c r="R567" s="482">
        <v>1.2160804020100668E-2</v>
      </c>
      <c r="S567" s="482">
        <v>1.5039101664327204E-2</v>
      </c>
      <c r="T567" s="482">
        <v>1.4905962384953897E-2</v>
      </c>
      <c r="U567" s="483"/>
      <c r="V567" s="483"/>
      <c r="W567" s="483"/>
      <c r="X567" s="483"/>
      <c r="Y567" s="483"/>
      <c r="Z567" s="483"/>
    </row>
    <row r="568" spans="2:26">
      <c r="B568" s="479">
        <v>43993</v>
      </c>
      <c r="C568" s="479"/>
      <c r="D568" s="480">
        <v>-6.3E-3</v>
      </c>
      <c r="E568" s="480">
        <v>-6.0999999999999995E-3</v>
      </c>
      <c r="F568" s="480">
        <v>-5.5000000000000005E-3</v>
      </c>
      <c r="G568" s="480">
        <v>-3.0999999999999999E-3</v>
      </c>
      <c r="H568" s="480">
        <v>-1E-3</v>
      </c>
      <c r="I568" s="481"/>
      <c r="J568" s="480">
        <v>3.2000000000000002E-3</v>
      </c>
      <c r="K568" s="480">
        <v>5.1000000000000004E-3</v>
      </c>
      <c r="L568" s="480">
        <v>6.6E-3</v>
      </c>
      <c r="M568" s="480">
        <v>1.1899999999999999E-2</v>
      </c>
      <c r="N568" s="480">
        <v>1.41E-2</v>
      </c>
      <c r="O568" s="481"/>
      <c r="P568" s="482">
        <v>9.5602294455068293E-3</v>
      </c>
      <c r="Q568" s="482">
        <v>1.1268739309789888E-2</v>
      </c>
      <c r="R568" s="482">
        <v>1.2166918049270947E-2</v>
      </c>
      <c r="S568" s="482">
        <v>1.5046644598254666E-2</v>
      </c>
      <c r="T568" s="482">
        <v>1.5115115115115207E-2</v>
      </c>
      <c r="U568" s="483"/>
      <c r="V568" s="483"/>
      <c r="W568" s="483"/>
      <c r="X568" s="483"/>
      <c r="Y568" s="483"/>
      <c r="Z568" s="483"/>
    </row>
    <row r="569" spans="2:26">
      <c r="B569" s="479">
        <v>43992</v>
      </c>
      <c r="C569" s="479"/>
      <c r="D569" s="480">
        <v>-6.7000000000000002E-3</v>
      </c>
      <c r="E569" s="480">
        <v>-6.0999999999999995E-3</v>
      </c>
      <c r="F569" s="480">
        <v>-5.1999999999999998E-3</v>
      </c>
      <c r="G569" s="480">
        <v>-2.5000000000000001E-3</v>
      </c>
      <c r="H569" s="480">
        <v>-2.9999999999999997E-4</v>
      </c>
      <c r="I569" s="481"/>
      <c r="J569" s="480">
        <v>3.3E-3</v>
      </c>
      <c r="K569" s="480">
        <v>5.6000000000000008E-3</v>
      </c>
      <c r="L569" s="480">
        <v>7.4999999999999997E-3</v>
      </c>
      <c r="M569" s="480">
        <v>1.3100000000000001E-2</v>
      </c>
      <c r="N569" s="480">
        <v>1.5300000000000001E-2</v>
      </c>
      <c r="O569" s="481"/>
      <c r="P569" s="482">
        <v>1.0067451927917137E-2</v>
      </c>
      <c r="Q569" s="482">
        <v>1.1771808028976816E-2</v>
      </c>
      <c r="R569" s="482">
        <v>1.2766385203055952E-2</v>
      </c>
      <c r="S569" s="482">
        <v>1.5639097744361008E-2</v>
      </c>
      <c r="T569" s="482">
        <v>1.5604681404421283E-2</v>
      </c>
      <c r="U569" s="483"/>
      <c r="V569" s="483"/>
      <c r="W569" s="483"/>
      <c r="X569" s="483"/>
      <c r="Y569" s="483"/>
      <c r="Z569" s="483"/>
    </row>
    <row r="570" spans="2:26">
      <c r="B570" s="479">
        <v>43991</v>
      </c>
      <c r="C570" s="479"/>
      <c r="D570" s="480">
        <v>-5.7999999999999996E-3</v>
      </c>
      <c r="E570" s="480">
        <v>-5.1000000000000004E-3</v>
      </c>
      <c r="F570" s="480">
        <v>-4.1999999999999997E-3</v>
      </c>
      <c r="G570" s="480">
        <v>-1.6000000000000001E-3</v>
      </c>
      <c r="H570" s="480">
        <v>5.0000000000000001E-4</v>
      </c>
      <c r="I570" s="481"/>
      <c r="J570" s="480">
        <v>4.0000000000000001E-3</v>
      </c>
      <c r="K570" s="480">
        <v>6.5000000000000006E-3</v>
      </c>
      <c r="L570" s="480">
        <v>8.3999999999999995E-3</v>
      </c>
      <c r="M570" s="480">
        <v>1.37E-2</v>
      </c>
      <c r="N570" s="480">
        <v>1.5900000000000001E-2</v>
      </c>
      <c r="O570" s="481"/>
      <c r="P570" s="482">
        <v>9.8571715952524563E-3</v>
      </c>
      <c r="Q570" s="482">
        <v>1.1659463262639447E-2</v>
      </c>
      <c r="R570" s="482">
        <v>1.265314320144606E-2</v>
      </c>
      <c r="S570" s="482">
        <v>1.5324519230769384E-2</v>
      </c>
      <c r="T570" s="482">
        <v>1.5392303848076105E-2</v>
      </c>
      <c r="U570" s="483"/>
      <c r="V570" s="483"/>
      <c r="W570" s="483"/>
      <c r="X570" s="483"/>
      <c r="Y570" s="483"/>
      <c r="Z570" s="483"/>
    </row>
    <row r="571" spans="2:26">
      <c r="B571" s="479">
        <v>43990</v>
      </c>
      <c r="C571" s="479"/>
      <c r="D571" s="480">
        <v>-5.3E-3</v>
      </c>
      <c r="E571" s="480">
        <v>-4.7999999999999996E-3</v>
      </c>
      <c r="F571" s="480">
        <v>-4.0000000000000001E-3</v>
      </c>
      <c r="G571" s="480">
        <v>-1.5E-3</v>
      </c>
      <c r="H571" s="480">
        <v>8.0000000000000004E-4</v>
      </c>
      <c r="I571" s="481"/>
      <c r="J571" s="480">
        <v>4.5000000000000005E-3</v>
      </c>
      <c r="K571" s="480">
        <v>6.8999999999999999E-3</v>
      </c>
      <c r="L571" s="480">
        <v>8.8000000000000005E-3</v>
      </c>
      <c r="M571" s="480">
        <v>1.43E-2</v>
      </c>
      <c r="N571" s="480">
        <v>1.6500000000000001E-2</v>
      </c>
      <c r="O571" s="481"/>
      <c r="P571" s="482">
        <v>9.8522167487684609E-3</v>
      </c>
      <c r="Q571" s="482">
        <v>1.1756430868167245E-2</v>
      </c>
      <c r="R571" s="482">
        <v>1.2851405622489986E-2</v>
      </c>
      <c r="S571" s="482">
        <v>1.5823735603404998E-2</v>
      </c>
      <c r="T571" s="482">
        <v>1.5687450039967965E-2</v>
      </c>
      <c r="U571" s="483"/>
      <c r="V571" s="483"/>
      <c r="W571" s="483"/>
      <c r="X571" s="483"/>
      <c r="Y571" s="483"/>
      <c r="Z571" s="483"/>
    </row>
    <row r="572" spans="2:26">
      <c r="B572" s="479">
        <v>43987</v>
      </c>
      <c r="C572" s="479"/>
      <c r="D572" s="480">
        <v>-4.7999999999999996E-3</v>
      </c>
      <c r="E572" s="480">
        <v>-4.3E-3</v>
      </c>
      <c r="F572" s="480">
        <v>-3.5999999999999999E-3</v>
      </c>
      <c r="G572" s="480">
        <v>-1.1999999999999999E-3</v>
      </c>
      <c r="H572" s="480">
        <v>1E-3</v>
      </c>
      <c r="I572" s="481"/>
      <c r="J572" s="480">
        <v>4.6999999999999993E-3</v>
      </c>
      <c r="K572" s="480">
        <v>7.0999999999999995E-3</v>
      </c>
      <c r="L572" s="480">
        <v>9.1000000000000004E-3</v>
      </c>
      <c r="M572" s="480">
        <v>1.46E-2</v>
      </c>
      <c r="N572" s="480">
        <v>1.6799999999999999E-2</v>
      </c>
      <c r="O572" s="481"/>
      <c r="P572" s="482">
        <v>9.5458199356912576E-3</v>
      </c>
      <c r="Q572" s="482">
        <v>1.1449231696294193E-2</v>
      </c>
      <c r="R572" s="482">
        <v>1.274588518667219E-2</v>
      </c>
      <c r="S572" s="482">
        <v>1.5818982779335133E-2</v>
      </c>
      <c r="T572" s="482">
        <v>1.5784215784215849E-2</v>
      </c>
      <c r="U572" s="483"/>
      <c r="V572" s="483"/>
      <c r="W572" s="483"/>
      <c r="X572" s="483"/>
      <c r="Y572" s="483"/>
      <c r="Z572" s="483"/>
    </row>
    <row r="573" spans="2:26">
      <c r="B573" s="479">
        <v>43986</v>
      </c>
      <c r="C573" s="479"/>
      <c r="D573" s="480">
        <v>-4.7999999999999996E-3</v>
      </c>
      <c r="E573" s="480">
        <v>-4.5000000000000005E-3</v>
      </c>
      <c r="F573" s="480">
        <v>-4.0000000000000001E-3</v>
      </c>
      <c r="G573" s="480">
        <v>-1.5E-3</v>
      </c>
      <c r="H573" s="480">
        <v>5.9999999999999995E-4</v>
      </c>
      <c r="I573" s="481"/>
      <c r="J573" s="480">
        <v>4.0000000000000001E-3</v>
      </c>
      <c r="K573" s="480">
        <v>6.3E-3</v>
      </c>
      <c r="L573" s="480">
        <v>8.199999999999999E-3</v>
      </c>
      <c r="M573" s="480">
        <v>1.38E-2</v>
      </c>
      <c r="N573" s="480">
        <v>1.61E-2</v>
      </c>
      <c r="O573" s="481"/>
      <c r="P573" s="482">
        <v>8.8424437299035041E-3</v>
      </c>
      <c r="Q573" s="482">
        <v>1.0848819688598521E-2</v>
      </c>
      <c r="R573" s="482">
        <v>1.2248995983935806E-2</v>
      </c>
      <c r="S573" s="482">
        <v>1.5322984476715096E-2</v>
      </c>
      <c r="T573" s="482">
        <v>1.5490705576653996E-2</v>
      </c>
      <c r="U573" s="483"/>
      <c r="V573" s="483"/>
      <c r="W573" s="483"/>
      <c r="X573" s="483"/>
      <c r="Y573" s="483"/>
      <c r="Z573" s="483"/>
    </row>
    <row r="574" spans="2:26">
      <c r="B574" s="479">
        <v>43985</v>
      </c>
      <c r="C574" s="479"/>
      <c r="D574" s="480">
        <v>-5.0000000000000001E-3</v>
      </c>
      <c r="E574" s="480">
        <v>-4.8999999999999998E-3</v>
      </c>
      <c r="F574" s="480">
        <v>-4.4000000000000003E-3</v>
      </c>
      <c r="G574" s="480">
        <v>-1.9E-3</v>
      </c>
      <c r="H574" s="480">
        <v>2.0000000000000001E-4</v>
      </c>
      <c r="I574" s="481"/>
      <c r="J574" s="480">
        <v>3.8E-3</v>
      </c>
      <c r="K574" s="480">
        <v>5.8999999999999999E-3</v>
      </c>
      <c r="L574" s="480">
        <v>7.7000000000000002E-3</v>
      </c>
      <c r="M574" s="480">
        <v>1.32E-2</v>
      </c>
      <c r="N574" s="480">
        <v>1.5600000000000001E-2</v>
      </c>
      <c r="O574" s="481"/>
      <c r="P574" s="482">
        <v>8.8442211055277387E-3</v>
      </c>
      <c r="Q574" s="482">
        <v>1.0853180584865951E-2</v>
      </c>
      <c r="R574" s="482">
        <v>1.2153475291281746E-2</v>
      </c>
      <c r="S574" s="482">
        <v>1.5128744614768097E-2</v>
      </c>
      <c r="T574" s="482">
        <v>1.539692061587683E-2</v>
      </c>
      <c r="U574" s="483"/>
      <c r="V574" s="483"/>
      <c r="W574" s="483"/>
      <c r="X574" s="483"/>
      <c r="Y574" s="483"/>
      <c r="Z574" s="483"/>
    </row>
    <row r="575" spans="2:26">
      <c r="B575" s="479">
        <v>43984</v>
      </c>
      <c r="C575" s="479"/>
      <c r="D575" s="480">
        <v>-5.1999999999999998E-3</v>
      </c>
      <c r="E575" s="480">
        <v>-5.1999999999999998E-3</v>
      </c>
      <c r="F575" s="480">
        <v>-5.0000000000000001E-3</v>
      </c>
      <c r="G575" s="480">
        <v>-2.5999999999999999E-3</v>
      </c>
      <c r="H575" s="480">
        <v>-2.9999999999999997E-4</v>
      </c>
      <c r="I575" s="481"/>
      <c r="J575" s="480">
        <v>3.2000000000000002E-3</v>
      </c>
      <c r="K575" s="480">
        <v>5.1999999999999998E-3</v>
      </c>
      <c r="L575" s="480">
        <v>6.8000000000000005E-3</v>
      </c>
      <c r="M575" s="480">
        <v>1.24E-2</v>
      </c>
      <c r="N575" s="480">
        <v>1.4800000000000001E-2</v>
      </c>
      <c r="O575" s="481"/>
      <c r="P575" s="482">
        <v>8.4439083232812351E-3</v>
      </c>
      <c r="Q575" s="482">
        <v>1.0454362685967E-2</v>
      </c>
      <c r="R575" s="482">
        <v>1.1859296482412018E-2</v>
      </c>
      <c r="S575" s="482">
        <v>1.5039101664327204E-2</v>
      </c>
      <c r="T575" s="482">
        <v>1.5104531359407813E-2</v>
      </c>
      <c r="U575" s="483"/>
      <c r="V575" s="483"/>
      <c r="W575" s="483"/>
      <c r="X575" s="483"/>
      <c r="Y575" s="483"/>
      <c r="Z575" s="483"/>
    </row>
    <row r="576" spans="2:26">
      <c r="B576" s="479">
        <v>43983</v>
      </c>
      <c r="C576" s="479"/>
      <c r="D576" s="480">
        <v>-5.3E-3</v>
      </c>
      <c r="E576" s="480">
        <v>-5.3E-3</v>
      </c>
      <c r="F576" s="480">
        <v>-5.1999999999999998E-3</v>
      </c>
      <c r="G576" s="480">
        <v>-3.0000000000000001E-3</v>
      </c>
      <c r="H576" s="480">
        <v>-5.9999999999999995E-4</v>
      </c>
      <c r="I576" s="481"/>
      <c r="J576" s="480">
        <v>3.0999999999999999E-3</v>
      </c>
      <c r="K576" s="480">
        <v>5.0000000000000001E-3</v>
      </c>
      <c r="L576" s="480">
        <v>6.6E-3</v>
      </c>
      <c r="M576" s="480">
        <v>1.2199999999999999E-2</v>
      </c>
      <c r="N576" s="480">
        <v>1.46E-2</v>
      </c>
      <c r="O576" s="481"/>
      <c r="P576" s="482">
        <v>8.4447572132302362E-3</v>
      </c>
      <c r="Q576" s="482">
        <v>1.0354880868603367E-2</v>
      </c>
      <c r="R576" s="482">
        <v>1.1861680739847058E-2</v>
      </c>
      <c r="S576" s="482">
        <v>1.5245737211634802E-2</v>
      </c>
      <c r="T576" s="482">
        <v>1.5209125475285079E-2</v>
      </c>
      <c r="U576" s="483"/>
      <c r="V576" s="483"/>
      <c r="W576" s="483"/>
      <c r="X576" s="483"/>
      <c r="Y576" s="483"/>
      <c r="Z576" s="483"/>
    </row>
    <row r="577" spans="2:26">
      <c r="B577" s="479">
        <v>43980</v>
      </c>
      <c r="C577" s="479"/>
      <c r="D577" s="480">
        <v>-5.3E-3</v>
      </c>
      <c r="E577" s="480">
        <v>-5.3E-3</v>
      </c>
      <c r="F577" s="480">
        <v>-5.0000000000000001E-3</v>
      </c>
      <c r="G577" s="480">
        <v>-2.7000000000000001E-3</v>
      </c>
      <c r="H577" s="480">
        <v>-7.000000000000001E-4</v>
      </c>
      <c r="I577" s="481"/>
      <c r="J577" s="480">
        <v>3.0000000000000001E-3</v>
      </c>
      <c r="K577" s="480">
        <v>5.0000000000000001E-3</v>
      </c>
      <c r="L577" s="480">
        <v>6.5000000000000006E-3</v>
      </c>
      <c r="M577" s="480">
        <v>1.18E-2</v>
      </c>
      <c r="N577" s="480">
        <v>1.41E-2</v>
      </c>
      <c r="O577" s="481"/>
      <c r="P577" s="482">
        <v>8.3442243892628554E-3</v>
      </c>
      <c r="Q577" s="482">
        <v>1.0354880868603367E-2</v>
      </c>
      <c r="R577" s="482">
        <v>1.155778894472359E-2</v>
      </c>
      <c r="S577" s="482">
        <v>1.4539255991176336E-2</v>
      </c>
      <c r="T577" s="482">
        <v>1.481036725708007E-2</v>
      </c>
      <c r="U577" s="483"/>
      <c r="V577" s="483"/>
      <c r="W577" s="483"/>
      <c r="X577" s="483"/>
      <c r="Y577" s="483"/>
      <c r="Z577" s="483"/>
    </row>
    <row r="578" spans="2:26">
      <c r="B578" s="479">
        <v>43979</v>
      </c>
      <c r="C578" s="479"/>
      <c r="D578" s="480">
        <v>-5.1999999999999998E-3</v>
      </c>
      <c r="E578" s="480">
        <v>-5.1999999999999998E-3</v>
      </c>
      <c r="F578" s="480">
        <v>-4.7999999999999996E-3</v>
      </c>
      <c r="G578" s="480">
        <v>-2.3999999999999998E-3</v>
      </c>
      <c r="H578" s="480">
        <v>-5.0000000000000001E-4</v>
      </c>
      <c r="I578" s="481"/>
      <c r="J578" s="480">
        <v>3.4000000000000002E-3</v>
      </c>
      <c r="K578" s="480">
        <v>5.4000000000000003E-3</v>
      </c>
      <c r="L578" s="480">
        <v>6.9999999999999993E-3</v>
      </c>
      <c r="M578" s="480">
        <v>1.23E-2</v>
      </c>
      <c r="N578" s="480">
        <v>1.47E-2</v>
      </c>
      <c r="O578" s="481"/>
      <c r="P578" s="482">
        <v>8.6449537595496562E-3</v>
      </c>
      <c r="Q578" s="482">
        <v>1.0655408122235643E-2</v>
      </c>
      <c r="R578" s="482">
        <v>1.1856913183279749E-2</v>
      </c>
      <c r="S578" s="482">
        <v>1.4735364875701595E-2</v>
      </c>
      <c r="T578" s="482">
        <v>1.5207603801900893E-2</v>
      </c>
      <c r="U578" s="483"/>
      <c r="V578" s="483"/>
      <c r="W578" s="483"/>
      <c r="X578" s="483"/>
      <c r="Y578" s="483"/>
      <c r="Z578" s="483"/>
    </row>
    <row r="579" spans="2:26">
      <c r="B579" s="479">
        <v>43978</v>
      </c>
      <c r="C579" s="479"/>
      <c r="D579" s="480">
        <v>-4.7999999999999996E-3</v>
      </c>
      <c r="E579" s="480">
        <v>-4.7999999999999996E-3</v>
      </c>
      <c r="F579" s="480">
        <v>-4.5999999999999999E-3</v>
      </c>
      <c r="G579" s="480">
        <v>-2.5000000000000001E-3</v>
      </c>
      <c r="H579" s="480">
        <v>-2.9999999999999997E-4</v>
      </c>
      <c r="I579" s="481"/>
      <c r="J579" s="480">
        <v>3.4000000000000002E-3</v>
      </c>
      <c r="K579" s="480">
        <v>5.1999999999999998E-3</v>
      </c>
      <c r="L579" s="480">
        <v>6.8000000000000005E-3</v>
      </c>
      <c r="M579" s="480">
        <v>1.1899999999999999E-2</v>
      </c>
      <c r="N579" s="480">
        <v>1.44E-2</v>
      </c>
      <c r="O579" s="481"/>
      <c r="P579" s="482">
        <v>8.2395498392284772E-3</v>
      </c>
      <c r="Q579" s="482">
        <v>1.0048231511254224E-2</v>
      </c>
      <c r="R579" s="482">
        <v>1.145268233875818E-2</v>
      </c>
      <c r="S579" s="482">
        <v>1.4436090225563802E-2</v>
      </c>
      <c r="T579" s="482">
        <v>1.4704411323396949E-2</v>
      </c>
      <c r="U579" s="483"/>
      <c r="V579" s="483"/>
      <c r="W579" s="483"/>
      <c r="X579" s="483"/>
      <c r="Y579" s="483"/>
      <c r="Z579" s="483"/>
    </row>
    <row r="580" spans="2:26">
      <c r="B580" s="479">
        <v>43977</v>
      </c>
      <c r="C580" s="479"/>
      <c r="D580" s="480">
        <v>-4.6999999999999993E-3</v>
      </c>
      <c r="E580" s="480">
        <v>-4.5999999999999999E-3</v>
      </c>
      <c r="F580" s="480">
        <v>-4.4000000000000003E-3</v>
      </c>
      <c r="G580" s="480">
        <v>-2.3999999999999998E-3</v>
      </c>
      <c r="H580" s="480">
        <v>-2.9999999999999997E-4</v>
      </c>
      <c r="I580" s="481"/>
      <c r="J580" s="480">
        <v>3.4999999999999996E-3</v>
      </c>
      <c r="K580" s="480">
        <v>5.3E-3</v>
      </c>
      <c r="L580" s="480">
        <v>6.8999999999999999E-3</v>
      </c>
      <c r="M580" s="480">
        <v>1.1899999999999999E-2</v>
      </c>
      <c r="N580" s="480">
        <v>1.43E-2</v>
      </c>
      <c r="O580" s="481"/>
      <c r="P580" s="482">
        <v>8.238721993368836E-3</v>
      </c>
      <c r="Q580" s="482">
        <v>9.9457504520796824E-3</v>
      </c>
      <c r="R580" s="482">
        <v>1.1349939734833114E-2</v>
      </c>
      <c r="S580" s="482">
        <v>1.4334402566158699E-2</v>
      </c>
      <c r="T580" s="482">
        <v>1.4604381314394344E-2</v>
      </c>
      <c r="U580" s="483"/>
      <c r="V580" s="483"/>
      <c r="W580" s="483"/>
      <c r="X580" s="483"/>
      <c r="Y580" s="483"/>
      <c r="Z580" s="483"/>
    </row>
    <row r="581" spans="2:26">
      <c r="B581" s="479">
        <v>43973</v>
      </c>
      <c r="C581" s="479"/>
      <c r="D581" s="480">
        <v>-4.5999999999999999E-3</v>
      </c>
      <c r="E581" s="480">
        <v>-4.5999999999999999E-3</v>
      </c>
      <c r="F581" s="480">
        <v>-4.5999999999999999E-3</v>
      </c>
      <c r="G581" s="480">
        <v>-2.8000000000000004E-3</v>
      </c>
      <c r="H581" s="480">
        <v>-8.0000000000000004E-4</v>
      </c>
      <c r="I581" s="481"/>
      <c r="J581" s="480">
        <v>3.4000000000000002E-3</v>
      </c>
      <c r="K581" s="480">
        <v>5.1000000000000004E-3</v>
      </c>
      <c r="L581" s="480">
        <v>6.6E-3</v>
      </c>
      <c r="M581" s="480">
        <v>1.1200000000000002E-2</v>
      </c>
      <c r="N581" s="480">
        <v>1.37E-2</v>
      </c>
      <c r="O581" s="481"/>
      <c r="P581" s="482">
        <v>8.0369700622866524E-3</v>
      </c>
      <c r="Q581" s="482">
        <v>9.7448262005226383E-3</v>
      </c>
      <c r="R581" s="482">
        <v>1.1251758087201136E-2</v>
      </c>
      <c r="S581" s="482">
        <v>1.4039310068191035E-2</v>
      </c>
      <c r="T581" s="482">
        <v>1.4511609287430005E-2</v>
      </c>
      <c r="U581" s="483"/>
      <c r="V581" s="483"/>
      <c r="W581" s="483"/>
      <c r="X581" s="483"/>
      <c r="Y581" s="483"/>
      <c r="Z581" s="483"/>
    </row>
    <row r="582" spans="2:26">
      <c r="B582" s="479">
        <v>43972</v>
      </c>
      <c r="C582" s="479"/>
      <c r="D582" s="480">
        <v>-4.5999999999999999E-3</v>
      </c>
      <c r="E582" s="480">
        <v>-4.5999999999999999E-3</v>
      </c>
      <c r="F582" s="480">
        <v>-4.5999999999999999E-3</v>
      </c>
      <c r="G582" s="480">
        <v>-2.7000000000000001E-3</v>
      </c>
      <c r="H582" s="480">
        <v>-8.0000000000000004E-4</v>
      </c>
      <c r="I582" s="481"/>
      <c r="J582" s="480">
        <v>3.4999999999999996E-3</v>
      </c>
      <c r="K582" s="480">
        <v>5.3E-3</v>
      </c>
      <c r="L582" s="480">
        <v>6.8000000000000005E-3</v>
      </c>
      <c r="M582" s="480">
        <v>1.1599999999999999E-2</v>
      </c>
      <c r="N582" s="480">
        <v>1.3999999999999999E-2</v>
      </c>
      <c r="O582" s="481"/>
      <c r="P582" s="482">
        <v>8.1374321880651745E-3</v>
      </c>
      <c r="Q582" s="482">
        <v>9.9457504520796824E-3</v>
      </c>
      <c r="R582" s="482">
        <v>1.145268233875818E-2</v>
      </c>
      <c r="S582" s="482">
        <v>1.433871452922908E-2</v>
      </c>
      <c r="T582" s="482">
        <v>1.4811849479583694E-2</v>
      </c>
      <c r="U582" s="483"/>
      <c r="V582" s="483"/>
      <c r="W582" s="483"/>
      <c r="X582" s="483"/>
      <c r="Y582" s="483"/>
      <c r="Z582" s="483"/>
    </row>
    <row r="583" spans="2:26">
      <c r="B583" s="479">
        <v>43971</v>
      </c>
      <c r="C583" s="479"/>
      <c r="D583" s="480">
        <v>-4.8999999999999998E-3</v>
      </c>
      <c r="E583" s="480">
        <v>-4.8999999999999998E-3</v>
      </c>
      <c r="F583" s="480">
        <v>-4.7999999999999996E-3</v>
      </c>
      <c r="G583" s="480">
        <v>-2.8999999999999998E-3</v>
      </c>
      <c r="H583" s="480">
        <v>-1E-3</v>
      </c>
      <c r="I583" s="481"/>
      <c r="J583" s="480">
        <v>3.4000000000000002E-3</v>
      </c>
      <c r="K583" s="480">
        <v>5.3E-3</v>
      </c>
      <c r="L583" s="480">
        <v>6.8000000000000005E-3</v>
      </c>
      <c r="M583" s="480">
        <v>1.1899999999999999E-2</v>
      </c>
      <c r="N583" s="480">
        <v>1.3999999999999999E-2</v>
      </c>
      <c r="O583" s="481"/>
      <c r="P583" s="482">
        <v>8.340870264295086E-3</v>
      </c>
      <c r="Q583" s="482">
        <v>1.0250226107928917E-2</v>
      </c>
      <c r="R583" s="482">
        <v>1.1655948553054518E-2</v>
      </c>
      <c r="S583" s="482">
        <v>1.4843044830006979E-2</v>
      </c>
      <c r="T583" s="482">
        <v>1.501501501501501E-2</v>
      </c>
      <c r="U583" s="483"/>
      <c r="V583" s="483"/>
      <c r="W583" s="483"/>
      <c r="X583" s="483"/>
      <c r="Y583" s="483"/>
      <c r="Z583" s="483"/>
    </row>
    <row r="584" spans="2:26">
      <c r="B584" s="479">
        <v>43970</v>
      </c>
      <c r="C584" s="479"/>
      <c r="D584" s="480">
        <v>-4.6999999999999993E-3</v>
      </c>
      <c r="E584" s="480">
        <v>-4.6999999999999993E-3</v>
      </c>
      <c r="F584" s="480">
        <v>-4.5000000000000005E-3</v>
      </c>
      <c r="G584" s="480">
        <v>-2.5000000000000001E-3</v>
      </c>
      <c r="H584" s="480">
        <v>-5.9999999999999995E-4</v>
      </c>
      <c r="I584" s="481"/>
      <c r="J584" s="480">
        <v>3.4999999999999996E-3</v>
      </c>
      <c r="K584" s="480">
        <v>5.4000000000000003E-3</v>
      </c>
      <c r="L584" s="480">
        <v>6.9999999999999993E-3</v>
      </c>
      <c r="M584" s="480">
        <v>1.15E-2</v>
      </c>
      <c r="N584" s="480">
        <v>1.43E-2</v>
      </c>
      <c r="O584" s="481"/>
      <c r="P584" s="482">
        <v>8.238721993368836E-3</v>
      </c>
      <c r="Q584" s="482">
        <v>1.0147694162564225E-2</v>
      </c>
      <c r="R584" s="482">
        <v>1.1551983927674314E-2</v>
      </c>
      <c r="S584" s="482">
        <v>1.4035087719298289E-2</v>
      </c>
      <c r="T584" s="482">
        <v>1.4908945367220428E-2</v>
      </c>
      <c r="U584" s="483"/>
      <c r="V584" s="483"/>
      <c r="W584" s="483"/>
      <c r="X584" s="483"/>
      <c r="Y584" s="483"/>
      <c r="Z584" s="483"/>
    </row>
    <row r="585" spans="2:26">
      <c r="B585" s="479">
        <v>43969</v>
      </c>
      <c r="C585" s="479"/>
      <c r="D585" s="480">
        <v>-4.5999999999999999E-3</v>
      </c>
      <c r="E585" s="480">
        <v>-4.5999999999999999E-3</v>
      </c>
      <c r="F585" s="480">
        <v>-4.4000000000000003E-3</v>
      </c>
      <c r="G585" s="480">
        <v>-2.5000000000000001E-3</v>
      </c>
      <c r="H585" s="480">
        <v>-7.000000000000001E-4</v>
      </c>
      <c r="I585" s="481"/>
      <c r="J585" s="480">
        <v>3.8E-3</v>
      </c>
      <c r="K585" s="480">
        <v>5.6999999999999993E-3</v>
      </c>
      <c r="L585" s="480">
        <v>7.3000000000000001E-3</v>
      </c>
      <c r="M585" s="480">
        <v>1.1699999999999999E-2</v>
      </c>
      <c r="N585" s="480">
        <v>1.44E-2</v>
      </c>
      <c r="O585" s="481"/>
      <c r="P585" s="482">
        <v>8.4388185654009629E-3</v>
      </c>
      <c r="Q585" s="482">
        <v>1.0347598955193993E-2</v>
      </c>
      <c r="R585" s="482">
        <v>1.1751707513057541E-2</v>
      </c>
      <c r="S585" s="482">
        <v>1.4235588972431046E-2</v>
      </c>
      <c r="T585" s="482">
        <v>1.5110577404182868E-2</v>
      </c>
      <c r="U585" s="483"/>
      <c r="V585" s="483"/>
      <c r="W585" s="483"/>
      <c r="X585" s="483"/>
      <c r="Y585" s="483"/>
      <c r="Z585" s="483"/>
    </row>
    <row r="586" spans="2:26">
      <c r="B586" s="479">
        <v>43966</v>
      </c>
      <c r="C586" s="479"/>
      <c r="D586" s="480">
        <v>-4.4000000000000003E-3</v>
      </c>
      <c r="E586" s="480">
        <v>-4.5000000000000005E-3</v>
      </c>
      <c r="F586" s="480">
        <v>-4.5000000000000005E-3</v>
      </c>
      <c r="G586" s="480">
        <v>-2.8000000000000004E-3</v>
      </c>
      <c r="H586" s="480">
        <v>-1.1000000000000001E-3</v>
      </c>
      <c r="I586" s="481"/>
      <c r="J586" s="480">
        <v>3.0999999999999999E-3</v>
      </c>
      <c r="K586" s="480">
        <v>4.8999999999999998E-3</v>
      </c>
      <c r="L586" s="480">
        <v>6.4000000000000003E-3</v>
      </c>
      <c r="M586" s="480">
        <v>1.0500000000000001E-2</v>
      </c>
      <c r="N586" s="480">
        <v>1.32E-2</v>
      </c>
      <c r="O586" s="481"/>
      <c r="P586" s="482">
        <v>7.5331458417036146E-3</v>
      </c>
      <c r="Q586" s="482">
        <v>9.442491210446935E-3</v>
      </c>
      <c r="R586" s="482">
        <v>1.0949271722752396E-2</v>
      </c>
      <c r="S586" s="482">
        <v>1.3337344564781306E-2</v>
      </c>
      <c r="T586" s="482">
        <v>1.4315747322054317E-2</v>
      </c>
      <c r="U586" s="483"/>
      <c r="V586" s="483"/>
      <c r="W586" s="483"/>
      <c r="X586" s="483"/>
      <c r="Y586" s="483"/>
      <c r="Z586" s="483"/>
    </row>
    <row r="587" spans="2:26">
      <c r="B587" s="479">
        <v>43965</v>
      </c>
      <c r="C587" s="479"/>
      <c r="D587" s="480">
        <v>-4.0000000000000001E-3</v>
      </c>
      <c r="E587" s="480">
        <v>-4.3E-3</v>
      </c>
      <c r="F587" s="480">
        <v>-4.3E-3</v>
      </c>
      <c r="G587" s="480">
        <v>-2.5999999999999999E-3</v>
      </c>
      <c r="H587" s="480">
        <v>-8.9999999999999998E-4</v>
      </c>
      <c r="I587" s="481"/>
      <c r="J587" s="480">
        <v>3.0999999999999999E-3</v>
      </c>
      <c r="K587" s="480">
        <v>4.7999999999999996E-3</v>
      </c>
      <c r="L587" s="480">
        <v>6.3E-3</v>
      </c>
      <c r="M587" s="480">
        <v>1.03E-2</v>
      </c>
      <c r="N587" s="480">
        <v>1.3000000000000001E-2</v>
      </c>
      <c r="O587" s="481"/>
      <c r="P587" s="482">
        <v>7.1285140562249438E-3</v>
      </c>
      <c r="Q587" s="482">
        <v>9.1392989856380336E-3</v>
      </c>
      <c r="R587" s="482">
        <v>1.064577684041379E-2</v>
      </c>
      <c r="S587" s="482">
        <v>1.2933627431321426E-2</v>
      </c>
      <c r="T587" s="482">
        <v>1.391252126914222E-2</v>
      </c>
      <c r="U587" s="483"/>
      <c r="V587" s="483"/>
      <c r="W587" s="483"/>
      <c r="X587" s="483"/>
      <c r="Y587" s="483"/>
      <c r="Z587" s="483"/>
    </row>
    <row r="588" spans="2:26">
      <c r="B588" s="479">
        <v>43964</v>
      </c>
      <c r="C588" s="479"/>
      <c r="D588" s="480">
        <v>-4.0000000000000001E-3</v>
      </c>
      <c r="E588" s="480">
        <v>-4.3E-3</v>
      </c>
      <c r="F588" s="480">
        <v>-4.3E-3</v>
      </c>
      <c r="G588" s="480">
        <v>-2.5000000000000001E-3</v>
      </c>
      <c r="H588" s="480">
        <v>-8.0000000000000004E-4</v>
      </c>
      <c r="I588" s="481"/>
      <c r="J588" s="480">
        <v>3.0999999999999999E-3</v>
      </c>
      <c r="K588" s="480">
        <v>5.0000000000000001E-3</v>
      </c>
      <c r="L588" s="480">
        <v>6.4000000000000003E-3</v>
      </c>
      <c r="M588" s="480">
        <v>1.0700000000000001E-2</v>
      </c>
      <c r="N588" s="480">
        <v>1.3500000000000002E-2</v>
      </c>
      <c r="O588" s="481"/>
      <c r="P588" s="482">
        <v>7.1285140562249438E-3</v>
      </c>
      <c r="Q588" s="482">
        <v>9.3401626996081344E-3</v>
      </c>
      <c r="R588" s="482">
        <v>1.074620869739884E-2</v>
      </c>
      <c r="S588" s="482">
        <v>1.3233082706766819E-2</v>
      </c>
      <c r="T588" s="482">
        <v>1.4311449159327472E-2</v>
      </c>
      <c r="U588" s="483"/>
      <c r="V588" s="483"/>
      <c r="W588" s="483"/>
      <c r="X588" s="483"/>
      <c r="Y588" s="483"/>
      <c r="Z588" s="483"/>
    </row>
    <row r="589" spans="2:26">
      <c r="B589" s="479">
        <v>43963</v>
      </c>
      <c r="C589" s="479"/>
      <c r="D589" s="480">
        <v>-3.8E-3</v>
      </c>
      <c r="E589" s="480">
        <v>-4.0000000000000001E-3</v>
      </c>
      <c r="F589" s="480">
        <v>-4.0000000000000001E-3</v>
      </c>
      <c r="G589" s="480">
        <v>-2.3E-3</v>
      </c>
      <c r="H589" s="480">
        <v>-5.0000000000000001E-4</v>
      </c>
      <c r="I589" s="481"/>
      <c r="J589" s="480">
        <v>3.4000000000000002E-3</v>
      </c>
      <c r="K589" s="480">
        <v>5.3E-3</v>
      </c>
      <c r="L589" s="480">
        <v>6.8999999999999999E-3</v>
      </c>
      <c r="M589" s="480">
        <v>1.11E-2</v>
      </c>
      <c r="N589" s="480">
        <v>1.38E-2</v>
      </c>
      <c r="O589" s="481"/>
      <c r="P589" s="482">
        <v>7.2274643645855452E-3</v>
      </c>
      <c r="Q589" s="482">
        <v>9.3373493975903443E-3</v>
      </c>
      <c r="R589" s="482">
        <v>1.0943775100401565E-2</v>
      </c>
      <c r="S589" s="482">
        <v>1.343089104941364E-2</v>
      </c>
      <c r="T589" s="482">
        <v>1.4307153576788467E-2</v>
      </c>
      <c r="U589" s="483"/>
      <c r="V589" s="483"/>
      <c r="W589" s="483"/>
      <c r="X589" s="483"/>
      <c r="Y589" s="483"/>
      <c r="Z589" s="483"/>
    </row>
    <row r="590" spans="2:26">
      <c r="B590" s="479">
        <v>43962</v>
      </c>
      <c r="C590" s="479"/>
      <c r="D590" s="480">
        <v>-3.9000000000000003E-3</v>
      </c>
      <c r="E590" s="480">
        <v>-4.0999999999999995E-3</v>
      </c>
      <c r="F590" s="480">
        <v>-4.0000000000000001E-3</v>
      </c>
      <c r="G590" s="480">
        <v>-2.3E-3</v>
      </c>
      <c r="H590" s="480">
        <v>-5.0000000000000001E-4</v>
      </c>
      <c r="I590" s="481"/>
      <c r="J590" s="480">
        <v>3.5999999999999999E-3</v>
      </c>
      <c r="K590" s="480">
        <v>5.6000000000000008E-3</v>
      </c>
      <c r="L590" s="480">
        <v>7.3000000000000001E-3</v>
      </c>
      <c r="M590" s="480">
        <v>1.1599999999999999E-2</v>
      </c>
      <c r="N590" s="480">
        <v>1.43E-2</v>
      </c>
      <c r="O590" s="481"/>
      <c r="P590" s="482">
        <v>7.5293645216343297E-3</v>
      </c>
      <c r="Q590" s="482">
        <v>9.7399337282859655E-3</v>
      </c>
      <c r="R590" s="482">
        <v>1.1345381526104426E-2</v>
      </c>
      <c r="S590" s="482">
        <v>1.3932043700511265E-2</v>
      </c>
      <c r="T590" s="482">
        <v>1.4807403701850852E-2</v>
      </c>
      <c r="U590" s="483"/>
      <c r="V590" s="483"/>
      <c r="W590" s="483"/>
      <c r="X590" s="483"/>
      <c r="Y590" s="483"/>
      <c r="Z590" s="483"/>
    </row>
    <row r="591" spans="2:26">
      <c r="B591" s="479">
        <v>43959</v>
      </c>
      <c r="C591" s="479"/>
      <c r="D591" s="480">
        <v>-4.0999999999999995E-3</v>
      </c>
      <c r="E591" s="480">
        <v>-4.3E-3</v>
      </c>
      <c r="F591" s="480">
        <v>-4.3E-3</v>
      </c>
      <c r="G591" s="480">
        <v>-2.5000000000000001E-3</v>
      </c>
      <c r="H591" s="480">
        <v>-7.000000000000001E-4</v>
      </c>
      <c r="I591" s="481"/>
      <c r="J591" s="480">
        <v>3.3E-3</v>
      </c>
      <c r="K591" s="480">
        <v>5.3E-3</v>
      </c>
      <c r="L591" s="480">
        <v>6.8999999999999999E-3</v>
      </c>
      <c r="M591" s="480">
        <v>1.1200000000000002E-2</v>
      </c>
      <c r="N591" s="480">
        <v>1.3899999999999999E-2</v>
      </c>
      <c r="O591" s="481"/>
      <c r="P591" s="482">
        <v>7.4304649061152084E-3</v>
      </c>
      <c r="Q591" s="482">
        <v>9.6414582705635077E-3</v>
      </c>
      <c r="R591" s="482">
        <v>1.124836798232387E-2</v>
      </c>
      <c r="S591" s="482">
        <v>1.3734335839598932E-2</v>
      </c>
      <c r="T591" s="482">
        <v>1.4610227159011391E-2</v>
      </c>
      <c r="U591" s="483"/>
      <c r="V591" s="483"/>
      <c r="W591" s="483"/>
      <c r="X591" s="483"/>
      <c r="Y591" s="483"/>
      <c r="Z591" s="483"/>
    </row>
    <row r="592" spans="2:26">
      <c r="B592" s="479">
        <v>43958</v>
      </c>
      <c r="C592" s="479"/>
      <c r="D592" s="480">
        <v>-4.0999999999999995E-3</v>
      </c>
      <c r="E592" s="480">
        <v>-4.4000000000000003E-3</v>
      </c>
      <c r="F592" s="480">
        <v>-4.5000000000000005E-3</v>
      </c>
      <c r="G592" s="480">
        <v>-2.8000000000000004E-3</v>
      </c>
      <c r="H592" s="480">
        <v>-1.1000000000000001E-3</v>
      </c>
      <c r="I592" s="481"/>
      <c r="J592" s="480">
        <v>2.8999999999999998E-3</v>
      </c>
      <c r="K592" s="480">
        <v>4.8999999999999998E-3</v>
      </c>
      <c r="L592" s="480">
        <v>6.3E-3</v>
      </c>
      <c r="M592" s="480">
        <v>1.0500000000000001E-2</v>
      </c>
      <c r="N592" s="480">
        <v>1.3100000000000001E-2</v>
      </c>
      <c r="O592" s="481"/>
      <c r="P592" s="482">
        <v>7.0288181544331252E-3</v>
      </c>
      <c r="Q592" s="482">
        <v>9.3411008437120913E-3</v>
      </c>
      <c r="R592" s="482">
        <v>1.0848819688598521E-2</v>
      </c>
      <c r="S592" s="482">
        <v>1.3337344564781306E-2</v>
      </c>
      <c r="T592" s="482">
        <v>1.4215637200921005E-2</v>
      </c>
      <c r="U592" s="483"/>
      <c r="V592" s="483"/>
      <c r="W592" s="483"/>
      <c r="X592" s="483"/>
      <c r="Y592" s="483"/>
      <c r="Z592" s="483"/>
    </row>
    <row r="593" spans="2:26">
      <c r="B593" s="479">
        <v>43957</v>
      </c>
      <c r="C593" s="479"/>
      <c r="D593" s="480">
        <v>-3.4000000000000002E-3</v>
      </c>
      <c r="E593" s="480">
        <v>-3.8E-3</v>
      </c>
      <c r="F593" s="480">
        <v>-3.8E-3</v>
      </c>
      <c r="G593" s="480">
        <v>-2.0999999999999999E-3</v>
      </c>
      <c r="H593" s="480">
        <v>-4.0000000000000002E-4</v>
      </c>
      <c r="I593" s="481"/>
      <c r="J593" s="480">
        <v>3.7000000000000002E-3</v>
      </c>
      <c r="K593" s="480">
        <v>5.6999999999999993E-3</v>
      </c>
      <c r="L593" s="480">
        <v>7.1999999999999998E-3</v>
      </c>
      <c r="M593" s="480">
        <v>1.1599999999999999E-2</v>
      </c>
      <c r="N593" s="480">
        <v>1.41E-2</v>
      </c>
      <c r="O593" s="481"/>
      <c r="P593" s="482">
        <v>7.1242223560104012E-3</v>
      </c>
      <c r="Q593" s="482">
        <v>9.5362377032726098E-3</v>
      </c>
      <c r="R593" s="482">
        <v>1.1041959445894589E-2</v>
      </c>
      <c r="S593" s="482">
        <v>1.3728830544142756E-2</v>
      </c>
      <c r="T593" s="482">
        <v>1.4505802320928352E-2</v>
      </c>
      <c r="U593" s="483"/>
      <c r="V593" s="483"/>
      <c r="W593" s="483"/>
      <c r="X593" s="483"/>
      <c r="Y593" s="483"/>
      <c r="Z593" s="483"/>
    </row>
    <row r="594" spans="2:26">
      <c r="B594" s="479">
        <v>43956</v>
      </c>
      <c r="C594" s="479"/>
      <c r="D594" s="480">
        <v>-3.4999999999999996E-3</v>
      </c>
      <c r="E594" s="480">
        <v>-4.1999999999999997E-3</v>
      </c>
      <c r="F594" s="480">
        <v>-4.4000000000000003E-3</v>
      </c>
      <c r="G594" s="480">
        <v>-2.7000000000000001E-3</v>
      </c>
      <c r="H594" s="480">
        <v>-1.1999999999999999E-3</v>
      </c>
      <c r="I594" s="481"/>
      <c r="J594" s="480">
        <v>3.5999999999999999E-3</v>
      </c>
      <c r="K594" s="480">
        <v>5.3E-3</v>
      </c>
      <c r="L594" s="480">
        <v>6.6E-3</v>
      </c>
      <c r="M594" s="480">
        <v>1.0700000000000001E-2</v>
      </c>
      <c r="N594" s="480">
        <v>1.32E-2</v>
      </c>
      <c r="O594" s="481"/>
      <c r="P594" s="482">
        <v>7.1249372804815803E-3</v>
      </c>
      <c r="Q594" s="482">
        <v>9.5400682868045372E-3</v>
      </c>
      <c r="R594" s="482">
        <v>1.1048613901164961E-2</v>
      </c>
      <c r="S594" s="482">
        <v>1.3436277950466202E-2</v>
      </c>
      <c r="T594" s="482">
        <v>1.4417300760913188E-2</v>
      </c>
      <c r="U594" s="483"/>
      <c r="V594" s="483"/>
      <c r="W594" s="483"/>
      <c r="X594" s="483"/>
      <c r="Y594" s="483"/>
      <c r="Z594" s="483"/>
    </row>
    <row r="595" spans="2:26">
      <c r="B595" s="479">
        <v>43955</v>
      </c>
      <c r="C595" s="479"/>
      <c r="D595" s="480">
        <v>-3.3E-3</v>
      </c>
      <c r="E595" s="480">
        <v>-4.0999999999999995E-3</v>
      </c>
      <c r="F595" s="480">
        <v>-4.3E-3</v>
      </c>
      <c r="G595" s="480">
        <v>-2.7000000000000001E-3</v>
      </c>
      <c r="H595" s="480">
        <v>-1.1999999999999999E-3</v>
      </c>
      <c r="I595" s="481"/>
      <c r="J595" s="480">
        <v>3.5999999999999999E-3</v>
      </c>
      <c r="K595" s="480">
        <v>5.1999999999999998E-3</v>
      </c>
      <c r="L595" s="480">
        <v>6.4000000000000003E-3</v>
      </c>
      <c r="M595" s="480">
        <v>1.0500000000000001E-2</v>
      </c>
      <c r="N595" s="480">
        <v>1.29E-2</v>
      </c>
      <c r="O595" s="481"/>
      <c r="P595" s="482">
        <v>6.9228453897862696E-3</v>
      </c>
      <c r="Q595" s="482">
        <v>9.3382869766041043E-3</v>
      </c>
      <c r="R595" s="482">
        <v>1.074620869739884E-2</v>
      </c>
      <c r="S595" s="482">
        <v>1.3235736488518945E-2</v>
      </c>
      <c r="T595" s="482">
        <v>1.4116940328394056E-2</v>
      </c>
      <c r="U595" s="483"/>
      <c r="V595" s="483"/>
      <c r="W595" s="483"/>
      <c r="X595" s="483"/>
      <c r="Y595" s="483"/>
      <c r="Z595" s="483"/>
    </row>
    <row r="596" spans="2:26">
      <c r="B596" s="479">
        <v>43952</v>
      </c>
      <c r="C596" s="479"/>
      <c r="D596" s="480">
        <v>-3.2000000000000002E-3</v>
      </c>
      <c r="E596" s="480">
        <v>-4.0000000000000001E-3</v>
      </c>
      <c r="F596" s="480">
        <v>-4.1999999999999997E-3</v>
      </c>
      <c r="G596" s="480">
        <v>-2.5999999999999999E-3</v>
      </c>
      <c r="H596" s="480">
        <v>-1.1999999999999999E-3</v>
      </c>
      <c r="I596" s="481"/>
      <c r="J596" s="480">
        <v>3.5999999999999999E-3</v>
      </c>
      <c r="K596" s="480">
        <v>5.3E-3</v>
      </c>
      <c r="L596" s="480">
        <v>6.4000000000000003E-3</v>
      </c>
      <c r="M596" s="480">
        <v>1.04E-2</v>
      </c>
      <c r="N596" s="480">
        <v>1.2699999999999999E-2</v>
      </c>
      <c r="O596" s="481"/>
      <c r="P596" s="482">
        <v>6.8218298555378087E-3</v>
      </c>
      <c r="Q596" s="482">
        <v>9.3373493975903443E-3</v>
      </c>
      <c r="R596" s="482">
        <v>1.0644707772645035E-2</v>
      </c>
      <c r="S596" s="482">
        <v>1.303388810908368E-2</v>
      </c>
      <c r="T596" s="482">
        <v>1.3916700040047969E-2</v>
      </c>
      <c r="U596" s="483"/>
      <c r="V596" s="483"/>
      <c r="W596" s="483"/>
      <c r="X596" s="483"/>
      <c r="Y596" s="483"/>
      <c r="Z596" s="483"/>
    </row>
    <row r="597" spans="2:26">
      <c r="B597" s="479">
        <v>43951</v>
      </c>
      <c r="C597" s="479"/>
      <c r="D597" s="480">
        <v>-3.5999999999999999E-3</v>
      </c>
      <c r="E597" s="480">
        <v>-4.1999999999999997E-3</v>
      </c>
      <c r="F597" s="480">
        <v>-4.3E-3</v>
      </c>
      <c r="G597" s="480">
        <v>-2.7000000000000001E-3</v>
      </c>
      <c r="H597" s="480">
        <v>-1.1999999999999999E-3</v>
      </c>
      <c r="I597" s="481"/>
      <c r="J597" s="480">
        <v>3.5999999999999999E-3</v>
      </c>
      <c r="K597" s="480">
        <v>5.3E-3</v>
      </c>
      <c r="L597" s="480">
        <v>6.4000000000000003E-3</v>
      </c>
      <c r="M597" s="480">
        <v>1.0500000000000001E-2</v>
      </c>
      <c r="N597" s="480">
        <v>1.2800000000000001E-2</v>
      </c>
      <c r="O597" s="481"/>
      <c r="P597" s="482">
        <v>7.2260136491368865E-3</v>
      </c>
      <c r="Q597" s="482">
        <v>9.5400682868045372E-3</v>
      </c>
      <c r="R597" s="482">
        <v>1.074620869739884E-2</v>
      </c>
      <c r="S597" s="482">
        <v>1.3235736488518945E-2</v>
      </c>
      <c r="T597" s="482">
        <v>1.4016820184221013E-2</v>
      </c>
      <c r="U597" s="483"/>
      <c r="V597" s="483"/>
      <c r="W597" s="483"/>
      <c r="X597" s="483"/>
      <c r="Y597" s="483"/>
      <c r="Z597" s="483"/>
    </row>
    <row r="598" spans="2:26">
      <c r="B598" s="479">
        <v>43950</v>
      </c>
      <c r="C598" s="479"/>
      <c r="D598" s="480">
        <v>-4.1999999999999997E-3</v>
      </c>
      <c r="E598" s="480">
        <v>-4.8999999999999998E-3</v>
      </c>
      <c r="F598" s="480">
        <v>-5.1000000000000004E-3</v>
      </c>
      <c r="G598" s="480">
        <v>-3.4999999999999996E-3</v>
      </c>
      <c r="H598" s="480">
        <v>-2.2000000000000001E-3</v>
      </c>
      <c r="I598" s="481"/>
      <c r="J598" s="480">
        <v>3.5999999999999999E-3</v>
      </c>
      <c r="K598" s="480">
        <v>5.1999999999999998E-3</v>
      </c>
      <c r="L598" s="480">
        <v>6.3E-3</v>
      </c>
      <c r="M598" s="480">
        <v>1.0200000000000001E-2</v>
      </c>
      <c r="N598" s="480">
        <v>1.24E-2</v>
      </c>
      <c r="O598" s="481"/>
      <c r="P598" s="482">
        <v>7.8328981723236879E-3</v>
      </c>
      <c r="Q598" s="482">
        <v>1.0149733695106189E-2</v>
      </c>
      <c r="R598" s="482">
        <v>1.1458438033973284E-2</v>
      </c>
      <c r="S598" s="482">
        <v>1.3748118414450561E-2</v>
      </c>
      <c r="T598" s="482">
        <v>1.4632190819803492E-2</v>
      </c>
      <c r="U598" s="483"/>
      <c r="V598" s="483"/>
      <c r="W598" s="483"/>
      <c r="X598" s="483"/>
      <c r="Y598" s="483"/>
      <c r="Z598" s="483"/>
    </row>
    <row r="599" spans="2:26">
      <c r="B599" s="479">
        <v>43949</v>
      </c>
      <c r="C599" s="479"/>
      <c r="D599" s="480">
        <v>-3.9000000000000003E-3</v>
      </c>
      <c r="E599" s="480">
        <v>-5.0000000000000001E-3</v>
      </c>
      <c r="F599" s="480">
        <v>-5.1999999999999998E-3</v>
      </c>
      <c r="G599" s="480">
        <v>-3.8E-3</v>
      </c>
      <c r="H599" s="480">
        <v>-2.5999999999999999E-3</v>
      </c>
      <c r="I599" s="481"/>
      <c r="J599" s="480">
        <v>3.7000000000000002E-3</v>
      </c>
      <c r="K599" s="480">
        <v>5.1999999999999998E-3</v>
      </c>
      <c r="L599" s="480">
        <v>6.1999999999999998E-3</v>
      </c>
      <c r="M599" s="480">
        <v>0.01</v>
      </c>
      <c r="N599" s="480">
        <v>1.2E-2</v>
      </c>
      <c r="O599" s="481"/>
      <c r="P599" s="482">
        <v>7.6297560485896199E-3</v>
      </c>
      <c r="Q599" s="482">
        <v>1.0251256281407217E-2</v>
      </c>
      <c r="R599" s="482">
        <v>1.1459589867309994E-2</v>
      </c>
      <c r="S599" s="482">
        <v>1.3852640032122165E-2</v>
      </c>
      <c r="T599" s="482">
        <v>1.4638058953278632E-2</v>
      </c>
      <c r="U599" s="483"/>
      <c r="V599" s="483"/>
      <c r="W599" s="483"/>
      <c r="X599" s="483"/>
      <c r="Y599" s="483"/>
      <c r="Z599" s="483"/>
    </row>
    <row r="600" spans="2:26">
      <c r="B600" s="479">
        <v>43948</v>
      </c>
      <c r="C600" s="479"/>
      <c r="D600" s="480">
        <v>-3.7000000000000002E-3</v>
      </c>
      <c r="E600" s="480">
        <v>-4.6999999999999993E-3</v>
      </c>
      <c r="F600" s="480">
        <v>-5.0000000000000001E-3</v>
      </c>
      <c r="G600" s="480">
        <v>-3.5999999999999999E-3</v>
      </c>
      <c r="H600" s="480">
        <v>-2.3999999999999998E-3</v>
      </c>
      <c r="I600" s="481"/>
      <c r="J600" s="480">
        <v>4.0999999999999995E-3</v>
      </c>
      <c r="K600" s="480">
        <v>5.6000000000000008E-3</v>
      </c>
      <c r="L600" s="480">
        <v>6.7000000000000002E-3</v>
      </c>
      <c r="M600" s="480">
        <v>1.06E-2</v>
      </c>
      <c r="N600" s="480">
        <v>1.2500000000000001E-2</v>
      </c>
      <c r="O600" s="481"/>
      <c r="P600" s="482">
        <v>7.8289671785607418E-3</v>
      </c>
      <c r="Q600" s="482">
        <v>1.0348638601426874E-2</v>
      </c>
      <c r="R600" s="482">
        <v>1.1758793969849135E-2</v>
      </c>
      <c r="S600" s="482">
        <v>1.4251304696908829E-2</v>
      </c>
      <c r="T600" s="482">
        <v>1.4935846030473154E-2</v>
      </c>
      <c r="U600" s="483"/>
      <c r="V600" s="483"/>
      <c r="W600" s="483"/>
      <c r="X600" s="483"/>
      <c r="Y600" s="483"/>
      <c r="Z600" s="483"/>
    </row>
    <row r="601" spans="2:26">
      <c r="B601" s="479">
        <v>43945</v>
      </c>
      <c r="C601" s="479"/>
      <c r="D601" s="480">
        <v>-3.5999999999999999E-3</v>
      </c>
      <c r="E601" s="480">
        <v>-4.7999999999999996E-3</v>
      </c>
      <c r="F601" s="480">
        <v>-5.1000000000000004E-3</v>
      </c>
      <c r="G601" s="480">
        <v>-3.8E-3</v>
      </c>
      <c r="H601" s="480">
        <v>-2.5999999999999999E-3</v>
      </c>
      <c r="I601" s="481"/>
      <c r="J601" s="480">
        <v>3.5999999999999999E-3</v>
      </c>
      <c r="K601" s="480">
        <v>5.1000000000000004E-3</v>
      </c>
      <c r="L601" s="480">
        <v>6.0000000000000001E-3</v>
      </c>
      <c r="M601" s="480">
        <v>9.7999999999999997E-3</v>
      </c>
      <c r="N601" s="480">
        <v>1.1699999999999999E-2</v>
      </c>
      <c r="O601" s="481"/>
      <c r="P601" s="482">
        <v>7.2260136491368865E-3</v>
      </c>
      <c r="Q601" s="482">
        <v>9.9477491961417197E-3</v>
      </c>
      <c r="R601" s="482">
        <v>1.1156900190973928E-2</v>
      </c>
      <c r="S601" s="482">
        <v>1.3651877133105783E-2</v>
      </c>
      <c r="T601" s="482">
        <v>1.4337276919992092E-2</v>
      </c>
      <c r="U601" s="483"/>
      <c r="V601" s="483"/>
      <c r="W601" s="483"/>
      <c r="X601" s="483"/>
      <c r="Y601" s="483"/>
      <c r="Z601" s="483"/>
    </row>
    <row r="602" spans="2:26">
      <c r="B602" s="479">
        <v>43944</v>
      </c>
      <c r="C602" s="479"/>
      <c r="D602" s="480">
        <v>-3.0000000000000001E-3</v>
      </c>
      <c r="E602" s="480">
        <v>-4.0999999999999995E-3</v>
      </c>
      <c r="F602" s="480">
        <v>-4.4000000000000003E-3</v>
      </c>
      <c r="G602" s="480">
        <v>-3.0999999999999999E-3</v>
      </c>
      <c r="H602" s="480">
        <v>-2E-3</v>
      </c>
      <c r="I602" s="481"/>
      <c r="J602" s="480">
        <v>3.7000000000000002E-3</v>
      </c>
      <c r="K602" s="480">
        <v>5.1000000000000004E-3</v>
      </c>
      <c r="L602" s="480">
        <v>6.0999999999999995E-3</v>
      </c>
      <c r="M602" s="480">
        <v>9.8999999999999991E-3</v>
      </c>
      <c r="N602" s="480">
        <v>1.18E-2</v>
      </c>
      <c r="O602" s="481"/>
      <c r="P602" s="482">
        <v>6.7201604814444149E-3</v>
      </c>
      <c r="Q602" s="482">
        <v>9.2378752886836946E-3</v>
      </c>
      <c r="R602" s="482">
        <v>1.0546404178384927E-2</v>
      </c>
      <c r="S602" s="482">
        <v>1.3040425318487259E-2</v>
      </c>
      <c r="T602" s="482">
        <v>1.3827655310621356E-2</v>
      </c>
      <c r="U602" s="483"/>
      <c r="V602" s="483"/>
      <c r="W602" s="483"/>
      <c r="X602" s="483"/>
      <c r="Y602" s="483"/>
      <c r="Z602" s="483"/>
    </row>
    <row r="603" spans="2:26">
      <c r="B603" s="479">
        <v>43943</v>
      </c>
      <c r="C603" s="479"/>
      <c r="D603" s="480">
        <v>-3.2000000000000002E-3</v>
      </c>
      <c r="E603" s="480">
        <v>-4.1999999999999997E-3</v>
      </c>
      <c r="F603" s="480">
        <v>-4.3E-3</v>
      </c>
      <c r="G603" s="480">
        <v>-2.8999999999999998E-3</v>
      </c>
      <c r="H603" s="480">
        <v>-1.7000000000000001E-3</v>
      </c>
      <c r="I603" s="481"/>
      <c r="J603" s="480">
        <v>3.7000000000000002E-3</v>
      </c>
      <c r="K603" s="480">
        <v>5.1999999999999998E-3</v>
      </c>
      <c r="L603" s="480">
        <v>6.3E-3</v>
      </c>
      <c r="M603" s="480">
        <v>1.03E-2</v>
      </c>
      <c r="N603" s="480">
        <v>1.2199999999999999E-2</v>
      </c>
      <c r="O603" s="481"/>
      <c r="P603" s="482">
        <v>6.9221508828249956E-3</v>
      </c>
      <c r="Q603" s="482">
        <v>9.4396465153645526E-3</v>
      </c>
      <c r="R603" s="482">
        <v>1.064577684041379E-2</v>
      </c>
      <c r="S603" s="482">
        <v>1.3238391334871036E-2</v>
      </c>
      <c r="T603" s="482">
        <v>1.3923670239406993E-2</v>
      </c>
      <c r="U603" s="483"/>
      <c r="V603" s="483"/>
      <c r="W603" s="483"/>
      <c r="X603" s="483"/>
      <c r="Y603" s="483"/>
      <c r="Z603" s="483"/>
    </row>
    <row r="604" spans="2:26">
      <c r="B604" s="479">
        <v>43942</v>
      </c>
      <c r="C604" s="479"/>
      <c r="D604" s="480">
        <v>-2.3999999999999998E-3</v>
      </c>
      <c r="E604" s="480">
        <v>-3.7000000000000002E-3</v>
      </c>
      <c r="F604" s="480">
        <v>-3.8E-3</v>
      </c>
      <c r="G604" s="480">
        <v>-2.5000000000000001E-3</v>
      </c>
      <c r="H604" s="480">
        <v>-1.4000000000000002E-3</v>
      </c>
      <c r="I604" s="481"/>
      <c r="J604" s="480">
        <v>3.4000000000000002E-3</v>
      </c>
      <c r="K604" s="480">
        <v>4.7999999999999996E-3</v>
      </c>
      <c r="L604" s="480">
        <v>5.7999999999999996E-3</v>
      </c>
      <c r="M604" s="480">
        <v>9.7999999999999997E-3</v>
      </c>
      <c r="N604" s="480">
        <v>1.1699999999999999E-2</v>
      </c>
      <c r="O604" s="481"/>
      <c r="P604" s="482">
        <v>5.8139534883721034E-3</v>
      </c>
      <c r="Q604" s="482">
        <v>8.5315667971495035E-3</v>
      </c>
      <c r="R604" s="482">
        <v>9.6366191527805789E-3</v>
      </c>
      <c r="S604" s="482">
        <v>1.2330827067669192E-2</v>
      </c>
      <c r="T604" s="482">
        <v>1.3118365711996871E-2</v>
      </c>
      <c r="U604" s="483"/>
      <c r="V604" s="483"/>
      <c r="W604" s="483"/>
      <c r="X604" s="483"/>
      <c r="Y604" s="483"/>
      <c r="Z604" s="483"/>
    </row>
    <row r="605" spans="2:26">
      <c r="B605" s="479">
        <v>43941</v>
      </c>
      <c r="C605" s="479"/>
      <c r="D605" s="480">
        <v>-2.0999999999999999E-3</v>
      </c>
      <c r="E605" s="480">
        <v>-3.0000000000000001E-3</v>
      </c>
      <c r="F605" s="480">
        <v>-3.0999999999999999E-3</v>
      </c>
      <c r="G605" s="480">
        <v>-1.6000000000000001E-3</v>
      </c>
      <c r="H605" s="480">
        <v>-4.0000000000000002E-4</v>
      </c>
      <c r="I605" s="481"/>
      <c r="J605" s="480">
        <v>3.4999999999999996E-3</v>
      </c>
      <c r="K605" s="480">
        <v>5.1000000000000004E-3</v>
      </c>
      <c r="L605" s="480">
        <v>6.3E-3</v>
      </c>
      <c r="M605" s="480">
        <v>1.04E-2</v>
      </c>
      <c r="N605" s="480">
        <v>1.23E-2</v>
      </c>
      <c r="O605" s="481"/>
      <c r="P605" s="482">
        <v>5.6117847479708605E-3</v>
      </c>
      <c r="Q605" s="482">
        <v>8.124373119358097E-3</v>
      </c>
      <c r="R605" s="482">
        <v>9.4292306149061922E-3</v>
      </c>
      <c r="S605" s="482">
        <v>1.2019230769230838E-2</v>
      </c>
      <c r="T605" s="482">
        <v>1.2705082032812953E-2</v>
      </c>
      <c r="U605" s="483"/>
      <c r="V605" s="483"/>
      <c r="W605" s="483"/>
      <c r="X605" s="483"/>
      <c r="Y605" s="483"/>
      <c r="Z605" s="483"/>
    </row>
    <row r="606" spans="2:26">
      <c r="B606" s="479">
        <v>43938</v>
      </c>
      <c r="C606" s="479"/>
      <c r="D606" s="480">
        <v>-3.0999999999999999E-3</v>
      </c>
      <c r="E606" s="480">
        <v>-3.5999999999999999E-3</v>
      </c>
      <c r="F606" s="480">
        <v>-3.5999999999999999E-3</v>
      </c>
      <c r="G606" s="480">
        <v>-1.9E-3</v>
      </c>
      <c r="H606" s="480">
        <v>-2.0000000000000001E-4</v>
      </c>
      <c r="I606" s="481"/>
      <c r="J606" s="480">
        <v>3.5999999999999999E-3</v>
      </c>
      <c r="K606" s="480">
        <v>5.3E-3</v>
      </c>
      <c r="L606" s="480">
        <v>6.5000000000000006E-3</v>
      </c>
      <c r="M606" s="480">
        <v>1.0800000000000001E-2</v>
      </c>
      <c r="N606" s="480">
        <v>1.2699999999999999E-2</v>
      </c>
      <c r="O606" s="481"/>
      <c r="P606" s="482">
        <v>6.7208345872205033E-3</v>
      </c>
      <c r="Q606" s="482">
        <v>8.9321557607386914E-3</v>
      </c>
      <c r="R606" s="482">
        <v>1.0136491368928136E-2</v>
      </c>
      <c r="S606" s="482">
        <v>1.2724175934275106E-2</v>
      </c>
      <c r="T606" s="482">
        <v>1.2902580516103157E-2</v>
      </c>
      <c r="U606" s="483"/>
      <c r="V606" s="483"/>
      <c r="W606" s="483"/>
      <c r="X606" s="483"/>
      <c r="Y606" s="483"/>
      <c r="Z606" s="483"/>
    </row>
    <row r="607" spans="2:26">
      <c r="B607" s="479">
        <v>43937</v>
      </c>
      <c r="C607" s="479"/>
      <c r="D607" s="480">
        <v>-3.4999999999999996E-3</v>
      </c>
      <c r="E607" s="480">
        <v>-4.0999999999999995E-3</v>
      </c>
      <c r="F607" s="480">
        <v>-4.1999999999999997E-3</v>
      </c>
      <c r="G607" s="480">
        <v>-2.5000000000000001E-3</v>
      </c>
      <c r="H607" s="480">
        <v>-8.9999999999999998E-4</v>
      </c>
      <c r="I607" s="481"/>
      <c r="J607" s="480">
        <v>3.4999999999999996E-3</v>
      </c>
      <c r="K607" s="480">
        <v>5.0000000000000001E-3</v>
      </c>
      <c r="L607" s="480">
        <v>6.0999999999999995E-3</v>
      </c>
      <c r="M607" s="480">
        <v>1.01E-2</v>
      </c>
      <c r="N607" s="480">
        <v>1.21E-2</v>
      </c>
      <c r="O607" s="481"/>
      <c r="P607" s="482">
        <v>7.0245860511790603E-3</v>
      </c>
      <c r="Q607" s="482">
        <v>9.1374636007630627E-3</v>
      </c>
      <c r="R607" s="482">
        <v>1.0343442458324859E-2</v>
      </c>
      <c r="S607" s="482">
        <v>1.2631578947368327E-2</v>
      </c>
      <c r="T607" s="482">
        <v>1.3011710539485577E-2</v>
      </c>
      <c r="U607" s="483"/>
      <c r="V607" s="483"/>
      <c r="W607" s="483"/>
      <c r="X607" s="483"/>
      <c r="Y607" s="483"/>
      <c r="Z607" s="483"/>
    </row>
    <row r="608" spans="2:26">
      <c r="B608" s="479">
        <v>43936</v>
      </c>
      <c r="C608" s="479"/>
      <c r="D608" s="480">
        <v>-5.3E-3</v>
      </c>
      <c r="E608" s="480">
        <v>-5.6000000000000008E-3</v>
      </c>
      <c r="F608" s="480">
        <v>-5.6000000000000008E-3</v>
      </c>
      <c r="G608" s="480">
        <v>-3.8E-3</v>
      </c>
      <c r="H608" s="480">
        <v>-1.9E-3</v>
      </c>
      <c r="I608" s="481"/>
      <c r="J608" s="480">
        <v>3.4000000000000002E-3</v>
      </c>
      <c r="K608" s="480">
        <v>4.8999999999999998E-3</v>
      </c>
      <c r="L608" s="480">
        <v>6.3E-3</v>
      </c>
      <c r="M608" s="480">
        <v>1.06E-2</v>
      </c>
      <c r="N608" s="480">
        <v>1.2699999999999999E-2</v>
      </c>
      <c r="O608" s="481"/>
      <c r="P608" s="482">
        <v>8.7463556851312685E-3</v>
      </c>
      <c r="Q608" s="482">
        <v>1.0559131134352251E-2</v>
      </c>
      <c r="R608" s="482">
        <v>1.1967015285599292E-2</v>
      </c>
      <c r="S608" s="482">
        <v>1.4454928729170868E-2</v>
      </c>
      <c r="T608" s="482">
        <v>1.4627792806332085E-2</v>
      </c>
      <c r="U608" s="483"/>
      <c r="V608" s="483"/>
      <c r="W608" s="483"/>
      <c r="X608" s="483"/>
      <c r="Y608" s="483"/>
      <c r="Z608" s="483"/>
    </row>
    <row r="609" spans="2:26">
      <c r="B609" s="479">
        <v>43935</v>
      </c>
      <c r="C609" s="479"/>
      <c r="D609" s="480">
        <v>-5.1999999999999998E-3</v>
      </c>
      <c r="E609" s="480">
        <v>-5.3E-3</v>
      </c>
      <c r="F609" s="480">
        <v>-5.3E-3</v>
      </c>
      <c r="G609" s="480">
        <v>-3.4999999999999996E-3</v>
      </c>
      <c r="H609" s="480">
        <v>-1.4000000000000002E-3</v>
      </c>
      <c r="I609" s="481"/>
      <c r="J609" s="480">
        <v>4.1999999999999997E-3</v>
      </c>
      <c r="K609" s="480">
        <v>6.0999999999999995E-3</v>
      </c>
      <c r="L609" s="480">
        <v>7.6E-3</v>
      </c>
      <c r="M609" s="480">
        <v>1.1899999999999999E-2</v>
      </c>
      <c r="N609" s="480">
        <v>1.41E-2</v>
      </c>
      <c r="O609" s="481"/>
      <c r="P609" s="482">
        <v>9.4491355046240066E-3</v>
      </c>
      <c r="Q609" s="482">
        <v>1.1460741932240781E-2</v>
      </c>
      <c r="R609" s="482">
        <v>1.2968734291746387E-2</v>
      </c>
      <c r="S609" s="482">
        <v>1.5454089312594066E-2</v>
      </c>
      <c r="T609" s="482">
        <v>1.552173042259164E-2</v>
      </c>
      <c r="U609" s="483"/>
      <c r="V609" s="483"/>
      <c r="W609" s="483"/>
      <c r="X609" s="483"/>
      <c r="Y609" s="483"/>
      <c r="Z609" s="483"/>
    </row>
    <row r="610" spans="2:26">
      <c r="B610" s="479">
        <v>43934</v>
      </c>
      <c r="C610" s="479"/>
      <c r="D610" s="480">
        <v>-5.0000000000000001E-3</v>
      </c>
      <c r="E610" s="480">
        <v>-5.1000000000000004E-3</v>
      </c>
      <c r="F610" s="480">
        <v>-5.0000000000000001E-3</v>
      </c>
      <c r="G610" s="480">
        <v>-3.3E-3</v>
      </c>
      <c r="H610" s="480">
        <v>-1.2999999999999999E-3</v>
      </c>
      <c r="I610" s="481"/>
      <c r="J610" s="480">
        <v>4.4000000000000003E-3</v>
      </c>
      <c r="K610" s="480">
        <v>6.3E-3</v>
      </c>
      <c r="L610" s="480">
        <v>7.6E-3</v>
      </c>
      <c r="M610" s="480">
        <v>1.1899999999999999E-2</v>
      </c>
      <c r="N610" s="480">
        <v>1.3899999999999999E-2</v>
      </c>
      <c r="O610" s="481"/>
      <c r="P610" s="482">
        <v>9.4472361809045946E-3</v>
      </c>
      <c r="Q610" s="482">
        <v>1.1458438033973284E-2</v>
      </c>
      <c r="R610" s="482">
        <v>1.2663316582914641E-2</v>
      </c>
      <c r="S610" s="482">
        <v>1.5250326076051035E-2</v>
      </c>
      <c r="T610" s="482">
        <v>1.5219785721437784E-2</v>
      </c>
      <c r="U610" s="483"/>
      <c r="V610" s="483"/>
      <c r="W610" s="483"/>
      <c r="X610" s="483"/>
      <c r="Y610" s="483"/>
      <c r="Z610" s="483"/>
    </row>
    <row r="611" spans="2:26">
      <c r="B611" s="479">
        <v>43930</v>
      </c>
      <c r="C611" s="479"/>
      <c r="D611" s="480">
        <v>-4.8999999999999998E-3</v>
      </c>
      <c r="E611" s="480">
        <v>-5.0000000000000001E-3</v>
      </c>
      <c r="F611" s="480">
        <v>-5.0000000000000001E-3</v>
      </c>
      <c r="G611" s="480">
        <v>-3.2000000000000002E-3</v>
      </c>
      <c r="H611" s="480">
        <v>-1.1999999999999999E-3</v>
      </c>
      <c r="I611" s="481"/>
      <c r="J611" s="480">
        <v>4.0999999999999995E-3</v>
      </c>
      <c r="K611" s="480">
        <v>6.0000000000000001E-3</v>
      </c>
      <c r="L611" s="480">
        <v>7.3000000000000001E-3</v>
      </c>
      <c r="M611" s="480">
        <v>1.15E-2</v>
      </c>
      <c r="N611" s="480">
        <v>1.3500000000000002E-2</v>
      </c>
      <c r="O611" s="481"/>
      <c r="P611" s="482">
        <v>9.0443171540548484E-3</v>
      </c>
      <c r="Q611" s="482">
        <v>1.1055276381909618E-2</v>
      </c>
      <c r="R611" s="482">
        <v>1.2361809045226213E-2</v>
      </c>
      <c r="S611" s="482">
        <v>1.4747191011236005E-2</v>
      </c>
      <c r="T611" s="482">
        <v>1.4717661193432097E-2</v>
      </c>
      <c r="U611" s="483"/>
      <c r="V611" s="483"/>
      <c r="W611" s="483"/>
      <c r="X611" s="483"/>
      <c r="Y611" s="483"/>
      <c r="Z611" s="483"/>
    </row>
    <row r="612" spans="2:26">
      <c r="B612" s="479">
        <v>43929</v>
      </c>
      <c r="C612" s="479"/>
      <c r="D612" s="480">
        <v>-4.0000000000000001E-3</v>
      </c>
      <c r="E612" s="480">
        <v>-4.1999999999999997E-3</v>
      </c>
      <c r="F612" s="480">
        <v>-4.1999999999999997E-3</v>
      </c>
      <c r="G612" s="480">
        <v>-2.3999999999999998E-3</v>
      </c>
      <c r="H612" s="480">
        <v>-4.0000000000000002E-4</v>
      </c>
      <c r="I612" s="481"/>
      <c r="J612" s="480">
        <v>4.6999999999999993E-3</v>
      </c>
      <c r="K612" s="480">
        <v>6.5000000000000006E-3</v>
      </c>
      <c r="L612" s="480">
        <v>7.7000000000000002E-3</v>
      </c>
      <c r="M612" s="480">
        <v>1.18E-2</v>
      </c>
      <c r="N612" s="480">
        <v>1.37E-2</v>
      </c>
      <c r="O612" s="481"/>
      <c r="P612" s="482">
        <v>8.7349397590361644E-3</v>
      </c>
      <c r="Q612" s="482">
        <v>1.0745129544085019E-2</v>
      </c>
      <c r="R612" s="482">
        <v>1.1950190801365723E-2</v>
      </c>
      <c r="S612" s="482">
        <v>1.4234161988773142E-2</v>
      </c>
      <c r="T612" s="482">
        <v>1.4105642256902806E-2</v>
      </c>
      <c r="U612" s="483"/>
      <c r="V612" s="483"/>
      <c r="W612" s="483"/>
      <c r="X612" s="483"/>
      <c r="Y612" s="483"/>
      <c r="Z612" s="483"/>
    </row>
    <row r="613" spans="2:26">
      <c r="B613" s="479">
        <v>43928</v>
      </c>
      <c r="C613" s="479"/>
      <c r="D613" s="480">
        <v>-3.8E-3</v>
      </c>
      <c r="E613" s="480">
        <v>-4.1999999999999997E-3</v>
      </c>
      <c r="F613" s="480">
        <v>-4.1999999999999997E-3</v>
      </c>
      <c r="G613" s="480">
        <v>-2.3999999999999998E-3</v>
      </c>
      <c r="H613" s="480">
        <v>-5.9999999999999995E-4</v>
      </c>
      <c r="I613" s="481"/>
      <c r="J613" s="480">
        <v>4.7999999999999996E-3</v>
      </c>
      <c r="K613" s="480">
        <v>6.4000000000000003E-3</v>
      </c>
      <c r="L613" s="480">
        <v>7.4999999999999997E-3</v>
      </c>
      <c r="M613" s="480">
        <v>1.1299999999999999E-2</v>
      </c>
      <c r="N613" s="480">
        <v>1.32E-2</v>
      </c>
      <c r="O613" s="481"/>
      <c r="P613" s="482">
        <v>8.6328046576991113E-3</v>
      </c>
      <c r="Q613" s="482">
        <v>1.0644707772645035E-2</v>
      </c>
      <c r="R613" s="482">
        <v>1.1749347258485754E-2</v>
      </c>
      <c r="S613" s="482">
        <v>1.3732959101844466E-2</v>
      </c>
      <c r="T613" s="482">
        <v>1.3808284970982632E-2</v>
      </c>
      <c r="U613" s="483"/>
      <c r="V613" s="483"/>
      <c r="W613" s="483"/>
      <c r="X613" s="483"/>
      <c r="Y613" s="483"/>
      <c r="Z613" s="483"/>
    </row>
    <row r="614" spans="2:26">
      <c r="B614" s="479">
        <v>43927</v>
      </c>
      <c r="C614" s="479"/>
      <c r="D614" s="480">
        <v>-4.0999999999999995E-3</v>
      </c>
      <c r="E614" s="480">
        <v>-4.6999999999999993E-3</v>
      </c>
      <c r="F614" s="480">
        <v>-4.6999999999999993E-3</v>
      </c>
      <c r="G614" s="480">
        <v>-2.8000000000000004E-3</v>
      </c>
      <c r="H614" s="480">
        <v>-8.9999999999999998E-4</v>
      </c>
      <c r="I614" s="481"/>
      <c r="J614" s="480">
        <v>4.4000000000000003E-3</v>
      </c>
      <c r="K614" s="480">
        <v>5.7999999999999996E-3</v>
      </c>
      <c r="L614" s="480">
        <v>6.7000000000000002E-3</v>
      </c>
      <c r="M614" s="480">
        <v>1.0800000000000001E-2</v>
      </c>
      <c r="N614" s="480">
        <v>1.2699999999999999E-2</v>
      </c>
      <c r="O614" s="481"/>
      <c r="P614" s="482">
        <v>8.53499347324016E-3</v>
      </c>
      <c r="Q614" s="482">
        <v>1.0549583040289523E-2</v>
      </c>
      <c r="R614" s="482">
        <v>1.1453833015171222E-2</v>
      </c>
      <c r="S614" s="482">
        <v>1.3638186923385476E-2</v>
      </c>
      <c r="T614" s="482">
        <v>1.3612251025923339E-2</v>
      </c>
      <c r="U614" s="483"/>
      <c r="V614" s="483"/>
      <c r="W614" s="483"/>
      <c r="X614" s="483"/>
      <c r="Y614" s="483"/>
      <c r="Z614" s="483"/>
    </row>
    <row r="615" spans="2:26">
      <c r="B615" s="479">
        <v>43924</v>
      </c>
      <c r="C615" s="479"/>
      <c r="D615" s="480">
        <v>-3.9000000000000003E-3</v>
      </c>
      <c r="E615" s="480">
        <v>-4.5000000000000005E-3</v>
      </c>
      <c r="F615" s="480">
        <v>-4.5999999999999999E-3</v>
      </c>
      <c r="G615" s="480">
        <v>-2.5999999999999999E-3</v>
      </c>
      <c r="H615" s="480">
        <v>-8.0000000000000004E-4</v>
      </c>
      <c r="I615" s="481"/>
      <c r="J615" s="480">
        <v>3.9000000000000003E-3</v>
      </c>
      <c r="K615" s="480">
        <v>5.1999999999999998E-3</v>
      </c>
      <c r="L615" s="480">
        <v>6.1999999999999998E-3</v>
      </c>
      <c r="M615" s="480">
        <v>1.0500000000000001E-2</v>
      </c>
      <c r="N615" s="480">
        <v>1.24E-2</v>
      </c>
      <c r="O615" s="481"/>
      <c r="P615" s="482">
        <v>7.8305391024997562E-3</v>
      </c>
      <c r="Q615" s="482">
        <v>9.743847312908116E-3</v>
      </c>
      <c r="R615" s="482">
        <v>1.0849909584086825E-2</v>
      </c>
      <c r="S615" s="482">
        <v>1.3134148786845712E-2</v>
      </c>
      <c r="T615" s="482">
        <v>1.3210568454763871E-2</v>
      </c>
      <c r="U615" s="483"/>
      <c r="V615" s="483"/>
      <c r="W615" s="483"/>
      <c r="X615" s="483"/>
      <c r="Y615" s="483"/>
      <c r="Z615" s="483"/>
    </row>
    <row r="616" spans="2:26">
      <c r="B616" s="479">
        <v>43923</v>
      </c>
      <c r="C616" s="479"/>
      <c r="D616" s="480">
        <v>-3.4000000000000002E-3</v>
      </c>
      <c r="E616" s="480">
        <v>-3.9000000000000003E-3</v>
      </c>
      <c r="F616" s="480">
        <v>-4.0000000000000001E-3</v>
      </c>
      <c r="G616" s="480">
        <v>-2.0999999999999999E-3</v>
      </c>
      <c r="H616" s="480">
        <v>-2.9999999999999997E-4</v>
      </c>
      <c r="I616" s="481"/>
      <c r="J616" s="480">
        <v>3.9000000000000003E-3</v>
      </c>
      <c r="K616" s="480">
        <v>5.3E-3</v>
      </c>
      <c r="L616" s="480">
        <v>6.3E-3</v>
      </c>
      <c r="M616" s="480">
        <v>1.04E-2</v>
      </c>
      <c r="N616" s="480">
        <v>1.26E-2</v>
      </c>
      <c r="O616" s="481"/>
      <c r="P616" s="482">
        <v>7.3249046758980807E-3</v>
      </c>
      <c r="Q616" s="482">
        <v>9.2360204798715984E-3</v>
      </c>
      <c r="R616" s="482">
        <v>1.0341365461847385E-2</v>
      </c>
      <c r="S616" s="482">
        <v>1.2526305241006064E-2</v>
      </c>
      <c r="T616" s="482">
        <v>1.2903871161348279E-2</v>
      </c>
      <c r="U616" s="483"/>
      <c r="V616" s="483"/>
      <c r="W616" s="483"/>
      <c r="X616" s="483"/>
      <c r="Y616" s="483"/>
      <c r="Z616" s="483"/>
    </row>
    <row r="617" spans="2:26">
      <c r="B617" s="479">
        <v>43922</v>
      </c>
      <c r="C617" s="479"/>
      <c r="D617" s="480">
        <v>-1.9E-3</v>
      </c>
      <c r="E617" s="480">
        <v>-2.7000000000000001E-3</v>
      </c>
      <c r="F617" s="480">
        <v>-2.8999999999999998E-3</v>
      </c>
      <c r="G617" s="480">
        <v>-1E-3</v>
      </c>
      <c r="H617" s="480">
        <v>7.000000000000001E-4</v>
      </c>
      <c r="I617" s="481"/>
      <c r="J617" s="480">
        <v>3.7000000000000002E-3</v>
      </c>
      <c r="K617" s="480">
        <v>5.1000000000000004E-3</v>
      </c>
      <c r="L617" s="480">
        <v>6.1999999999999998E-3</v>
      </c>
      <c r="M617" s="480">
        <v>1.04E-2</v>
      </c>
      <c r="N617" s="480">
        <v>1.2699999999999999E-2</v>
      </c>
      <c r="O617" s="481"/>
      <c r="P617" s="482">
        <v>5.6106602544836459E-3</v>
      </c>
      <c r="Q617" s="482">
        <v>7.8211170159432353E-3</v>
      </c>
      <c r="R617" s="482">
        <v>9.126466753585305E-3</v>
      </c>
      <c r="S617" s="482">
        <v>1.1411411411411443E-2</v>
      </c>
      <c r="T617" s="482">
        <v>1.1991605875886879E-2</v>
      </c>
      <c r="U617" s="483"/>
      <c r="V617" s="483"/>
      <c r="W617" s="483"/>
      <c r="X617" s="483"/>
      <c r="Y617" s="483"/>
      <c r="Z617" s="483"/>
    </row>
    <row r="618" spans="2:26">
      <c r="B618" s="479">
        <v>43921</v>
      </c>
      <c r="C618" s="479"/>
      <c r="D618" s="480">
        <v>-1.1999999999999999E-3</v>
      </c>
      <c r="E618" s="480">
        <v>-1.6000000000000001E-3</v>
      </c>
      <c r="F618" s="480">
        <v>-1.7000000000000001E-3</v>
      </c>
      <c r="G618" s="480">
        <v>0</v>
      </c>
      <c r="H618" s="480">
        <v>1.6000000000000001E-3</v>
      </c>
      <c r="I618" s="481"/>
      <c r="J618" s="480">
        <v>3.7000000000000002E-3</v>
      </c>
      <c r="K618" s="480">
        <v>5.5000000000000005E-3</v>
      </c>
      <c r="L618" s="480">
        <v>6.9999999999999993E-3</v>
      </c>
      <c r="M618" s="480">
        <v>1.15E-2</v>
      </c>
      <c r="N618" s="480">
        <v>1.3500000000000002E-2</v>
      </c>
      <c r="O618" s="481"/>
      <c r="P618" s="482">
        <v>4.9058870644773656E-3</v>
      </c>
      <c r="Q618" s="482">
        <v>7.1113782051284158E-3</v>
      </c>
      <c r="R618" s="482">
        <v>8.7148151858158496E-3</v>
      </c>
      <c r="S618" s="482">
        <v>1.1500000000000066E-2</v>
      </c>
      <c r="T618" s="482">
        <v>1.1880990415335413E-2</v>
      </c>
      <c r="U618" s="483"/>
      <c r="V618" s="483"/>
      <c r="W618" s="483"/>
      <c r="X618" s="483"/>
      <c r="Y618" s="483"/>
      <c r="Z618" s="483"/>
    </row>
    <row r="619" spans="2:26">
      <c r="B619" s="479">
        <v>43920</v>
      </c>
      <c r="C619" s="479"/>
      <c r="D619" s="480">
        <v>-1.8E-3</v>
      </c>
      <c r="E619" s="480">
        <v>-2.3999999999999998E-3</v>
      </c>
      <c r="F619" s="480">
        <v>-2.5000000000000001E-3</v>
      </c>
      <c r="G619" s="480">
        <v>-1E-3</v>
      </c>
      <c r="H619" s="480">
        <v>4.0000000000000002E-4</v>
      </c>
      <c r="I619" s="481"/>
      <c r="J619" s="480">
        <v>3.9000000000000003E-3</v>
      </c>
      <c r="K619" s="480">
        <v>5.6999999999999993E-3</v>
      </c>
      <c r="L619" s="480">
        <v>6.9999999999999993E-3</v>
      </c>
      <c r="M619" s="480">
        <v>1.1000000000000001E-2</v>
      </c>
      <c r="N619" s="480">
        <v>1.3100000000000001E-2</v>
      </c>
      <c r="O619" s="481"/>
      <c r="P619" s="482">
        <v>5.710278501302346E-3</v>
      </c>
      <c r="Q619" s="482">
        <v>8.1194867682437E-3</v>
      </c>
      <c r="R619" s="482">
        <v>9.5238095238092679E-3</v>
      </c>
      <c r="S619" s="482">
        <v>1.2012012012011963E-2</v>
      </c>
      <c r="T619" s="482">
        <v>1.2694922031187605E-2</v>
      </c>
      <c r="U619" s="483"/>
      <c r="V619" s="483"/>
      <c r="W619" s="483"/>
      <c r="X619" s="483"/>
      <c r="Y619" s="483"/>
      <c r="Z619" s="483"/>
    </row>
    <row r="620" spans="2:26">
      <c r="B620" s="479">
        <v>43917</v>
      </c>
      <c r="C620" s="479"/>
      <c r="D620" s="480">
        <v>-1.2999999999999999E-3</v>
      </c>
      <c r="E620" s="480">
        <v>-2E-3</v>
      </c>
      <c r="F620" s="480">
        <v>-2.2000000000000001E-3</v>
      </c>
      <c r="G620" s="480">
        <v>-1.1999999999999999E-3</v>
      </c>
      <c r="H620" s="480">
        <v>-2.9999999999999997E-4</v>
      </c>
      <c r="I620" s="481"/>
      <c r="J620" s="480">
        <v>4.0999999999999995E-3</v>
      </c>
      <c r="K620" s="480">
        <v>6.0000000000000001E-3</v>
      </c>
      <c r="L620" s="480">
        <v>7.1999999999999998E-3</v>
      </c>
      <c r="M620" s="480">
        <v>1.09E-2</v>
      </c>
      <c r="N620" s="480">
        <v>1.29E-2</v>
      </c>
      <c r="O620" s="481"/>
      <c r="P620" s="482">
        <v>5.4070291378791602E-3</v>
      </c>
      <c r="Q620" s="482">
        <v>8.0160320641282645E-3</v>
      </c>
      <c r="R620" s="482">
        <v>9.4207255963119074E-3</v>
      </c>
      <c r="S620" s="482">
        <v>1.2114537444933848E-2</v>
      </c>
      <c r="T620" s="482">
        <v>1.3203961188356317E-2</v>
      </c>
      <c r="U620" s="483"/>
      <c r="V620" s="483"/>
      <c r="W620" s="483"/>
      <c r="X620" s="483"/>
      <c r="Y620" s="483"/>
      <c r="Z620" s="483"/>
    </row>
    <row r="621" spans="2:26">
      <c r="B621" s="479">
        <v>43916</v>
      </c>
      <c r="C621" s="479"/>
      <c r="D621" s="480">
        <v>-2.0999999999999999E-3</v>
      </c>
      <c r="E621" s="480">
        <v>-2.3999999999999998E-3</v>
      </c>
      <c r="F621" s="480">
        <v>-2.3999999999999998E-3</v>
      </c>
      <c r="G621" s="480">
        <v>-1.4000000000000002E-3</v>
      </c>
      <c r="H621" s="480">
        <v>-5.0000000000000001E-4</v>
      </c>
      <c r="I621" s="481"/>
      <c r="J621" s="480">
        <v>5.1000000000000004E-3</v>
      </c>
      <c r="K621" s="480">
        <v>7.1999999999999998E-3</v>
      </c>
      <c r="L621" s="480">
        <v>8.3000000000000001E-3</v>
      </c>
      <c r="M621" s="480">
        <v>1.2E-2</v>
      </c>
      <c r="N621" s="480">
        <v>1.4199999999999999E-2</v>
      </c>
      <c r="O621" s="481"/>
      <c r="P621" s="482">
        <v>7.2151518188197095E-3</v>
      </c>
      <c r="Q621" s="482">
        <v>9.6230954290297266E-3</v>
      </c>
      <c r="R621" s="482">
        <v>1.0725741780272635E-2</v>
      </c>
      <c r="S621" s="482">
        <v>1.3418786300821051E-2</v>
      </c>
      <c r="T621" s="482">
        <v>1.4707353676838286E-2</v>
      </c>
      <c r="U621" s="483"/>
      <c r="V621" s="483"/>
      <c r="W621" s="483"/>
      <c r="X621" s="483"/>
      <c r="Y621" s="483"/>
      <c r="Z621" s="483"/>
    </row>
    <row r="622" spans="2:26">
      <c r="B622" s="479">
        <v>43915</v>
      </c>
      <c r="C622" s="479"/>
      <c r="D622" s="480">
        <v>-1.2999999999999999E-3</v>
      </c>
      <c r="E622" s="480">
        <v>-1.8E-3</v>
      </c>
      <c r="F622" s="480">
        <v>-1.9E-3</v>
      </c>
      <c r="G622" s="480">
        <v>-8.9999999999999998E-4</v>
      </c>
      <c r="H622" s="480">
        <v>0</v>
      </c>
      <c r="I622" s="481"/>
      <c r="J622" s="480">
        <v>5.6000000000000008E-3</v>
      </c>
      <c r="K622" s="480">
        <v>7.7000000000000002E-3</v>
      </c>
      <c r="L622" s="480">
        <v>8.8000000000000005E-3</v>
      </c>
      <c r="M622" s="480">
        <v>1.23E-2</v>
      </c>
      <c r="N622" s="480">
        <v>1.4499999999999999E-2</v>
      </c>
      <c r="O622" s="481"/>
      <c r="P622" s="482">
        <v>6.9089816761791489E-3</v>
      </c>
      <c r="Q622" s="482">
        <v>9.5171308355039841E-3</v>
      </c>
      <c r="R622" s="482">
        <v>1.0720368700530836E-2</v>
      </c>
      <c r="S622" s="482">
        <v>1.3211890701631424E-2</v>
      </c>
      <c r="T622" s="482">
        <v>1.4499999999999957E-2</v>
      </c>
      <c r="U622" s="483"/>
      <c r="V622" s="483"/>
      <c r="W622" s="483"/>
      <c r="X622" s="483"/>
      <c r="Y622" s="483"/>
      <c r="Z622" s="483"/>
    </row>
    <row r="623" spans="2:26">
      <c r="B623" s="479">
        <v>43914</v>
      </c>
      <c r="C623" s="479"/>
      <c r="D623" s="480">
        <v>-2.9999999999999997E-4</v>
      </c>
      <c r="E623" s="480">
        <v>-1.1000000000000001E-3</v>
      </c>
      <c r="F623" s="480">
        <v>-1.2999999999999999E-3</v>
      </c>
      <c r="G623" s="480">
        <v>-8.9999999999999998E-4</v>
      </c>
      <c r="H623" s="480">
        <v>-7.000000000000001E-4</v>
      </c>
      <c r="I623" s="481"/>
      <c r="J623" s="480">
        <v>5.1999999999999998E-3</v>
      </c>
      <c r="K623" s="480">
        <v>7.4999999999999997E-3</v>
      </c>
      <c r="L623" s="480">
        <v>8.3999999999999995E-3</v>
      </c>
      <c r="M623" s="480">
        <v>1.1899999999999999E-2</v>
      </c>
      <c r="N623" s="480">
        <v>1.3899999999999999E-2</v>
      </c>
      <c r="O623" s="481"/>
      <c r="P623" s="482">
        <v>5.5016504951486134E-3</v>
      </c>
      <c r="Q623" s="482">
        <v>8.6094704174592973E-3</v>
      </c>
      <c r="R623" s="482">
        <v>9.7126264143385654E-3</v>
      </c>
      <c r="S623" s="482">
        <v>1.281153037733973E-2</v>
      </c>
      <c r="T623" s="482">
        <v>1.4610227159011391E-2</v>
      </c>
      <c r="U623" s="483"/>
      <c r="V623" s="483"/>
      <c r="W623" s="483"/>
      <c r="X623" s="483"/>
      <c r="Y623" s="483"/>
      <c r="Z623" s="483"/>
    </row>
    <row r="624" spans="2:26">
      <c r="B624" s="479">
        <v>43913</v>
      </c>
      <c r="C624" s="479"/>
      <c r="D624" s="480">
        <v>1E-4</v>
      </c>
      <c r="E624" s="480">
        <v>-2.9999999999999997E-4</v>
      </c>
      <c r="F624" s="480">
        <v>-4.0000000000000002E-4</v>
      </c>
      <c r="G624" s="480">
        <v>-2.0000000000000001E-4</v>
      </c>
      <c r="H624" s="480">
        <v>-1E-4</v>
      </c>
      <c r="I624" s="481"/>
      <c r="J624" s="480">
        <v>3.8E-3</v>
      </c>
      <c r="K624" s="480">
        <v>6.3E-3</v>
      </c>
      <c r="L624" s="480">
        <v>7.6E-3</v>
      </c>
      <c r="M624" s="480">
        <v>1.1200000000000002E-2</v>
      </c>
      <c r="N624" s="480">
        <v>1.3300000000000001E-2</v>
      </c>
      <c r="O624" s="481"/>
      <c r="P624" s="482">
        <v>3.6996300369962487E-3</v>
      </c>
      <c r="Q624" s="482">
        <v>6.6019805941781584E-3</v>
      </c>
      <c r="R624" s="482">
        <v>8.0032012805122399E-3</v>
      </c>
      <c r="S624" s="482">
        <v>1.1402280456091374E-2</v>
      </c>
      <c r="T624" s="482">
        <v>1.3401340134013395E-2</v>
      </c>
      <c r="U624" s="483"/>
      <c r="V624" s="483"/>
      <c r="W624" s="483"/>
      <c r="X624" s="483"/>
      <c r="Y624" s="483"/>
      <c r="Z624" s="483"/>
    </row>
    <row r="625" spans="2:26">
      <c r="B625" s="479">
        <v>43910</v>
      </c>
      <c r="C625" s="479"/>
      <c r="D625" s="480">
        <v>2.0999999999999999E-3</v>
      </c>
      <c r="E625" s="480">
        <v>1.7000000000000001E-3</v>
      </c>
      <c r="F625" s="480">
        <v>1.7000000000000001E-3</v>
      </c>
      <c r="G625" s="480">
        <v>2.5999999999999999E-3</v>
      </c>
      <c r="H625" s="480">
        <v>3.4000000000000002E-3</v>
      </c>
      <c r="I625" s="481"/>
      <c r="J625" s="480">
        <v>5.1999999999999998E-3</v>
      </c>
      <c r="K625" s="480">
        <v>8.199999999999999E-3</v>
      </c>
      <c r="L625" s="480">
        <v>9.1999999999999998E-3</v>
      </c>
      <c r="M625" s="480">
        <v>1.3500000000000002E-2</v>
      </c>
      <c r="N625" s="480">
        <v>1.55E-2</v>
      </c>
      <c r="O625" s="481"/>
      <c r="P625" s="482">
        <v>3.0935036423511697E-3</v>
      </c>
      <c r="Q625" s="482">
        <v>6.4889687531195506E-3</v>
      </c>
      <c r="R625" s="482">
        <v>7.4872716382150539E-3</v>
      </c>
      <c r="S625" s="482">
        <v>1.0871733492918478E-2</v>
      </c>
      <c r="T625" s="482">
        <v>1.2058999402033033E-2</v>
      </c>
      <c r="U625" s="483"/>
      <c r="V625" s="483"/>
      <c r="W625" s="483"/>
      <c r="X625" s="483"/>
      <c r="Y625" s="483"/>
      <c r="Z625" s="483"/>
    </row>
    <row r="626" spans="2:26">
      <c r="B626" s="479">
        <v>43909</v>
      </c>
      <c r="C626" s="479"/>
      <c r="D626" s="480">
        <v>5.1999999999999998E-3</v>
      </c>
      <c r="E626" s="480">
        <v>5.6000000000000008E-3</v>
      </c>
      <c r="F626" s="480">
        <v>6.1999999999999998E-3</v>
      </c>
      <c r="G626" s="480">
        <v>7.0999999999999995E-3</v>
      </c>
      <c r="H626" s="480">
        <v>7.8000000000000005E-3</v>
      </c>
      <c r="I626" s="481"/>
      <c r="J626" s="480">
        <v>6.6E-3</v>
      </c>
      <c r="K626" s="480">
        <v>0.01</v>
      </c>
      <c r="L626" s="480">
        <v>1.1200000000000002E-2</v>
      </c>
      <c r="M626" s="480">
        <v>1.5600000000000001E-2</v>
      </c>
      <c r="N626" s="480">
        <v>1.78E-2</v>
      </c>
      <c r="O626" s="481"/>
      <c r="P626" s="482">
        <v>1.3927576601668878E-3</v>
      </c>
      <c r="Q626" s="482">
        <v>4.3754972155927163E-3</v>
      </c>
      <c r="R626" s="482">
        <v>4.9691910157028119E-3</v>
      </c>
      <c r="S626" s="482">
        <v>8.4400754642039999E-3</v>
      </c>
      <c r="T626" s="482">
        <v>9.9226036912085647E-3</v>
      </c>
      <c r="U626" s="483"/>
      <c r="V626" s="483"/>
      <c r="W626" s="483"/>
      <c r="X626" s="483"/>
      <c r="Y626" s="483"/>
      <c r="Z626" s="483"/>
    </row>
    <row r="627" spans="2:26">
      <c r="B627" s="479">
        <v>43908</v>
      </c>
      <c r="C627" s="479"/>
      <c r="D627" s="480">
        <v>6.3E-3</v>
      </c>
      <c r="E627" s="480">
        <v>5.6000000000000008E-3</v>
      </c>
      <c r="F627" s="480">
        <v>5.5000000000000005E-3</v>
      </c>
      <c r="G627" s="480">
        <v>6.6E-3</v>
      </c>
      <c r="H627" s="480">
        <v>7.4999999999999997E-3</v>
      </c>
      <c r="I627" s="481"/>
      <c r="J627" s="480">
        <v>7.9000000000000008E-3</v>
      </c>
      <c r="K627" s="480">
        <v>1.0800000000000001E-2</v>
      </c>
      <c r="L627" s="480">
        <v>1.18E-2</v>
      </c>
      <c r="M627" s="480">
        <v>1.6E-2</v>
      </c>
      <c r="N627" s="480">
        <v>1.77E-2</v>
      </c>
      <c r="O627" s="481"/>
      <c r="P627" s="482">
        <v>1.5899831064294379E-3</v>
      </c>
      <c r="Q627" s="482">
        <v>5.1710421638822002E-3</v>
      </c>
      <c r="R627" s="482">
        <v>6.2655395325708074E-3</v>
      </c>
      <c r="S627" s="482">
        <v>9.3383667792570346E-3</v>
      </c>
      <c r="T627" s="482">
        <v>1.0124069478908204E-2</v>
      </c>
      <c r="U627" s="483"/>
      <c r="V627" s="483"/>
      <c r="W627" s="483"/>
      <c r="X627" s="483"/>
      <c r="Y627" s="483"/>
      <c r="Z627" s="483"/>
    </row>
    <row r="628" spans="2:26">
      <c r="B628" s="479">
        <v>43907</v>
      </c>
      <c r="C628" s="479"/>
      <c r="D628" s="480">
        <v>5.0000000000000001E-3</v>
      </c>
      <c r="E628" s="480">
        <v>4.0999999999999995E-3</v>
      </c>
      <c r="F628" s="480">
        <v>3.9000000000000003E-3</v>
      </c>
      <c r="G628" s="480">
        <v>5.4000000000000003E-3</v>
      </c>
      <c r="H628" s="480">
        <v>6.7000000000000002E-3</v>
      </c>
      <c r="I628" s="481"/>
      <c r="J628" s="480">
        <v>6.6E-3</v>
      </c>
      <c r="K628" s="480">
        <v>9.1000000000000004E-3</v>
      </c>
      <c r="L628" s="480">
        <v>1.0200000000000001E-2</v>
      </c>
      <c r="M628" s="480">
        <v>1.4499999999999999E-2</v>
      </c>
      <c r="N628" s="480">
        <v>1.6299999999999999E-2</v>
      </c>
      <c r="O628" s="481"/>
      <c r="P628" s="482">
        <v>1.5920398009949821E-3</v>
      </c>
      <c r="Q628" s="482">
        <v>4.979583706802293E-3</v>
      </c>
      <c r="R628" s="482">
        <v>6.2755254507420588E-3</v>
      </c>
      <c r="S628" s="482">
        <v>9.0511239307737856E-3</v>
      </c>
      <c r="T628" s="482">
        <v>9.5361080758915584E-3</v>
      </c>
      <c r="U628" s="483"/>
      <c r="V628" s="483"/>
      <c r="W628" s="483"/>
      <c r="X628" s="483"/>
      <c r="Y628" s="483"/>
      <c r="Z628" s="483"/>
    </row>
    <row r="629" spans="2:26">
      <c r="B629" s="479">
        <v>43906</v>
      </c>
      <c r="C629" s="479"/>
      <c r="D629" s="480">
        <v>1.9E-3</v>
      </c>
      <c r="E629" s="480">
        <v>4.0000000000000002E-4</v>
      </c>
      <c r="F629" s="480">
        <v>0</v>
      </c>
      <c r="G629" s="480">
        <v>1.7000000000000001E-3</v>
      </c>
      <c r="H629" s="480">
        <v>3.0999999999999999E-3</v>
      </c>
      <c r="I629" s="481"/>
      <c r="J629" s="480">
        <v>4.8999999999999998E-3</v>
      </c>
      <c r="K629" s="480">
        <v>6.7000000000000002E-3</v>
      </c>
      <c r="L629" s="480">
        <v>7.3000000000000001E-3</v>
      </c>
      <c r="M629" s="480">
        <v>1.1000000000000001E-2</v>
      </c>
      <c r="N629" s="480">
        <v>1.34E-2</v>
      </c>
      <c r="O629" s="481"/>
      <c r="P629" s="482">
        <v>2.9943108094618864E-3</v>
      </c>
      <c r="Q629" s="482">
        <v>6.2974810075968612E-3</v>
      </c>
      <c r="R629" s="482">
        <v>7.3000000000000842E-3</v>
      </c>
      <c r="S629" s="482">
        <v>9.2842168313864715E-3</v>
      </c>
      <c r="T629" s="482">
        <v>1.0268168677100897E-2</v>
      </c>
      <c r="U629" s="483"/>
      <c r="V629" s="483"/>
      <c r="W629" s="483"/>
      <c r="X629" s="483"/>
      <c r="Y629" s="483"/>
      <c r="Z629" s="483"/>
    </row>
    <row r="630" spans="2:26">
      <c r="B630" s="479">
        <v>43903</v>
      </c>
      <c r="C630" s="479"/>
      <c r="D630" s="480">
        <v>1.7000000000000001E-3</v>
      </c>
      <c r="E630" s="480">
        <v>7.000000000000001E-4</v>
      </c>
      <c r="F630" s="480">
        <v>4.0000000000000002E-4</v>
      </c>
      <c r="G630" s="480">
        <v>2.2000000000000001E-3</v>
      </c>
      <c r="H630" s="480">
        <v>3.9000000000000003E-3</v>
      </c>
      <c r="I630" s="481"/>
      <c r="J630" s="480">
        <v>6.9999999999999993E-3</v>
      </c>
      <c r="K630" s="480">
        <v>8.8999999999999999E-3</v>
      </c>
      <c r="L630" s="480">
        <v>9.3999999999999986E-3</v>
      </c>
      <c r="M630" s="480">
        <v>1.3100000000000001E-2</v>
      </c>
      <c r="N630" s="480">
        <v>1.5600000000000001E-2</v>
      </c>
      <c r="O630" s="481"/>
      <c r="P630" s="482">
        <v>5.2910052910051242E-3</v>
      </c>
      <c r="Q630" s="482">
        <v>8.1942640151893009E-3</v>
      </c>
      <c r="R630" s="482">
        <v>8.996401439424373E-3</v>
      </c>
      <c r="S630" s="482">
        <v>1.0876072640191747E-2</v>
      </c>
      <c r="T630" s="482">
        <v>1.165454726566395E-2</v>
      </c>
      <c r="U630" s="483"/>
      <c r="V630" s="483"/>
      <c r="W630" s="483"/>
      <c r="X630" s="483"/>
      <c r="Y630" s="483"/>
      <c r="Z630" s="483"/>
    </row>
    <row r="631" spans="2:26">
      <c r="B631" s="479">
        <v>43902</v>
      </c>
      <c r="C631" s="479"/>
      <c r="D631" s="480">
        <v>2.9999999999999997E-4</v>
      </c>
      <c r="E631" s="480">
        <v>-4.0000000000000002E-4</v>
      </c>
      <c r="F631" s="480">
        <v>-4.0000000000000002E-4</v>
      </c>
      <c r="G631" s="480">
        <v>1.4000000000000002E-3</v>
      </c>
      <c r="H631" s="480">
        <v>3.0000000000000001E-3</v>
      </c>
      <c r="I631" s="481"/>
      <c r="J631" s="480">
        <v>6.6E-3</v>
      </c>
      <c r="K631" s="480">
        <v>8.199999999999999E-3</v>
      </c>
      <c r="L631" s="480">
        <v>8.8000000000000005E-3</v>
      </c>
      <c r="M631" s="480">
        <v>1.2699999999999999E-2</v>
      </c>
      <c r="N631" s="480">
        <v>1.49E-2</v>
      </c>
      <c r="O631" s="481"/>
      <c r="P631" s="482">
        <v>6.2981105668298287E-3</v>
      </c>
      <c r="Q631" s="482">
        <v>8.603441376550558E-3</v>
      </c>
      <c r="R631" s="482">
        <v>9.203681472588876E-3</v>
      </c>
      <c r="S631" s="482">
        <v>1.1284202117036068E-2</v>
      </c>
      <c r="T631" s="482">
        <v>1.1864406779660941E-2</v>
      </c>
      <c r="U631" s="483"/>
      <c r="V631" s="483"/>
      <c r="W631" s="483"/>
      <c r="X631" s="483"/>
      <c r="Y631" s="483"/>
      <c r="Z631" s="483"/>
    </row>
    <row r="632" spans="2:26">
      <c r="B632" s="479">
        <v>43901</v>
      </c>
      <c r="C632" s="479"/>
      <c r="D632" s="480">
        <v>-2.9999999999999997E-4</v>
      </c>
      <c r="E632" s="480">
        <v>-1.2999999999999999E-3</v>
      </c>
      <c r="F632" s="480">
        <v>-1.4000000000000002E-3</v>
      </c>
      <c r="G632" s="480">
        <v>0</v>
      </c>
      <c r="H632" s="480">
        <v>1.2999999999999999E-3</v>
      </c>
      <c r="I632" s="481"/>
      <c r="J632" s="480">
        <v>6.6E-3</v>
      </c>
      <c r="K632" s="480">
        <v>7.8000000000000005E-3</v>
      </c>
      <c r="L632" s="480">
        <v>8.199999999999999E-3</v>
      </c>
      <c r="M632" s="480">
        <v>1.1299999999999999E-2</v>
      </c>
      <c r="N632" s="480">
        <v>1.3000000000000001E-2</v>
      </c>
      <c r="O632" s="481"/>
      <c r="P632" s="482">
        <v>6.902070621186196E-3</v>
      </c>
      <c r="Q632" s="482">
        <v>9.1118453990186588E-3</v>
      </c>
      <c r="R632" s="482">
        <v>9.6134588423792966E-3</v>
      </c>
      <c r="S632" s="482">
        <v>1.1300000000000088E-2</v>
      </c>
      <c r="T632" s="482">
        <v>1.1684809747328329E-2</v>
      </c>
      <c r="U632" s="483"/>
      <c r="V632" s="483"/>
      <c r="W632" s="483"/>
      <c r="X632" s="483"/>
      <c r="Y632" s="483"/>
      <c r="Z632" s="483"/>
    </row>
    <row r="633" spans="2:26">
      <c r="B633" s="479">
        <v>43900</v>
      </c>
      <c r="C633" s="479"/>
      <c r="D633" s="480">
        <v>-1.4000000000000002E-3</v>
      </c>
      <c r="E633" s="480">
        <v>-2.3E-3</v>
      </c>
      <c r="F633" s="480">
        <v>-2.3999999999999998E-3</v>
      </c>
      <c r="G633" s="480">
        <v>-8.0000000000000004E-4</v>
      </c>
      <c r="H633" s="480">
        <v>5.9999999999999995E-4</v>
      </c>
      <c r="I633" s="481"/>
      <c r="J633" s="480">
        <v>6.3E-3</v>
      </c>
      <c r="K633" s="480">
        <v>7.3000000000000001E-3</v>
      </c>
      <c r="L633" s="480">
        <v>7.6E-3</v>
      </c>
      <c r="M633" s="480">
        <v>1.1599999999999999E-2</v>
      </c>
      <c r="N633" s="480">
        <v>1.2800000000000001E-2</v>
      </c>
      <c r="O633" s="481"/>
      <c r="P633" s="482">
        <v>7.7107951131583086E-3</v>
      </c>
      <c r="Q633" s="482">
        <v>9.6221309010724454E-3</v>
      </c>
      <c r="R633" s="482">
        <v>1.0024057738572623E-2</v>
      </c>
      <c r="S633" s="482">
        <v>1.240992794235396E-2</v>
      </c>
      <c r="T633" s="482">
        <v>1.2192684389366271E-2</v>
      </c>
      <c r="U633" s="483"/>
      <c r="V633" s="483"/>
      <c r="W633" s="483"/>
      <c r="X633" s="483"/>
      <c r="Y633" s="483"/>
      <c r="Z633" s="483"/>
    </row>
    <row r="634" spans="2:26">
      <c r="B634" s="479">
        <v>43899</v>
      </c>
      <c r="C634" s="479"/>
      <c r="D634" s="480">
        <v>-3.4000000000000002E-3</v>
      </c>
      <c r="E634" s="480">
        <v>-4.4000000000000003E-3</v>
      </c>
      <c r="F634" s="480">
        <v>-4.5000000000000005E-3</v>
      </c>
      <c r="G634" s="480">
        <v>-3.2000000000000002E-3</v>
      </c>
      <c r="H634" s="480">
        <v>-2E-3</v>
      </c>
      <c r="I634" s="481"/>
      <c r="J634" s="480">
        <v>4.5999999999999999E-3</v>
      </c>
      <c r="K634" s="480">
        <v>5.6000000000000008E-3</v>
      </c>
      <c r="L634" s="480">
        <v>5.4000000000000003E-3</v>
      </c>
      <c r="M634" s="480">
        <v>8.6999999999999994E-3</v>
      </c>
      <c r="N634" s="480">
        <v>9.8999999999999991E-3</v>
      </c>
      <c r="O634" s="481"/>
      <c r="P634" s="482">
        <v>8.0272927955045148E-3</v>
      </c>
      <c r="Q634" s="482">
        <v>1.0044194455604671E-2</v>
      </c>
      <c r="R634" s="482">
        <v>9.944751381215422E-3</v>
      </c>
      <c r="S634" s="482">
        <v>1.1938202247190999E-2</v>
      </c>
      <c r="T634" s="482">
        <v>1.1923847695390899E-2</v>
      </c>
      <c r="U634" s="483"/>
      <c r="V634" s="483"/>
      <c r="W634" s="483"/>
      <c r="X634" s="483"/>
      <c r="Y634" s="483"/>
      <c r="Z634" s="483"/>
    </row>
    <row r="635" spans="2:26">
      <c r="B635" s="479">
        <v>43896</v>
      </c>
      <c r="C635" s="479"/>
      <c r="D635" s="480">
        <v>-5.6000000000000008E-3</v>
      </c>
      <c r="E635" s="480">
        <v>-5.6999999999999993E-3</v>
      </c>
      <c r="F635" s="480">
        <v>-5.6999999999999993E-3</v>
      </c>
      <c r="G635" s="480">
        <v>-4.0999999999999995E-3</v>
      </c>
      <c r="H635" s="480">
        <v>-2.2000000000000001E-3</v>
      </c>
      <c r="I635" s="481"/>
      <c r="J635" s="480">
        <v>5.7999999999999996E-3</v>
      </c>
      <c r="K635" s="480">
        <v>6.8999999999999999E-3</v>
      </c>
      <c r="L635" s="480">
        <v>7.4000000000000003E-3</v>
      </c>
      <c r="M635" s="480">
        <v>1.09E-2</v>
      </c>
      <c r="N635" s="480">
        <v>1.2500000000000001E-2</v>
      </c>
      <c r="O635" s="481"/>
      <c r="P635" s="482">
        <v>1.1464199517297047E-2</v>
      </c>
      <c r="Q635" s="482">
        <v>1.2672231720808558E-2</v>
      </c>
      <c r="R635" s="482">
        <v>1.3175098058936019E-2</v>
      </c>
      <c r="S635" s="482">
        <v>1.5061753188071014E-2</v>
      </c>
      <c r="T635" s="482">
        <v>1.4732411304870574E-2</v>
      </c>
      <c r="U635" s="483"/>
      <c r="V635" s="483"/>
      <c r="W635" s="483"/>
      <c r="X635" s="483"/>
      <c r="Y635" s="483"/>
      <c r="Z635" s="483"/>
    </row>
    <row r="636" spans="2:26">
      <c r="B636" s="479">
        <v>43895</v>
      </c>
      <c r="C636" s="479"/>
      <c r="D636" s="480">
        <v>-6.0999999999999995E-3</v>
      </c>
      <c r="E636" s="480">
        <v>-5.6000000000000008E-3</v>
      </c>
      <c r="F636" s="480">
        <v>-4.7999999999999996E-3</v>
      </c>
      <c r="G636" s="480">
        <v>-2.3999999999999998E-3</v>
      </c>
      <c r="H636" s="480">
        <v>-1E-4</v>
      </c>
      <c r="I636" s="481"/>
      <c r="J636" s="480">
        <v>6.7000000000000002E-3</v>
      </c>
      <c r="K636" s="480">
        <v>8.1000000000000013E-3</v>
      </c>
      <c r="L636" s="480">
        <v>9.1999999999999998E-3</v>
      </c>
      <c r="M636" s="480">
        <v>1.34E-2</v>
      </c>
      <c r="N636" s="480">
        <v>1.5600000000000001E-2</v>
      </c>
      <c r="O636" s="481"/>
      <c r="P636" s="482">
        <v>1.287855921118819E-2</v>
      </c>
      <c r="Q636" s="482">
        <v>1.3777152051488439E-2</v>
      </c>
      <c r="R636" s="482">
        <v>1.4067524115755736E-2</v>
      </c>
      <c r="S636" s="482">
        <v>1.5838011226944726E-2</v>
      </c>
      <c r="T636" s="482">
        <v>1.5701570157015787E-2</v>
      </c>
      <c r="U636" s="483"/>
      <c r="V636" s="483"/>
      <c r="W636" s="483"/>
      <c r="X636" s="483"/>
      <c r="Y636" s="483"/>
      <c r="Z636" s="483"/>
    </row>
    <row r="637" spans="2:26">
      <c r="B637" s="479">
        <v>43894</v>
      </c>
      <c r="C637" s="479"/>
      <c r="D637" s="480">
        <v>-5.8999999999999999E-3</v>
      </c>
      <c r="E637" s="480">
        <v>-5.3E-3</v>
      </c>
      <c r="F637" s="480">
        <v>-4.4000000000000003E-3</v>
      </c>
      <c r="G637" s="480">
        <v>-1.8E-3</v>
      </c>
      <c r="H637" s="480">
        <v>4.0000000000000002E-4</v>
      </c>
      <c r="I637" s="481"/>
      <c r="J637" s="480">
        <v>7.4999999999999997E-3</v>
      </c>
      <c r="K637" s="480">
        <v>9.0000000000000011E-3</v>
      </c>
      <c r="L637" s="480">
        <v>1.0200000000000001E-2</v>
      </c>
      <c r="M637" s="480">
        <v>1.4499999999999999E-2</v>
      </c>
      <c r="N637" s="480">
        <v>1.67E-2</v>
      </c>
      <c r="O637" s="481"/>
      <c r="P637" s="482">
        <v>1.3479529222412356E-2</v>
      </c>
      <c r="Q637" s="482">
        <v>1.4376193827284389E-2</v>
      </c>
      <c r="R637" s="482">
        <v>1.4664523905182802E-2</v>
      </c>
      <c r="S637" s="482">
        <v>1.6329392907233009E-2</v>
      </c>
      <c r="T637" s="482">
        <v>1.6293482606957177E-2</v>
      </c>
      <c r="U637" s="483"/>
      <c r="V637" s="483"/>
      <c r="W637" s="483"/>
      <c r="X637" s="483"/>
      <c r="Y637" s="483"/>
      <c r="Z637" s="483"/>
    </row>
    <row r="638" spans="2:26">
      <c r="B638" s="479">
        <v>43893</v>
      </c>
      <c r="C638" s="479"/>
      <c r="D638" s="480">
        <v>-5.6999999999999993E-3</v>
      </c>
      <c r="E638" s="480">
        <v>-5.1000000000000004E-3</v>
      </c>
      <c r="F638" s="480">
        <v>-4.3E-3</v>
      </c>
      <c r="G638" s="480">
        <v>-1.7000000000000001E-3</v>
      </c>
      <c r="H638" s="480">
        <v>5.0000000000000001E-4</v>
      </c>
      <c r="I638" s="481"/>
      <c r="J638" s="480">
        <v>7.7000000000000002E-3</v>
      </c>
      <c r="K638" s="480">
        <v>9.1000000000000004E-3</v>
      </c>
      <c r="L638" s="480">
        <v>1.0200000000000001E-2</v>
      </c>
      <c r="M638" s="480">
        <v>1.44E-2</v>
      </c>
      <c r="N638" s="480">
        <v>1.6399999999999998E-2</v>
      </c>
      <c r="O638" s="481"/>
      <c r="P638" s="482">
        <v>1.3476817861812318E-2</v>
      </c>
      <c r="Q638" s="482">
        <v>1.4272791235300231E-2</v>
      </c>
      <c r="R638" s="482">
        <v>1.456261926283009E-2</v>
      </c>
      <c r="S638" s="482">
        <v>1.6127416608233913E-2</v>
      </c>
      <c r="T638" s="482">
        <v>1.5892053973013409E-2</v>
      </c>
      <c r="U638" s="483"/>
      <c r="V638" s="483"/>
      <c r="W638" s="483"/>
      <c r="X638" s="483"/>
      <c r="Y638" s="483"/>
      <c r="Z638" s="483"/>
    </row>
    <row r="639" spans="2:26">
      <c r="B639" s="479">
        <v>43892</v>
      </c>
      <c r="C639" s="479"/>
      <c r="D639" s="480">
        <v>-4.4000000000000003E-3</v>
      </c>
      <c r="E639" s="480">
        <v>-3.9000000000000003E-3</v>
      </c>
      <c r="F639" s="480">
        <v>-3.0999999999999999E-3</v>
      </c>
      <c r="G639" s="480">
        <v>-8.9999999999999998E-4</v>
      </c>
      <c r="H639" s="480">
        <v>1.1000000000000001E-3</v>
      </c>
      <c r="I639" s="481"/>
      <c r="J639" s="480">
        <v>8.8000000000000005E-3</v>
      </c>
      <c r="K639" s="480">
        <v>1.01E-2</v>
      </c>
      <c r="L639" s="480">
        <v>1.1000000000000001E-2</v>
      </c>
      <c r="M639" s="480">
        <v>1.46E-2</v>
      </c>
      <c r="N639" s="480">
        <v>1.66E-2</v>
      </c>
      <c r="O639" s="481"/>
      <c r="P639" s="482">
        <v>1.3258336681398086E-2</v>
      </c>
      <c r="Q639" s="482">
        <v>1.4054813773717534E-2</v>
      </c>
      <c r="R639" s="482">
        <v>1.4143845922359288E-2</v>
      </c>
      <c r="S639" s="482">
        <v>1.5513962566309658E-2</v>
      </c>
      <c r="T639" s="482">
        <v>1.5482968734392033E-2</v>
      </c>
      <c r="U639" s="483"/>
      <c r="V639" s="483"/>
      <c r="W639" s="483"/>
      <c r="X639" s="483"/>
      <c r="Y639" s="483"/>
      <c r="Z639" s="483"/>
    </row>
    <row r="640" spans="2:26">
      <c r="B640" s="479">
        <v>43889</v>
      </c>
      <c r="C640" s="479"/>
      <c r="D640" s="480">
        <v>-4.4000000000000003E-3</v>
      </c>
      <c r="E640" s="480">
        <v>-3.7000000000000002E-3</v>
      </c>
      <c r="F640" s="480">
        <v>-2.8000000000000004E-3</v>
      </c>
      <c r="G640" s="480">
        <v>0</v>
      </c>
      <c r="H640" s="480">
        <v>2.3999999999999998E-3</v>
      </c>
      <c r="I640" s="481"/>
      <c r="J640" s="480">
        <v>8.8999999999999999E-3</v>
      </c>
      <c r="K640" s="480">
        <v>1.03E-2</v>
      </c>
      <c r="L640" s="480">
        <v>1.1299999999999999E-2</v>
      </c>
      <c r="M640" s="480">
        <v>1.46E-2</v>
      </c>
      <c r="N640" s="480">
        <v>1.6500000000000001E-2</v>
      </c>
      <c r="O640" s="481"/>
      <c r="P640" s="482">
        <v>1.3358778625954137E-2</v>
      </c>
      <c r="Q640" s="482">
        <v>1.4051992371775679E-2</v>
      </c>
      <c r="R640" s="482">
        <v>1.4139590854392425E-2</v>
      </c>
      <c r="S640" s="482">
        <v>1.4599999999999946E-2</v>
      </c>
      <c r="T640" s="482">
        <v>1.4066241021548187E-2</v>
      </c>
      <c r="U640" s="483"/>
      <c r="V640" s="483"/>
      <c r="W640" s="483"/>
      <c r="X640" s="483"/>
      <c r="Y640" s="483"/>
      <c r="Z640" s="483"/>
    </row>
    <row r="641" spans="2:26">
      <c r="B641" s="479">
        <v>43888</v>
      </c>
      <c r="C641" s="479"/>
      <c r="D641" s="480">
        <v>-3.7000000000000002E-3</v>
      </c>
      <c r="E641" s="480">
        <v>-3.0999999999999999E-3</v>
      </c>
      <c r="F641" s="480">
        <v>-2.3E-3</v>
      </c>
      <c r="G641" s="480">
        <v>1E-4</v>
      </c>
      <c r="H641" s="480">
        <v>1.9E-3</v>
      </c>
      <c r="I641" s="481"/>
      <c r="J641" s="480">
        <v>1.11E-2</v>
      </c>
      <c r="K641" s="480">
        <v>1.2199999999999999E-2</v>
      </c>
      <c r="L641" s="480">
        <v>1.3000000000000001E-2</v>
      </c>
      <c r="M641" s="480">
        <v>1.61E-2</v>
      </c>
      <c r="N641" s="480">
        <v>1.7899999999999999E-2</v>
      </c>
      <c r="O641" s="481"/>
      <c r="P641" s="482">
        <v>1.4854963364448581E-2</v>
      </c>
      <c r="Q641" s="482">
        <v>1.5347577490219644E-2</v>
      </c>
      <c r="R641" s="482">
        <v>1.5335271123584127E-2</v>
      </c>
      <c r="S641" s="482">
        <v>1.5998400159983994E-2</v>
      </c>
      <c r="T641" s="482">
        <v>1.5969657650464208E-2</v>
      </c>
      <c r="U641" s="483"/>
      <c r="V641" s="483"/>
      <c r="W641" s="483"/>
      <c r="X641" s="483"/>
      <c r="Y641" s="483"/>
      <c r="Z641" s="483"/>
    </row>
    <row r="642" spans="2:26">
      <c r="B642" s="479">
        <v>43887</v>
      </c>
      <c r="C642" s="479"/>
      <c r="D642" s="480">
        <v>-3.5999999999999999E-3</v>
      </c>
      <c r="E642" s="480">
        <v>-3.0000000000000001E-3</v>
      </c>
      <c r="F642" s="480">
        <v>-2.0999999999999999E-3</v>
      </c>
      <c r="G642" s="480">
        <v>4.0000000000000002E-4</v>
      </c>
      <c r="H642" s="480">
        <v>2E-3</v>
      </c>
      <c r="I642" s="481"/>
      <c r="J642" s="480">
        <v>1.1399999999999999E-2</v>
      </c>
      <c r="K642" s="480">
        <v>1.2500000000000001E-2</v>
      </c>
      <c r="L642" s="480">
        <v>1.3300000000000001E-2</v>
      </c>
      <c r="M642" s="480">
        <v>1.6399999999999998E-2</v>
      </c>
      <c r="N642" s="480">
        <v>1.8100000000000002E-2</v>
      </c>
      <c r="O642" s="481"/>
      <c r="P642" s="482">
        <v>1.5054195102368606E-2</v>
      </c>
      <c r="Q642" s="482">
        <v>1.5546639919759242E-2</v>
      </c>
      <c r="R642" s="482">
        <v>1.54324080569197E-2</v>
      </c>
      <c r="S642" s="482">
        <v>1.5993602558976416E-2</v>
      </c>
      <c r="T642" s="482">
        <v>1.6067864271457122E-2</v>
      </c>
      <c r="U642" s="483"/>
      <c r="V642" s="483"/>
      <c r="W642" s="483"/>
      <c r="X642" s="483"/>
      <c r="Y642" s="483"/>
      <c r="Z642" s="483"/>
    </row>
    <row r="643" spans="2:26">
      <c r="B643" s="479">
        <v>43886</v>
      </c>
      <c r="C643" s="479"/>
      <c r="D643" s="480">
        <v>-3.5999999999999999E-3</v>
      </c>
      <c r="E643" s="480">
        <v>-2.8999999999999998E-3</v>
      </c>
      <c r="F643" s="480">
        <v>-2E-3</v>
      </c>
      <c r="G643" s="480">
        <v>4.0000000000000002E-4</v>
      </c>
      <c r="H643" s="480">
        <v>1.9E-3</v>
      </c>
      <c r="I643" s="481"/>
      <c r="J643" s="480">
        <v>1.1599999999999999E-2</v>
      </c>
      <c r="K643" s="480">
        <v>1.2500000000000001E-2</v>
      </c>
      <c r="L643" s="480">
        <v>1.3300000000000001E-2</v>
      </c>
      <c r="M643" s="480">
        <v>1.6299999999999999E-2</v>
      </c>
      <c r="N643" s="480">
        <v>1.8000000000000002E-2</v>
      </c>
      <c r="O643" s="481"/>
      <c r="P643" s="482">
        <v>1.525491770373355E-2</v>
      </c>
      <c r="Q643" s="482">
        <v>1.5444789890682875E-2</v>
      </c>
      <c r="R643" s="482">
        <v>1.5330661322645378E-2</v>
      </c>
      <c r="S643" s="482">
        <v>1.5893642542982755E-2</v>
      </c>
      <c r="T643" s="482">
        <v>1.6069468010779575E-2</v>
      </c>
      <c r="U643" s="483"/>
      <c r="V643" s="483"/>
      <c r="W643" s="483"/>
      <c r="X643" s="483"/>
      <c r="Y643" s="483"/>
      <c r="Z643" s="483"/>
    </row>
    <row r="644" spans="2:26">
      <c r="B644" s="479">
        <v>43885</v>
      </c>
      <c r="C644" s="479"/>
      <c r="D644" s="480">
        <v>-3.5999999999999999E-3</v>
      </c>
      <c r="E644" s="480">
        <v>-3.0000000000000001E-3</v>
      </c>
      <c r="F644" s="480">
        <v>-2.0999999999999999E-3</v>
      </c>
      <c r="G644" s="480">
        <v>4.0000000000000002E-4</v>
      </c>
      <c r="H644" s="480">
        <v>1.9E-3</v>
      </c>
      <c r="I644" s="481"/>
      <c r="J644" s="480">
        <v>1.21E-2</v>
      </c>
      <c r="K644" s="480">
        <v>1.3000000000000001E-2</v>
      </c>
      <c r="L644" s="480">
        <v>1.38E-2</v>
      </c>
      <c r="M644" s="480">
        <v>1.6799999999999999E-2</v>
      </c>
      <c r="N644" s="480">
        <v>1.84E-2</v>
      </c>
      <c r="O644" s="481"/>
      <c r="P644" s="482">
        <v>1.5756724207145689E-2</v>
      </c>
      <c r="Q644" s="482">
        <v>1.6048144433299827E-2</v>
      </c>
      <c r="R644" s="482">
        <v>1.5933460266559729E-2</v>
      </c>
      <c r="S644" s="482">
        <v>1.6393442622950838E-2</v>
      </c>
      <c r="T644" s="482">
        <v>1.6468709452041042E-2</v>
      </c>
      <c r="U644" s="483"/>
      <c r="V644" s="483"/>
      <c r="W644" s="483"/>
      <c r="X644" s="483"/>
      <c r="Y644" s="483"/>
      <c r="Z644" s="483"/>
    </row>
    <row r="645" spans="2:26">
      <c r="B645" s="479">
        <v>43882</v>
      </c>
      <c r="C645" s="479"/>
      <c r="D645" s="480">
        <v>-3.0000000000000001E-3</v>
      </c>
      <c r="E645" s="480">
        <v>-2.3999999999999998E-3</v>
      </c>
      <c r="F645" s="480">
        <v>-1.5E-3</v>
      </c>
      <c r="G645" s="480">
        <v>7.000000000000001E-4</v>
      </c>
      <c r="H645" s="480">
        <v>2.2000000000000001E-3</v>
      </c>
      <c r="I645" s="481"/>
      <c r="J645" s="480">
        <v>1.3000000000000001E-2</v>
      </c>
      <c r="K645" s="480">
        <v>1.3899999999999999E-2</v>
      </c>
      <c r="L645" s="480">
        <v>1.46E-2</v>
      </c>
      <c r="M645" s="480">
        <v>1.7500000000000002E-2</v>
      </c>
      <c r="N645" s="480">
        <v>1.9E-2</v>
      </c>
      <c r="O645" s="481"/>
      <c r="P645" s="482">
        <v>1.6048144433299827E-2</v>
      </c>
      <c r="Q645" s="482">
        <v>1.6339214113873179E-2</v>
      </c>
      <c r="R645" s="482">
        <v>1.6124186279419028E-2</v>
      </c>
      <c r="S645" s="482">
        <v>1.6788248226241809E-2</v>
      </c>
      <c r="T645" s="482">
        <v>1.6763121133506198E-2</v>
      </c>
      <c r="U645" s="483"/>
      <c r="V645" s="483"/>
      <c r="W645" s="483"/>
      <c r="X645" s="483"/>
      <c r="Y645" s="483"/>
      <c r="Z645" s="483"/>
    </row>
    <row r="646" spans="2:26">
      <c r="B646" s="479">
        <v>43881</v>
      </c>
      <c r="C646" s="479"/>
      <c r="D646" s="480">
        <v>-2.5999999999999999E-3</v>
      </c>
      <c r="E646" s="480">
        <v>-1.9E-3</v>
      </c>
      <c r="F646" s="480">
        <v>-1.1000000000000001E-3</v>
      </c>
      <c r="G646" s="480">
        <v>1E-3</v>
      </c>
      <c r="H646" s="480">
        <v>2.5999999999999999E-3</v>
      </c>
      <c r="I646" s="481"/>
      <c r="J646" s="480">
        <v>1.37E-2</v>
      </c>
      <c r="K646" s="480">
        <v>1.4499999999999999E-2</v>
      </c>
      <c r="L646" s="480">
        <v>1.52E-2</v>
      </c>
      <c r="M646" s="480">
        <v>1.8100000000000002E-2</v>
      </c>
      <c r="N646" s="480">
        <v>1.9699999999999999E-2</v>
      </c>
      <c r="O646" s="481"/>
      <c r="P646" s="482">
        <v>1.6342490475235616E-2</v>
      </c>
      <c r="Q646" s="482">
        <v>1.6431219316701773E-2</v>
      </c>
      <c r="R646" s="482">
        <v>1.6317949744719229E-2</v>
      </c>
      <c r="S646" s="482">
        <v>1.7082917082917204E-2</v>
      </c>
      <c r="T646" s="482">
        <v>1.7055655296229988E-2</v>
      </c>
      <c r="U646" s="483"/>
      <c r="V646" s="483"/>
      <c r="W646" s="483"/>
      <c r="X646" s="483"/>
      <c r="Y646" s="483"/>
      <c r="Z646" s="483"/>
    </row>
    <row r="647" spans="2:26">
      <c r="B647" s="479">
        <v>43880</v>
      </c>
      <c r="C647" s="479"/>
      <c r="D647" s="480">
        <v>-2.3999999999999998E-3</v>
      </c>
      <c r="E647" s="480">
        <v>-1.7000000000000001E-3</v>
      </c>
      <c r="F647" s="480">
        <v>-8.9999999999999998E-4</v>
      </c>
      <c r="G647" s="480">
        <v>1.4000000000000002E-3</v>
      </c>
      <c r="H647" s="480">
        <v>2.8999999999999998E-3</v>
      </c>
      <c r="I647" s="481"/>
      <c r="J647" s="480">
        <v>1.41E-2</v>
      </c>
      <c r="K647" s="480">
        <v>1.4999999999999999E-2</v>
      </c>
      <c r="L647" s="480">
        <v>1.5600000000000001E-2</v>
      </c>
      <c r="M647" s="480">
        <v>1.8600000000000002E-2</v>
      </c>
      <c r="N647" s="480">
        <v>2.0099999999999996E-2</v>
      </c>
      <c r="O647" s="481"/>
      <c r="P647" s="482">
        <v>1.6539695268644738E-2</v>
      </c>
      <c r="Q647" s="482">
        <v>1.6728438345186669E-2</v>
      </c>
      <c r="R647" s="482">
        <v>1.6514863377039335E-2</v>
      </c>
      <c r="S647" s="482">
        <v>1.7175953664869015E-2</v>
      </c>
      <c r="T647" s="482">
        <v>1.7150264233722234E-2</v>
      </c>
      <c r="U647" s="483"/>
      <c r="V647" s="483"/>
      <c r="W647" s="483"/>
      <c r="X647" s="483"/>
      <c r="Y647" s="483"/>
      <c r="Z647" s="483"/>
    </row>
    <row r="648" spans="2:26">
      <c r="B648" s="479">
        <v>43879</v>
      </c>
      <c r="C648" s="479"/>
      <c r="D648" s="480">
        <v>-2.5000000000000001E-3</v>
      </c>
      <c r="E648" s="480">
        <v>-1.9E-3</v>
      </c>
      <c r="F648" s="480">
        <v>-1E-3</v>
      </c>
      <c r="G648" s="480">
        <v>1.2999999999999999E-3</v>
      </c>
      <c r="H648" s="480">
        <v>2.8000000000000004E-3</v>
      </c>
      <c r="I648" s="481"/>
      <c r="J648" s="480">
        <v>1.3899999999999999E-2</v>
      </c>
      <c r="K648" s="480">
        <v>1.4800000000000001E-2</v>
      </c>
      <c r="L648" s="480">
        <v>1.55E-2</v>
      </c>
      <c r="M648" s="480">
        <v>1.8500000000000003E-2</v>
      </c>
      <c r="N648" s="480">
        <v>0.02</v>
      </c>
      <c r="O648" s="481"/>
      <c r="P648" s="482">
        <v>1.6441102756892256E-2</v>
      </c>
      <c r="Q648" s="482">
        <v>1.6731790401763202E-2</v>
      </c>
      <c r="R648" s="482">
        <v>1.6516516516516644E-2</v>
      </c>
      <c r="S648" s="482">
        <v>1.7177669030260523E-2</v>
      </c>
      <c r="T648" s="482">
        <v>1.7151974471479869E-2</v>
      </c>
      <c r="U648" s="483"/>
      <c r="V648" s="483"/>
      <c r="W648" s="483"/>
      <c r="X648" s="483"/>
      <c r="Y648" s="483"/>
      <c r="Z648" s="483"/>
    </row>
    <row r="649" spans="2:26">
      <c r="B649" s="479">
        <v>43875</v>
      </c>
      <c r="C649" s="479"/>
      <c r="D649" s="480">
        <v>-2.2000000000000001E-3</v>
      </c>
      <c r="E649" s="480">
        <v>-1.6000000000000001E-3</v>
      </c>
      <c r="F649" s="480">
        <v>-7.000000000000001E-4</v>
      </c>
      <c r="G649" s="480">
        <v>1.6000000000000001E-3</v>
      </c>
      <c r="H649" s="480">
        <v>3.2000000000000002E-3</v>
      </c>
      <c r="I649" s="481"/>
      <c r="J649" s="480">
        <v>1.4199999999999999E-2</v>
      </c>
      <c r="K649" s="480">
        <v>1.5100000000000001E-2</v>
      </c>
      <c r="L649" s="480">
        <v>1.5900000000000001E-2</v>
      </c>
      <c r="M649" s="480">
        <v>1.89E-2</v>
      </c>
      <c r="N649" s="480">
        <v>2.0400000000000001E-2</v>
      </c>
      <c r="O649" s="481"/>
      <c r="P649" s="482">
        <v>1.6436159551012297E-2</v>
      </c>
      <c r="Q649" s="482">
        <v>1.6726762820512775E-2</v>
      </c>
      <c r="R649" s="482">
        <v>1.6611628139697743E-2</v>
      </c>
      <c r="S649" s="482">
        <v>1.7272364217252312E-2</v>
      </c>
      <c r="T649" s="482">
        <v>1.7145135566188019E-2</v>
      </c>
      <c r="U649" s="483"/>
      <c r="V649" s="483"/>
      <c r="W649" s="483"/>
      <c r="X649" s="483"/>
      <c r="Y649" s="483"/>
      <c r="Z649" s="483"/>
    </row>
    <row r="650" spans="2:26">
      <c r="B650" s="479">
        <v>43874</v>
      </c>
      <c r="C650" s="479"/>
      <c r="D650" s="480">
        <v>-2.2000000000000001E-3</v>
      </c>
      <c r="E650" s="480">
        <v>-1.5E-3</v>
      </c>
      <c r="F650" s="480">
        <v>-5.9999999999999995E-4</v>
      </c>
      <c r="G650" s="480">
        <v>1.8E-3</v>
      </c>
      <c r="H650" s="480">
        <v>3.3E-3</v>
      </c>
      <c r="I650" s="481"/>
      <c r="J650" s="480">
        <v>1.43E-2</v>
      </c>
      <c r="K650" s="480">
        <v>1.5300000000000001E-2</v>
      </c>
      <c r="L650" s="480">
        <v>1.61E-2</v>
      </c>
      <c r="M650" s="480">
        <v>1.9099999999999999E-2</v>
      </c>
      <c r="N650" s="480">
        <v>2.07E-2</v>
      </c>
      <c r="O650" s="481"/>
      <c r="P650" s="482">
        <v>1.6536380036079379E-2</v>
      </c>
      <c r="Q650" s="482">
        <v>1.6825237856785247E-2</v>
      </c>
      <c r="R650" s="482">
        <v>1.6710026015609447E-2</v>
      </c>
      <c r="S650" s="482">
        <v>1.7268915951287545E-2</v>
      </c>
      <c r="T650" s="482">
        <v>1.7342768862752767E-2</v>
      </c>
      <c r="U650" s="483"/>
      <c r="V650" s="483"/>
      <c r="W650" s="483"/>
      <c r="X650" s="483"/>
      <c r="Y650" s="483"/>
      <c r="Z650" s="483"/>
    </row>
    <row r="651" spans="2:26">
      <c r="B651" s="479">
        <v>43873</v>
      </c>
      <c r="C651" s="479"/>
      <c r="D651" s="480">
        <v>-1.9E-3</v>
      </c>
      <c r="E651" s="480">
        <v>-1.1999999999999999E-3</v>
      </c>
      <c r="F651" s="480">
        <v>-4.0000000000000002E-4</v>
      </c>
      <c r="G651" s="480">
        <v>2E-3</v>
      </c>
      <c r="H651" s="480">
        <v>3.5999999999999999E-3</v>
      </c>
      <c r="I651" s="481"/>
      <c r="J651" s="480">
        <v>1.4499999999999999E-2</v>
      </c>
      <c r="K651" s="480">
        <v>1.55E-2</v>
      </c>
      <c r="L651" s="480">
        <v>1.6200000000000003E-2</v>
      </c>
      <c r="M651" s="480">
        <v>1.9299999999999998E-2</v>
      </c>
      <c r="N651" s="480">
        <v>2.0899999999999998E-2</v>
      </c>
      <c r="O651" s="481"/>
      <c r="P651" s="482">
        <v>1.6431219316701773E-2</v>
      </c>
      <c r="Q651" s="482">
        <v>1.6720064076892305E-2</v>
      </c>
      <c r="R651" s="482">
        <v>1.6606642657062798E-2</v>
      </c>
      <c r="S651" s="482">
        <v>1.7265469061876315E-2</v>
      </c>
      <c r="T651" s="482">
        <v>1.7237943403746403E-2</v>
      </c>
      <c r="U651" s="483"/>
      <c r="V651" s="483"/>
      <c r="W651" s="483"/>
      <c r="X651" s="483"/>
      <c r="Y651" s="483"/>
      <c r="Z651" s="483"/>
    </row>
    <row r="652" spans="2:26">
      <c r="B652" s="479">
        <v>43872</v>
      </c>
      <c r="C652" s="479"/>
      <c r="D652" s="480">
        <v>-2E-3</v>
      </c>
      <c r="E652" s="480">
        <v>-1.4000000000000002E-3</v>
      </c>
      <c r="F652" s="480">
        <v>-5.9999999999999995E-4</v>
      </c>
      <c r="G652" s="480">
        <v>1.7000000000000001E-3</v>
      </c>
      <c r="H652" s="480">
        <v>3.4000000000000002E-3</v>
      </c>
      <c r="I652" s="481"/>
      <c r="J652" s="480">
        <v>1.3999999999999999E-2</v>
      </c>
      <c r="K652" s="480">
        <v>1.4999999999999999E-2</v>
      </c>
      <c r="L652" s="480">
        <v>1.5900000000000001E-2</v>
      </c>
      <c r="M652" s="480">
        <v>1.89E-2</v>
      </c>
      <c r="N652" s="480">
        <v>2.0499999999999997E-2</v>
      </c>
      <c r="O652" s="481"/>
      <c r="P652" s="482">
        <v>1.6032064128256529E-2</v>
      </c>
      <c r="Q652" s="482">
        <v>1.6422992189064622E-2</v>
      </c>
      <c r="R652" s="482">
        <v>1.6509905943566272E-2</v>
      </c>
      <c r="S652" s="482">
        <v>1.7170809623639594E-2</v>
      </c>
      <c r="T652" s="482">
        <v>1.704205700617889E-2</v>
      </c>
      <c r="U652" s="483"/>
      <c r="V652" s="483"/>
      <c r="W652" s="483"/>
      <c r="X652" s="483"/>
      <c r="Y652" s="483"/>
      <c r="Z652" s="483"/>
    </row>
    <row r="653" spans="2:26">
      <c r="B653" s="479">
        <v>43871</v>
      </c>
      <c r="C653" s="479"/>
      <c r="D653" s="480">
        <v>-2.3999999999999998E-3</v>
      </c>
      <c r="E653" s="480">
        <v>-1.8E-3</v>
      </c>
      <c r="F653" s="480">
        <v>-1E-3</v>
      </c>
      <c r="G653" s="480">
        <v>1.4000000000000002E-3</v>
      </c>
      <c r="H653" s="480">
        <v>3.0000000000000001E-3</v>
      </c>
      <c r="I653" s="481"/>
      <c r="J653" s="480">
        <v>1.38E-2</v>
      </c>
      <c r="K653" s="480">
        <v>1.47E-2</v>
      </c>
      <c r="L653" s="480">
        <v>1.5600000000000001E-2</v>
      </c>
      <c r="M653" s="480">
        <v>1.8700000000000001E-2</v>
      </c>
      <c r="N653" s="480">
        <v>2.0299999999999999E-2</v>
      </c>
      <c r="O653" s="481"/>
      <c r="P653" s="482">
        <v>1.6238973536487622E-2</v>
      </c>
      <c r="Q653" s="482">
        <v>1.6529753556401516E-2</v>
      </c>
      <c r="R653" s="482">
        <v>1.661661661661662E-2</v>
      </c>
      <c r="S653" s="482">
        <v>1.7275813860595068E-2</v>
      </c>
      <c r="T653" s="482">
        <v>1.7248255234297183E-2</v>
      </c>
      <c r="U653" s="483"/>
      <c r="V653" s="483"/>
      <c r="W653" s="483"/>
      <c r="X653" s="483"/>
      <c r="Y653" s="483"/>
      <c r="Z653" s="483"/>
    </row>
    <row r="654" spans="2:26">
      <c r="B654" s="479">
        <v>43868</v>
      </c>
      <c r="C654" s="479"/>
      <c r="D654" s="480">
        <v>-2E-3</v>
      </c>
      <c r="E654" s="480">
        <v>-1.5E-3</v>
      </c>
      <c r="F654" s="480">
        <v>-7.000000000000001E-4</v>
      </c>
      <c r="G654" s="480">
        <v>1.5E-3</v>
      </c>
      <c r="H654" s="480">
        <v>3.0999999999999999E-3</v>
      </c>
      <c r="I654" s="481"/>
      <c r="J654" s="480">
        <v>1.41E-2</v>
      </c>
      <c r="K654" s="480">
        <v>1.5100000000000001E-2</v>
      </c>
      <c r="L654" s="480">
        <v>1.5900000000000001E-2</v>
      </c>
      <c r="M654" s="480">
        <v>1.89E-2</v>
      </c>
      <c r="N654" s="480">
        <v>2.0499999999999997E-2</v>
      </c>
      <c r="O654" s="481"/>
      <c r="P654" s="482">
        <v>1.6132264529058027E-2</v>
      </c>
      <c r="Q654" s="482">
        <v>1.6624937406108931E-2</v>
      </c>
      <c r="R654" s="482">
        <v>1.6611628139697743E-2</v>
      </c>
      <c r="S654" s="482">
        <v>1.7373939091362756E-2</v>
      </c>
      <c r="T654" s="482">
        <v>1.7346226697238398E-2</v>
      </c>
      <c r="U654" s="483"/>
      <c r="V654" s="483"/>
      <c r="W654" s="483"/>
      <c r="X654" s="483"/>
      <c r="Y654" s="483"/>
      <c r="Z654" s="483"/>
    </row>
    <row r="655" spans="2:26">
      <c r="B655" s="479">
        <v>43867</v>
      </c>
      <c r="C655" s="479"/>
      <c r="D655" s="480">
        <v>-1.6000000000000001E-3</v>
      </c>
      <c r="E655" s="480">
        <v>-1.1000000000000001E-3</v>
      </c>
      <c r="F655" s="480">
        <v>-2.0000000000000001E-4</v>
      </c>
      <c r="G655" s="480">
        <v>2.0999999999999999E-3</v>
      </c>
      <c r="H655" s="480">
        <v>3.5999999999999999E-3</v>
      </c>
      <c r="I655" s="481"/>
      <c r="J655" s="480">
        <v>1.4499999999999999E-2</v>
      </c>
      <c r="K655" s="480">
        <v>1.5600000000000001E-2</v>
      </c>
      <c r="L655" s="480">
        <v>1.6500000000000001E-2</v>
      </c>
      <c r="M655" s="480">
        <v>1.9400000000000001E-2</v>
      </c>
      <c r="N655" s="480">
        <v>2.1099999999999997E-2</v>
      </c>
      <c r="O655" s="481"/>
      <c r="P655" s="482">
        <v>1.6125801282051322E-2</v>
      </c>
      <c r="Q655" s="482">
        <v>1.6718390229252256E-2</v>
      </c>
      <c r="R655" s="482">
        <v>1.6703340668133615E-2</v>
      </c>
      <c r="S655" s="482">
        <v>1.726374613312065E-2</v>
      </c>
      <c r="T655" s="482">
        <v>1.743722598644859E-2</v>
      </c>
      <c r="U655" s="483"/>
      <c r="V655" s="483"/>
      <c r="W655" s="483"/>
      <c r="X655" s="483"/>
      <c r="Y655" s="483"/>
      <c r="Z655" s="483"/>
    </row>
    <row r="656" spans="2:26">
      <c r="B656" s="479">
        <v>43866</v>
      </c>
      <c r="C656" s="479"/>
      <c r="D656" s="480">
        <v>-1.5E-3</v>
      </c>
      <c r="E656" s="480">
        <v>-8.9999999999999998E-4</v>
      </c>
      <c r="F656" s="480">
        <v>0</v>
      </c>
      <c r="G656" s="480">
        <v>2.3E-3</v>
      </c>
      <c r="H656" s="480">
        <v>4.0000000000000001E-3</v>
      </c>
      <c r="I656" s="481"/>
      <c r="J656" s="480">
        <v>1.46E-2</v>
      </c>
      <c r="K656" s="480">
        <v>1.5700000000000002E-2</v>
      </c>
      <c r="L656" s="480">
        <v>1.66E-2</v>
      </c>
      <c r="M656" s="480">
        <v>1.9699999999999999E-2</v>
      </c>
      <c r="N656" s="480">
        <v>2.1400000000000002E-2</v>
      </c>
      <c r="O656" s="481"/>
      <c r="P656" s="482">
        <v>1.6124186279419028E-2</v>
      </c>
      <c r="Q656" s="482">
        <v>1.6614953458112369E-2</v>
      </c>
      <c r="R656" s="482">
        <v>1.6599999999999948E-2</v>
      </c>
      <c r="S656" s="482">
        <v>1.7360071834780166E-2</v>
      </c>
      <c r="T656" s="482">
        <v>1.7330677290836816E-2</v>
      </c>
      <c r="U656" s="483"/>
      <c r="V656" s="483"/>
      <c r="W656" s="483"/>
      <c r="X656" s="483"/>
      <c r="Y656" s="483"/>
      <c r="Z656" s="483"/>
    </row>
    <row r="657" spans="2:26">
      <c r="B657" s="479">
        <v>43865</v>
      </c>
      <c r="C657" s="479"/>
      <c r="D657" s="480">
        <v>-1.6000000000000001E-3</v>
      </c>
      <c r="E657" s="480">
        <v>-1.1000000000000001E-3</v>
      </c>
      <c r="F657" s="480">
        <v>-2.9999999999999997E-4</v>
      </c>
      <c r="G657" s="480">
        <v>1.9E-3</v>
      </c>
      <c r="H657" s="480">
        <v>3.5999999999999999E-3</v>
      </c>
      <c r="I657" s="481"/>
      <c r="J657" s="480">
        <v>1.4199999999999999E-2</v>
      </c>
      <c r="K657" s="480">
        <v>1.52E-2</v>
      </c>
      <c r="L657" s="480">
        <v>1.61E-2</v>
      </c>
      <c r="M657" s="480">
        <v>1.9099999999999999E-2</v>
      </c>
      <c r="N657" s="480">
        <v>2.0799999999999999E-2</v>
      </c>
      <c r="O657" s="481"/>
      <c r="P657" s="482">
        <v>1.5825320512820484E-2</v>
      </c>
      <c r="Q657" s="482">
        <v>1.6317949744719229E-2</v>
      </c>
      <c r="R657" s="482">
        <v>1.6404921476443013E-2</v>
      </c>
      <c r="S657" s="482">
        <v>1.716738197424883E-2</v>
      </c>
      <c r="T657" s="482">
        <v>1.7138302112395198E-2</v>
      </c>
      <c r="U657" s="483"/>
      <c r="V657" s="483"/>
      <c r="W657" s="483"/>
      <c r="X657" s="483"/>
      <c r="Y657" s="483"/>
      <c r="Z657" s="483"/>
    </row>
    <row r="658" spans="2:26">
      <c r="B658" s="479">
        <v>43864</v>
      </c>
      <c r="C658" s="479"/>
      <c r="D658" s="480">
        <v>-2.0999999999999999E-3</v>
      </c>
      <c r="E658" s="480">
        <v>-1.6000000000000001E-3</v>
      </c>
      <c r="F658" s="480">
        <v>-8.9999999999999998E-4</v>
      </c>
      <c r="G658" s="480">
        <v>1.2999999999999999E-3</v>
      </c>
      <c r="H658" s="480">
        <v>3.0000000000000001E-3</v>
      </c>
      <c r="I658" s="481"/>
      <c r="J658" s="480">
        <v>1.3500000000000002E-2</v>
      </c>
      <c r="K658" s="480">
        <v>1.4499999999999999E-2</v>
      </c>
      <c r="L658" s="480">
        <v>1.54E-2</v>
      </c>
      <c r="M658" s="480">
        <v>1.84E-2</v>
      </c>
      <c r="N658" s="480">
        <v>2.0099999999999996E-2</v>
      </c>
      <c r="O658" s="481"/>
      <c r="P658" s="482">
        <v>1.5632828940775667E-2</v>
      </c>
      <c r="Q658" s="482">
        <v>1.6125801282051322E-2</v>
      </c>
      <c r="R658" s="482">
        <v>1.6314683214893488E-2</v>
      </c>
      <c r="S658" s="482">
        <v>1.7077798861479865E-2</v>
      </c>
      <c r="T658" s="482">
        <v>1.70488534396811E-2</v>
      </c>
      <c r="U658" s="483"/>
      <c r="V658" s="483"/>
      <c r="W658" s="483"/>
      <c r="X658" s="483"/>
      <c r="Y658" s="483"/>
      <c r="Z658" s="483"/>
    </row>
    <row r="659" spans="2:26">
      <c r="B659" s="479">
        <v>43861</v>
      </c>
      <c r="C659" s="479"/>
      <c r="D659" s="480">
        <v>-2.8000000000000004E-3</v>
      </c>
      <c r="E659" s="480">
        <v>-2.2000000000000001E-3</v>
      </c>
      <c r="F659" s="480">
        <v>-1.4000000000000002E-3</v>
      </c>
      <c r="G659" s="480">
        <v>8.9999999999999998E-4</v>
      </c>
      <c r="H659" s="480">
        <v>2.5999999999999999E-3</v>
      </c>
      <c r="I659" s="481"/>
      <c r="J659" s="480">
        <v>1.32E-2</v>
      </c>
      <c r="K659" s="480">
        <v>1.4199999999999999E-2</v>
      </c>
      <c r="L659" s="480">
        <v>1.5100000000000001E-2</v>
      </c>
      <c r="M659" s="480">
        <v>1.83E-2</v>
      </c>
      <c r="N659" s="480">
        <v>1.9900000000000001E-2</v>
      </c>
      <c r="O659" s="481"/>
      <c r="P659" s="482">
        <v>1.604492579221839E-2</v>
      </c>
      <c r="Q659" s="482">
        <v>1.6436159551012297E-2</v>
      </c>
      <c r="R659" s="482">
        <v>1.6523132385339423E-2</v>
      </c>
      <c r="S659" s="482">
        <v>1.7384354081326991E-2</v>
      </c>
      <c r="T659" s="482">
        <v>1.7255136644723779E-2</v>
      </c>
      <c r="U659" s="483"/>
      <c r="V659" s="483"/>
      <c r="W659" s="483"/>
      <c r="X659" s="483"/>
      <c r="Y659" s="483"/>
      <c r="Z659" s="483"/>
    </row>
    <row r="660" spans="2:26">
      <c r="B660" s="479">
        <v>43860</v>
      </c>
      <c r="C660" s="479"/>
      <c r="D660" s="480">
        <v>-2E-3</v>
      </c>
      <c r="E660" s="480">
        <v>-1.5E-3</v>
      </c>
      <c r="F660" s="480">
        <v>-7.000000000000001E-4</v>
      </c>
      <c r="G660" s="480">
        <v>1.4000000000000002E-3</v>
      </c>
      <c r="H660" s="480">
        <v>3.0000000000000001E-3</v>
      </c>
      <c r="I660" s="481"/>
      <c r="J660" s="480">
        <v>1.3899999999999999E-2</v>
      </c>
      <c r="K660" s="480">
        <v>1.49E-2</v>
      </c>
      <c r="L660" s="480">
        <v>1.5700000000000002E-2</v>
      </c>
      <c r="M660" s="480">
        <v>1.8799999999999997E-2</v>
      </c>
      <c r="N660" s="480">
        <v>2.0400000000000001E-2</v>
      </c>
      <c r="O660" s="481"/>
      <c r="P660" s="482">
        <v>1.5931863727455031E-2</v>
      </c>
      <c r="Q660" s="482">
        <v>1.6424636955433058E-2</v>
      </c>
      <c r="R660" s="482">
        <v>1.6411488041629285E-2</v>
      </c>
      <c r="S660" s="482">
        <v>1.73756740563209E-2</v>
      </c>
      <c r="T660" s="482">
        <v>1.7347956131605224E-2</v>
      </c>
      <c r="U660" s="483"/>
      <c r="V660" s="483"/>
      <c r="W660" s="483"/>
      <c r="X660" s="483"/>
      <c r="Y660" s="483"/>
      <c r="Z660" s="483"/>
    </row>
    <row r="661" spans="2:26">
      <c r="B661" s="479">
        <v>43859</v>
      </c>
      <c r="C661" s="479"/>
      <c r="D661" s="480">
        <v>-1.7000000000000001E-3</v>
      </c>
      <c r="E661" s="480">
        <v>-1.1999999999999999E-3</v>
      </c>
      <c r="F661" s="480">
        <v>-4.0000000000000002E-4</v>
      </c>
      <c r="G661" s="480">
        <v>1.7000000000000001E-3</v>
      </c>
      <c r="H661" s="480">
        <v>3.2000000000000002E-3</v>
      </c>
      <c r="I661" s="481"/>
      <c r="J661" s="480">
        <v>1.41E-2</v>
      </c>
      <c r="K661" s="480">
        <v>1.5100000000000001E-2</v>
      </c>
      <c r="L661" s="480">
        <v>1.6E-2</v>
      </c>
      <c r="M661" s="480">
        <v>1.89E-2</v>
      </c>
      <c r="N661" s="480">
        <v>2.0499999999999997E-2</v>
      </c>
      <c r="O661" s="481"/>
      <c r="P661" s="482">
        <v>1.5826905739757535E-2</v>
      </c>
      <c r="Q661" s="482">
        <v>1.631958350020013E-2</v>
      </c>
      <c r="R661" s="482">
        <v>1.6406562625050025E-2</v>
      </c>
      <c r="S661" s="482">
        <v>1.7170809623639594E-2</v>
      </c>
      <c r="T661" s="482">
        <v>1.7244816586921674E-2</v>
      </c>
      <c r="U661" s="483"/>
      <c r="V661" s="483"/>
      <c r="W661" s="483"/>
      <c r="X661" s="483"/>
      <c r="Y661" s="483"/>
      <c r="Z661" s="483"/>
    </row>
    <row r="662" spans="2:26">
      <c r="B662" s="479">
        <v>43858</v>
      </c>
      <c r="C662" s="479"/>
      <c r="D662" s="480">
        <v>-1.1999999999999999E-3</v>
      </c>
      <c r="E662" s="480">
        <v>-7.000000000000001E-4</v>
      </c>
      <c r="F662" s="480">
        <v>0</v>
      </c>
      <c r="G662" s="480">
        <v>2E-3</v>
      </c>
      <c r="H662" s="480">
        <v>3.5999999999999999E-3</v>
      </c>
      <c r="I662" s="481"/>
      <c r="J662" s="480">
        <v>1.47E-2</v>
      </c>
      <c r="K662" s="480">
        <v>1.5600000000000001E-2</v>
      </c>
      <c r="L662" s="480">
        <v>1.6500000000000001E-2</v>
      </c>
      <c r="M662" s="480">
        <v>1.95E-2</v>
      </c>
      <c r="N662" s="480">
        <v>2.1000000000000001E-2</v>
      </c>
      <c r="O662" s="481"/>
      <c r="P662" s="482">
        <v>1.5919102923508177E-2</v>
      </c>
      <c r="Q662" s="482">
        <v>1.6311417992594945E-2</v>
      </c>
      <c r="R662" s="482">
        <v>1.6499999999999959E-2</v>
      </c>
      <c r="S662" s="482">
        <v>1.7465069860279403E-2</v>
      </c>
      <c r="T662" s="482">
        <v>1.7337584695097608E-2</v>
      </c>
      <c r="U662" s="483"/>
      <c r="V662" s="483"/>
      <c r="W662" s="483"/>
      <c r="X662" s="483"/>
      <c r="Y662" s="483"/>
      <c r="Z662" s="483"/>
    </row>
    <row r="663" spans="2:26">
      <c r="B663" s="479">
        <v>43857</v>
      </c>
      <c r="C663" s="479"/>
      <c r="D663" s="480">
        <v>-1.1999999999999999E-3</v>
      </c>
      <c r="E663" s="480">
        <v>-8.0000000000000004E-4</v>
      </c>
      <c r="F663" s="480">
        <v>-2.0000000000000001E-4</v>
      </c>
      <c r="G663" s="480">
        <v>1.7000000000000001E-3</v>
      </c>
      <c r="H663" s="480">
        <v>3.3E-3</v>
      </c>
      <c r="I663" s="481"/>
      <c r="J663" s="480">
        <v>1.44E-2</v>
      </c>
      <c r="K663" s="480">
        <v>1.52E-2</v>
      </c>
      <c r="L663" s="480">
        <v>1.61E-2</v>
      </c>
      <c r="M663" s="480">
        <v>1.9099999999999999E-2</v>
      </c>
      <c r="N663" s="480">
        <v>2.0499999999999997E-2</v>
      </c>
      <c r="O663" s="481"/>
      <c r="P663" s="482">
        <v>1.5618742490989046E-2</v>
      </c>
      <c r="Q663" s="482">
        <v>1.6012810248198672E-2</v>
      </c>
      <c r="R663" s="482">
        <v>1.6303260652130502E-2</v>
      </c>
      <c r="S663" s="482">
        <v>1.7370470200658739E-2</v>
      </c>
      <c r="T663" s="482">
        <v>1.7143426691916597E-2</v>
      </c>
      <c r="U663" s="483"/>
      <c r="V663" s="483"/>
      <c r="W663" s="483"/>
      <c r="X663" s="483"/>
      <c r="Y663" s="483"/>
      <c r="Z663" s="483"/>
    </row>
    <row r="664" spans="2:26">
      <c r="B664" s="479">
        <v>43854</v>
      </c>
      <c r="C664" s="479"/>
      <c r="D664" s="480">
        <v>-1.1000000000000001E-3</v>
      </c>
      <c r="E664" s="480">
        <v>-5.9999999999999995E-4</v>
      </c>
      <c r="F664" s="480">
        <v>2.0000000000000001E-4</v>
      </c>
      <c r="G664" s="480">
        <v>2.2000000000000001E-3</v>
      </c>
      <c r="H664" s="480">
        <v>3.8E-3</v>
      </c>
      <c r="I664" s="481"/>
      <c r="J664" s="480">
        <v>1.5100000000000001E-2</v>
      </c>
      <c r="K664" s="480">
        <v>1.61E-2</v>
      </c>
      <c r="L664" s="480">
        <v>1.7000000000000001E-2</v>
      </c>
      <c r="M664" s="480">
        <v>0.02</v>
      </c>
      <c r="N664" s="480">
        <v>2.1400000000000002E-2</v>
      </c>
      <c r="O664" s="481"/>
      <c r="P664" s="482">
        <v>1.6217839623585917E-2</v>
      </c>
      <c r="Q664" s="482">
        <v>1.6710026015609447E-2</v>
      </c>
      <c r="R664" s="482">
        <v>1.6796640671865593E-2</v>
      </c>
      <c r="S664" s="482">
        <v>1.7760925962881702E-2</v>
      </c>
      <c r="T664" s="482">
        <v>1.7533373181908729E-2</v>
      </c>
      <c r="U664" s="483"/>
      <c r="V664" s="483"/>
      <c r="W664" s="483"/>
      <c r="X664" s="483"/>
      <c r="Y664" s="483"/>
      <c r="Z664" s="483"/>
    </row>
    <row r="665" spans="2:26">
      <c r="B665" s="479">
        <v>43853</v>
      </c>
      <c r="C665" s="479"/>
      <c r="D665" s="480">
        <v>-8.9999999999999998E-4</v>
      </c>
      <c r="E665" s="480">
        <v>-4.0000000000000002E-4</v>
      </c>
      <c r="F665" s="480">
        <v>4.0000000000000002E-4</v>
      </c>
      <c r="G665" s="480">
        <v>2.5000000000000001E-3</v>
      </c>
      <c r="H665" s="480">
        <v>4.0999999999999995E-3</v>
      </c>
      <c r="I665" s="481"/>
      <c r="J665" s="480">
        <v>1.55E-2</v>
      </c>
      <c r="K665" s="480">
        <v>1.6500000000000001E-2</v>
      </c>
      <c r="L665" s="480">
        <v>1.7399999999999999E-2</v>
      </c>
      <c r="M665" s="480">
        <v>2.0299999999999999E-2</v>
      </c>
      <c r="N665" s="480">
        <v>2.18E-2</v>
      </c>
      <c r="O665" s="481"/>
      <c r="P665" s="482">
        <v>1.6414773295966523E-2</v>
      </c>
      <c r="Q665" s="482">
        <v>1.6906762705081846E-2</v>
      </c>
      <c r="R665" s="482">
        <v>1.6993202718912581E-2</v>
      </c>
      <c r="S665" s="482">
        <v>1.7755610972568725E-2</v>
      </c>
      <c r="T665" s="482">
        <v>1.7627726322079429E-2</v>
      </c>
      <c r="U665" s="483"/>
      <c r="V665" s="483"/>
      <c r="W665" s="483"/>
      <c r="X665" s="483"/>
      <c r="Y665" s="483"/>
      <c r="Z665" s="483"/>
    </row>
    <row r="666" spans="2:26">
      <c r="B666" s="479">
        <v>43852</v>
      </c>
      <c r="C666" s="479"/>
      <c r="D666" s="480">
        <v>-7.000000000000001E-4</v>
      </c>
      <c r="E666" s="480">
        <v>-2.0000000000000001E-4</v>
      </c>
      <c r="F666" s="480">
        <v>5.0000000000000001E-4</v>
      </c>
      <c r="G666" s="480">
        <v>2.7000000000000001E-3</v>
      </c>
      <c r="H666" s="480">
        <v>4.4000000000000003E-3</v>
      </c>
      <c r="I666" s="481"/>
      <c r="J666" s="480">
        <v>1.5700000000000002E-2</v>
      </c>
      <c r="K666" s="480">
        <v>1.6799999999999999E-2</v>
      </c>
      <c r="L666" s="480">
        <v>1.77E-2</v>
      </c>
      <c r="M666" s="480">
        <v>2.07E-2</v>
      </c>
      <c r="N666" s="480">
        <v>2.2200000000000001E-2</v>
      </c>
      <c r="O666" s="481"/>
      <c r="P666" s="482">
        <v>1.6411488041629285E-2</v>
      </c>
      <c r="Q666" s="482">
        <v>1.7003400680135838E-2</v>
      </c>
      <c r="R666" s="482">
        <v>1.7191404297851154E-2</v>
      </c>
      <c r="S666" s="482">
        <v>1.7951530866660015E-2</v>
      </c>
      <c r="T666" s="482">
        <v>1.7722023098367234E-2</v>
      </c>
      <c r="U666" s="483"/>
      <c r="V666" s="483"/>
      <c r="W666" s="483"/>
      <c r="X666" s="483"/>
      <c r="Y666" s="483"/>
      <c r="Z666" s="483"/>
    </row>
    <row r="667" spans="2:26">
      <c r="B667" s="479">
        <v>43851</v>
      </c>
      <c r="C667" s="479"/>
      <c r="D667" s="480">
        <v>-8.9999999999999998E-4</v>
      </c>
      <c r="E667" s="480">
        <v>-4.0000000000000002E-4</v>
      </c>
      <c r="F667" s="480">
        <v>4.0000000000000002E-4</v>
      </c>
      <c r="G667" s="480">
        <v>2.7000000000000001E-3</v>
      </c>
      <c r="H667" s="480">
        <v>4.4000000000000003E-3</v>
      </c>
      <c r="I667" s="481"/>
      <c r="J667" s="480">
        <v>1.5700000000000002E-2</v>
      </c>
      <c r="K667" s="480">
        <v>1.6899999999999998E-2</v>
      </c>
      <c r="L667" s="480">
        <v>1.78E-2</v>
      </c>
      <c r="M667" s="480">
        <v>2.1000000000000001E-2</v>
      </c>
      <c r="N667" s="480">
        <v>2.23E-2</v>
      </c>
      <c r="O667" s="481"/>
      <c r="P667" s="482">
        <v>1.6614953458112369E-2</v>
      </c>
      <c r="Q667" s="482">
        <v>1.7306922769107613E-2</v>
      </c>
      <c r="R667" s="482">
        <v>1.7393042782887003E-2</v>
      </c>
      <c r="S667" s="482">
        <v>1.8250723047771089E-2</v>
      </c>
      <c r="T667" s="482">
        <v>1.7821585025886044E-2</v>
      </c>
      <c r="U667" s="483"/>
      <c r="V667" s="483"/>
      <c r="W667" s="483"/>
      <c r="X667" s="483"/>
      <c r="Y667" s="483"/>
      <c r="Z667" s="483"/>
    </row>
    <row r="668" spans="2:26">
      <c r="B668" s="479">
        <v>43847</v>
      </c>
      <c r="C668" s="479"/>
      <c r="D668" s="480">
        <v>-5.0000000000000001E-4</v>
      </c>
      <c r="E668" s="480">
        <v>1E-4</v>
      </c>
      <c r="F668" s="480">
        <v>8.9999999999999998E-4</v>
      </c>
      <c r="G668" s="480">
        <v>3.0999999999999999E-3</v>
      </c>
      <c r="H668" s="480">
        <v>4.8999999999999998E-3</v>
      </c>
      <c r="I668" s="481"/>
      <c r="J668" s="480">
        <v>1.6299999999999999E-2</v>
      </c>
      <c r="K668" s="480">
        <v>1.7399999999999999E-2</v>
      </c>
      <c r="L668" s="480">
        <v>1.84E-2</v>
      </c>
      <c r="M668" s="480">
        <v>2.1600000000000001E-2</v>
      </c>
      <c r="N668" s="480">
        <v>2.29E-2</v>
      </c>
      <c r="O668" s="481"/>
      <c r="P668" s="482">
        <v>1.6808404202101057E-2</v>
      </c>
      <c r="Q668" s="482">
        <v>1.7298270172982688E-2</v>
      </c>
      <c r="R668" s="482">
        <v>1.7484264162254126E-2</v>
      </c>
      <c r="S668" s="482">
        <v>1.844282723556967E-2</v>
      </c>
      <c r="T668" s="482">
        <v>1.7912230072643975E-2</v>
      </c>
      <c r="U668" s="483"/>
      <c r="V668" s="483"/>
      <c r="W668" s="483"/>
      <c r="X668" s="483"/>
      <c r="Y668" s="483"/>
      <c r="Z668" s="483"/>
    </row>
    <row r="669" spans="2:26">
      <c r="B669" s="479">
        <v>43846</v>
      </c>
      <c r="C669" s="479"/>
      <c r="D669" s="480">
        <v>-5.0000000000000001E-4</v>
      </c>
      <c r="E669" s="480">
        <v>0</v>
      </c>
      <c r="F669" s="480">
        <v>7.000000000000001E-4</v>
      </c>
      <c r="G669" s="480">
        <v>2.8999999999999998E-3</v>
      </c>
      <c r="H669" s="480">
        <v>4.5999999999999999E-3</v>
      </c>
      <c r="I669" s="481"/>
      <c r="J669" s="480">
        <v>1.6299999999999999E-2</v>
      </c>
      <c r="K669" s="480">
        <v>1.7299999999999999E-2</v>
      </c>
      <c r="L669" s="480">
        <v>1.8100000000000002E-2</v>
      </c>
      <c r="M669" s="480">
        <v>2.1099999999999997E-2</v>
      </c>
      <c r="N669" s="480">
        <v>2.2599999999999999E-2</v>
      </c>
      <c r="O669" s="481"/>
      <c r="P669" s="482">
        <v>1.6808404202101057E-2</v>
      </c>
      <c r="Q669" s="482">
        <v>1.7300000000000093E-2</v>
      </c>
      <c r="R669" s="482">
        <v>1.7387828520035953E-2</v>
      </c>
      <c r="S669" s="482">
        <v>1.814737261940369E-2</v>
      </c>
      <c r="T669" s="482">
        <v>1.7917579135974471E-2</v>
      </c>
      <c r="U669" s="483"/>
      <c r="V669" s="483"/>
      <c r="W669" s="483"/>
      <c r="X669" s="483"/>
      <c r="Y669" s="483"/>
      <c r="Z669" s="483"/>
    </row>
    <row r="670" spans="2:26">
      <c r="B670" s="479">
        <v>43845</v>
      </c>
      <c r="C670" s="479"/>
      <c r="D670" s="480">
        <v>-7.000000000000001E-4</v>
      </c>
      <c r="E670" s="480">
        <v>-2.0000000000000001E-4</v>
      </c>
      <c r="F670" s="480">
        <v>4.0000000000000002E-4</v>
      </c>
      <c r="G670" s="480">
        <v>2.5999999999999999E-3</v>
      </c>
      <c r="H670" s="480">
        <v>4.4000000000000003E-3</v>
      </c>
      <c r="I670" s="481"/>
      <c r="J670" s="480">
        <v>1.6E-2</v>
      </c>
      <c r="K670" s="480">
        <v>1.7100000000000001E-2</v>
      </c>
      <c r="L670" s="480">
        <v>1.7899999999999999E-2</v>
      </c>
      <c r="M670" s="480">
        <v>2.0899999999999998E-2</v>
      </c>
      <c r="N670" s="480">
        <v>2.23E-2</v>
      </c>
      <c r="O670" s="481"/>
      <c r="P670" s="482">
        <v>1.6711698188732083E-2</v>
      </c>
      <c r="Q670" s="482">
        <v>1.7303460692138284E-2</v>
      </c>
      <c r="R670" s="482">
        <v>1.7493002798880442E-2</v>
      </c>
      <c r="S670" s="482">
        <v>1.8252543387193176E-2</v>
      </c>
      <c r="T670" s="482">
        <v>1.7821585025886044E-2</v>
      </c>
      <c r="U670" s="483"/>
      <c r="V670" s="483"/>
      <c r="W670" s="483"/>
      <c r="X670" s="483"/>
      <c r="Y670" s="483"/>
      <c r="Z670" s="483"/>
    </row>
    <row r="671" spans="2:26">
      <c r="B671" s="479">
        <v>43844</v>
      </c>
      <c r="C671" s="479"/>
      <c r="D671" s="480">
        <v>-7.000000000000001E-4</v>
      </c>
      <c r="E671" s="480">
        <v>-2.0000000000000001E-4</v>
      </c>
      <c r="F671" s="480">
        <v>5.0000000000000001E-4</v>
      </c>
      <c r="G671" s="480">
        <v>2.7000000000000001E-3</v>
      </c>
      <c r="H671" s="480">
        <v>4.5999999999999999E-3</v>
      </c>
      <c r="I671" s="481"/>
      <c r="J671" s="480">
        <v>1.6299999999999999E-2</v>
      </c>
      <c r="K671" s="480">
        <v>1.7399999999999999E-2</v>
      </c>
      <c r="L671" s="480">
        <v>1.8200000000000001E-2</v>
      </c>
      <c r="M671" s="480">
        <v>2.12E-2</v>
      </c>
      <c r="N671" s="480">
        <v>2.2700000000000001E-2</v>
      </c>
      <c r="O671" s="481"/>
      <c r="P671" s="482">
        <v>1.7011908335835102E-2</v>
      </c>
      <c r="Q671" s="482">
        <v>1.7603520704140951E-2</v>
      </c>
      <c r="R671" s="482">
        <v>1.769115442278868E-2</v>
      </c>
      <c r="S671" s="482">
        <v>1.8450184501845213E-2</v>
      </c>
      <c r="T671" s="482">
        <v>1.8017121242285494E-2</v>
      </c>
      <c r="U671" s="483"/>
      <c r="V671" s="483"/>
      <c r="W671" s="483"/>
      <c r="X671" s="483"/>
      <c r="Y671" s="483"/>
      <c r="Z671" s="483"/>
    </row>
    <row r="672" spans="2:26">
      <c r="B672" s="479">
        <v>43843</v>
      </c>
      <c r="C672" s="479"/>
      <c r="D672" s="480">
        <v>-5.0000000000000001E-4</v>
      </c>
      <c r="E672" s="480">
        <v>1E-4</v>
      </c>
      <c r="F672" s="480">
        <v>8.0000000000000004E-4</v>
      </c>
      <c r="G672" s="480">
        <v>3.0000000000000001E-3</v>
      </c>
      <c r="H672" s="480">
        <v>4.7999999999999996E-3</v>
      </c>
      <c r="I672" s="481"/>
      <c r="J672" s="480">
        <v>1.6500000000000001E-2</v>
      </c>
      <c r="K672" s="480">
        <v>1.7600000000000001E-2</v>
      </c>
      <c r="L672" s="480">
        <v>1.8500000000000003E-2</v>
      </c>
      <c r="M672" s="480">
        <v>2.1600000000000001E-2</v>
      </c>
      <c r="N672" s="480">
        <v>2.3E-2</v>
      </c>
      <c r="O672" s="481"/>
      <c r="P672" s="482">
        <v>1.7008504252125967E-2</v>
      </c>
      <c r="Q672" s="482">
        <v>1.7498250174982521E-2</v>
      </c>
      <c r="R672" s="482">
        <v>1.7685851318944845E-2</v>
      </c>
      <c r="S672" s="482">
        <v>1.8544366899302167E-2</v>
      </c>
      <c r="T672" s="482">
        <v>1.8113057324840698E-2</v>
      </c>
      <c r="U672" s="483"/>
      <c r="V672" s="483"/>
      <c r="W672" s="483"/>
      <c r="X672" s="483"/>
      <c r="Y672" s="483"/>
      <c r="Z672" s="483"/>
    </row>
    <row r="673" spans="2:26">
      <c r="B673" s="479">
        <v>43840</v>
      </c>
      <c r="C673" s="479"/>
      <c r="D673" s="480">
        <v>-4.0000000000000002E-4</v>
      </c>
      <c r="E673" s="480">
        <v>1E-4</v>
      </c>
      <c r="F673" s="480">
        <v>7.000000000000001E-4</v>
      </c>
      <c r="G673" s="480">
        <v>2.8999999999999998E-3</v>
      </c>
      <c r="H673" s="480">
        <v>4.6999999999999993E-3</v>
      </c>
      <c r="I673" s="481"/>
      <c r="J673" s="480">
        <v>1.6299999999999999E-2</v>
      </c>
      <c r="K673" s="480">
        <v>1.7399999999999999E-2</v>
      </c>
      <c r="L673" s="480">
        <v>1.83E-2</v>
      </c>
      <c r="M673" s="480">
        <v>2.1400000000000002E-2</v>
      </c>
      <c r="N673" s="480">
        <v>2.2799999999999997E-2</v>
      </c>
      <c r="O673" s="481"/>
      <c r="P673" s="482">
        <v>1.6706682673069073E-2</v>
      </c>
      <c r="Q673" s="482">
        <v>1.7298270172982688E-2</v>
      </c>
      <c r="R673" s="482">
        <v>1.7587688617967556E-2</v>
      </c>
      <c r="S673" s="482">
        <v>1.8446505135108371E-2</v>
      </c>
      <c r="T673" s="482">
        <v>1.8015327958594618E-2</v>
      </c>
      <c r="U673" s="483"/>
      <c r="V673" s="483"/>
      <c r="W673" s="483"/>
      <c r="X673" s="483"/>
      <c r="Y673" s="483"/>
      <c r="Z673" s="483"/>
    </row>
    <row r="674" spans="2:26">
      <c r="B674" s="479">
        <v>43839</v>
      </c>
      <c r="C674" s="479"/>
      <c r="D674" s="480">
        <v>-2.0000000000000001E-4</v>
      </c>
      <c r="E674" s="480">
        <v>2.9999999999999997E-4</v>
      </c>
      <c r="F674" s="480">
        <v>1.1000000000000001E-3</v>
      </c>
      <c r="G674" s="480">
        <v>3.3E-3</v>
      </c>
      <c r="H674" s="480">
        <v>5.1999999999999998E-3</v>
      </c>
      <c r="I674" s="481"/>
      <c r="J674" s="480">
        <v>1.6500000000000001E-2</v>
      </c>
      <c r="K674" s="480">
        <v>1.77E-2</v>
      </c>
      <c r="L674" s="480">
        <v>1.8500000000000003E-2</v>
      </c>
      <c r="M674" s="480">
        <v>2.1700000000000001E-2</v>
      </c>
      <c r="N674" s="480">
        <v>2.3799999999999998E-2</v>
      </c>
      <c r="O674" s="481"/>
      <c r="P674" s="482">
        <v>1.6703340668133615E-2</v>
      </c>
      <c r="Q674" s="482">
        <v>1.7394781565530426E-2</v>
      </c>
      <c r="R674" s="482">
        <v>1.7380881030865991E-2</v>
      </c>
      <c r="S674" s="482">
        <v>1.833947971693406E-2</v>
      </c>
      <c r="T674" s="482">
        <v>1.8503780342220333E-2</v>
      </c>
      <c r="U674" s="483"/>
      <c r="V674" s="483"/>
      <c r="W674" s="483"/>
      <c r="X674" s="483"/>
      <c r="Y674" s="483"/>
      <c r="Z674" s="483"/>
    </row>
    <row r="675" spans="2:26">
      <c r="B675" s="479">
        <v>43838</v>
      </c>
      <c r="C675" s="479"/>
      <c r="D675" s="480">
        <v>-1E-4</v>
      </c>
      <c r="E675" s="480">
        <v>4.0000000000000002E-4</v>
      </c>
      <c r="F675" s="480">
        <v>1.1999999999999999E-3</v>
      </c>
      <c r="G675" s="480">
        <v>3.4999999999999996E-3</v>
      </c>
      <c r="H675" s="480">
        <v>5.4000000000000003E-3</v>
      </c>
      <c r="I675" s="481"/>
      <c r="J675" s="480">
        <v>1.67E-2</v>
      </c>
      <c r="K675" s="480">
        <v>1.78E-2</v>
      </c>
      <c r="L675" s="480">
        <v>1.8700000000000001E-2</v>
      </c>
      <c r="M675" s="480">
        <v>2.2099999999999998E-2</v>
      </c>
      <c r="N675" s="480">
        <v>2.35E-2</v>
      </c>
      <c r="O675" s="481"/>
      <c r="P675" s="482">
        <v>1.6801680168016642E-2</v>
      </c>
      <c r="Q675" s="482">
        <v>1.7393042782887003E-2</v>
      </c>
      <c r="R675" s="482">
        <v>1.7479025169796047E-2</v>
      </c>
      <c r="S675" s="482">
        <v>1.8535127055306466E-2</v>
      </c>
      <c r="T675" s="482">
        <v>1.8002784961209439E-2</v>
      </c>
      <c r="U675" s="483"/>
      <c r="V675" s="483"/>
      <c r="W675" s="483"/>
      <c r="X675" s="483"/>
      <c r="Y675" s="483"/>
      <c r="Z675" s="483"/>
    </row>
    <row r="676" spans="2:26">
      <c r="B676" s="479">
        <v>43837</v>
      </c>
      <c r="C676" s="479"/>
      <c r="D676" s="480">
        <v>-5.0000000000000001E-4</v>
      </c>
      <c r="E676" s="480">
        <v>1E-4</v>
      </c>
      <c r="F676" s="480">
        <v>8.9999999999999998E-4</v>
      </c>
      <c r="G676" s="480">
        <v>3.3E-3</v>
      </c>
      <c r="H676" s="480">
        <v>5.1999999999999998E-3</v>
      </c>
      <c r="I676" s="481"/>
      <c r="J676" s="480">
        <v>1.6200000000000003E-2</v>
      </c>
      <c r="K676" s="480">
        <v>1.7399999999999999E-2</v>
      </c>
      <c r="L676" s="480">
        <v>1.83E-2</v>
      </c>
      <c r="M676" s="480">
        <v>2.1600000000000001E-2</v>
      </c>
      <c r="N676" s="480">
        <v>2.3099999999999999E-2</v>
      </c>
      <c r="O676" s="481"/>
      <c r="P676" s="482">
        <v>1.6708354177088491E-2</v>
      </c>
      <c r="Q676" s="482">
        <v>1.7298270172982688E-2</v>
      </c>
      <c r="R676" s="482">
        <v>1.7384354081326991E-2</v>
      </c>
      <c r="S676" s="482">
        <v>1.8239808631516086E-2</v>
      </c>
      <c r="T676" s="482">
        <v>1.7807401512136778E-2</v>
      </c>
      <c r="U676" s="483"/>
      <c r="V676" s="483"/>
      <c r="W676" s="483"/>
      <c r="X676" s="483"/>
      <c r="Y676" s="483"/>
      <c r="Z676" s="483"/>
    </row>
    <row r="677" spans="2:26">
      <c r="B677" s="479">
        <v>43836</v>
      </c>
      <c r="C677" s="479"/>
      <c r="D677" s="480">
        <v>-8.0000000000000004E-4</v>
      </c>
      <c r="E677" s="480">
        <v>-2.0000000000000001E-4</v>
      </c>
      <c r="F677" s="480">
        <v>5.9999999999999995E-4</v>
      </c>
      <c r="G677" s="480">
        <v>2.8999999999999998E-3</v>
      </c>
      <c r="H677" s="480">
        <v>4.7999999999999996E-3</v>
      </c>
      <c r="I677" s="481"/>
      <c r="J677" s="480">
        <v>1.61E-2</v>
      </c>
      <c r="K677" s="480">
        <v>1.72E-2</v>
      </c>
      <c r="L677" s="480">
        <v>1.8100000000000002E-2</v>
      </c>
      <c r="M677" s="480">
        <v>2.1299999999999999E-2</v>
      </c>
      <c r="N677" s="480">
        <v>2.2799999999999997E-2</v>
      </c>
      <c r="O677" s="481"/>
      <c r="P677" s="482">
        <v>1.6913530824659739E-2</v>
      </c>
      <c r="Q677" s="482">
        <v>1.7403480696139395E-2</v>
      </c>
      <c r="R677" s="482">
        <v>1.7489506296222368E-2</v>
      </c>
      <c r="S677" s="482">
        <v>1.8346794296540292E-2</v>
      </c>
      <c r="T677" s="482">
        <v>1.7914012738853513E-2</v>
      </c>
      <c r="U677" s="483"/>
      <c r="V677" s="483"/>
      <c r="W677" s="483"/>
      <c r="X677" s="483"/>
      <c r="Y677" s="483"/>
      <c r="Z677" s="483"/>
    </row>
    <row r="678" spans="2:26">
      <c r="B678" s="479">
        <v>43833</v>
      </c>
      <c r="C678" s="479"/>
      <c r="D678" s="480">
        <v>-1E-3</v>
      </c>
      <c r="E678" s="480">
        <v>-5.0000000000000001E-4</v>
      </c>
      <c r="F678" s="480">
        <v>2.9999999999999997E-4</v>
      </c>
      <c r="G678" s="480">
        <v>2.5999999999999999E-3</v>
      </c>
      <c r="H678" s="480">
        <v>4.5000000000000005E-3</v>
      </c>
      <c r="I678" s="481"/>
      <c r="J678" s="480">
        <v>1.5900000000000001E-2</v>
      </c>
      <c r="K678" s="480">
        <v>1.7100000000000001E-2</v>
      </c>
      <c r="L678" s="480">
        <v>1.8000000000000002E-2</v>
      </c>
      <c r="M678" s="480">
        <v>2.1099999999999997E-2</v>
      </c>
      <c r="N678" s="480">
        <v>2.2599999999999999E-2</v>
      </c>
      <c r="O678" s="481"/>
      <c r="P678" s="482">
        <v>1.6916916916916991E-2</v>
      </c>
      <c r="Q678" s="482">
        <v>1.7608804402200917E-2</v>
      </c>
      <c r="R678" s="482">
        <v>1.7694691592522238E-2</v>
      </c>
      <c r="S678" s="482">
        <v>1.8452024735687189E-2</v>
      </c>
      <c r="T678" s="482">
        <v>1.8018914883026316E-2</v>
      </c>
      <c r="U678" s="483"/>
      <c r="V678" s="483"/>
      <c r="W678" s="483"/>
      <c r="X678" s="483"/>
      <c r="Y678" s="483"/>
      <c r="Z678" s="483"/>
    </row>
    <row r="679" spans="2:26">
      <c r="B679" s="479">
        <v>43832</v>
      </c>
      <c r="C679" s="479"/>
      <c r="D679" s="480">
        <v>-5.0000000000000001E-4</v>
      </c>
      <c r="E679" s="480">
        <v>1E-4</v>
      </c>
      <c r="F679" s="480">
        <v>8.0000000000000004E-4</v>
      </c>
      <c r="G679" s="480">
        <v>3.2000000000000002E-3</v>
      </c>
      <c r="H679" s="480">
        <v>5.0000000000000001E-3</v>
      </c>
      <c r="I679" s="481"/>
      <c r="J679" s="480">
        <v>1.67E-2</v>
      </c>
      <c r="K679" s="480">
        <v>1.7899999999999999E-2</v>
      </c>
      <c r="L679" s="480">
        <v>1.8799999999999997E-2</v>
      </c>
      <c r="M679" s="480">
        <v>2.1899999999999999E-2</v>
      </c>
      <c r="N679" s="480">
        <v>2.3300000000000001E-2</v>
      </c>
      <c r="O679" s="481"/>
      <c r="P679" s="482">
        <v>1.7208604302150876E-2</v>
      </c>
      <c r="Q679" s="482">
        <v>1.7798220177982271E-2</v>
      </c>
      <c r="R679" s="482">
        <v>1.7985611510791477E-2</v>
      </c>
      <c r="S679" s="482">
        <v>1.8640350877192846E-2</v>
      </c>
      <c r="T679" s="482">
        <v>1.8208955223880885E-2</v>
      </c>
      <c r="U679" s="483"/>
      <c r="V679" s="483"/>
      <c r="W679" s="483"/>
      <c r="X679" s="483"/>
      <c r="Y679" s="483"/>
      <c r="Z679" s="483"/>
    </row>
    <row r="680" spans="2:26">
      <c r="B680" s="479">
        <v>43830</v>
      </c>
      <c r="C680" s="479"/>
      <c r="D680" s="480">
        <v>1E-4</v>
      </c>
      <c r="E680" s="480">
        <v>7.000000000000001E-4</v>
      </c>
      <c r="F680" s="480">
        <v>1.5E-3</v>
      </c>
      <c r="G680" s="480">
        <v>3.9000000000000003E-3</v>
      </c>
      <c r="H680" s="480">
        <v>5.7999999999999996E-3</v>
      </c>
      <c r="I680" s="481"/>
      <c r="J680" s="480">
        <v>1.6899999999999998E-2</v>
      </c>
      <c r="K680" s="480">
        <v>1.83E-2</v>
      </c>
      <c r="L680" s="480">
        <v>1.9199999999999998E-2</v>
      </c>
      <c r="M680" s="480">
        <v>2.2499999999999999E-2</v>
      </c>
      <c r="N680" s="480">
        <v>2.3900000000000001E-2</v>
      </c>
      <c r="O680" s="481"/>
      <c r="P680" s="482">
        <v>1.6798320167983105E-2</v>
      </c>
      <c r="Q680" s="482">
        <v>1.7587688617967556E-2</v>
      </c>
      <c r="R680" s="482">
        <v>1.7673489765352102E-2</v>
      </c>
      <c r="S680" s="482">
        <v>1.8527741806952935E-2</v>
      </c>
      <c r="T680" s="482">
        <v>1.7995625372837498E-2</v>
      </c>
      <c r="U680" s="483"/>
      <c r="V680" s="483"/>
      <c r="W680" s="483"/>
      <c r="X680" s="483"/>
      <c r="Y680" s="483"/>
      <c r="Z680" s="483"/>
    </row>
    <row r="681" spans="2:26">
      <c r="B681" s="479">
        <v>43829</v>
      </c>
      <c r="C681" s="479"/>
      <c r="D681" s="480">
        <v>2.0000000000000001E-4</v>
      </c>
      <c r="E681" s="480">
        <v>8.0000000000000004E-4</v>
      </c>
      <c r="F681" s="480">
        <v>1.5E-3</v>
      </c>
      <c r="G681" s="480">
        <v>3.8E-3</v>
      </c>
      <c r="H681" s="480">
        <v>5.5000000000000005E-3</v>
      </c>
      <c r="I681" s="481"/>
      <c r="J681" s="480">
        <v>1.6799999999999999E-2</v>
      </c>
      <c r="K681" s="480">
        <v>1.8100000000000002E-2</v>
      </c>
      <c r="L681" s="480">
        <v>1.9E-2</v>
      </c>
      <c r="M681" s="480">
        <v>2.2099999999999998E-2</v>
      </c>
      <c r="N681" s="480">
        <v>2.3399999999999997E-2</v>
      </c>
      <c r="O681" s="481"/>
      <c r="P681" s="482">
        <v>1.6596680663867103E-2</v>
      </c>
      <c r="Q681" s="482">
        <v>1.7286171063149558E-2</v>
      </c>
      <c r="R681" s="482">
        <v>1.7473789316025723E-2</v>
      </c>
      <c r="S681" s="482">
        <v>1.8230723251643655E-2</v>
      </c>
      <c r="T681" s="482">
        <v>1.780208851317755E-2</v>
      </c>
      <c r="U681" s="483"/>
      <c r="V681" s="483"/>
      <c r="W681" s="483"/>
      <c r="X681" s="483"/>
      <c r="Y681" s="483"/>
      <c r="Z681" s="483"/>
    </row>
    <row r="682" spans="2:26">
      <c r="B682" s="479">
        <v>43826</v>
      </c>
      <c r="C682" s="479"/>
      <c r="D682" s="480">
        <v>4.0000000000000002E-4</v>
      </c>
      <c r="E682" s="480">
        <v>8.0000000000000004E-4</v>
      </c>
      <c r="F682" s="480">
        <v>1.5E-3</v>
      </c>
      <c r="G682" s="480">
        <v>3.5999999999999999E-3</v>
      </c>
      <c r="H682" s="480">
        <v>5.4000000000000003E-3</v>
      </c>
      <c r="I682" s="481"/>
      <c r="J682" s="480">
        <v>1.6799999999999999E-2</v>
      </c>
      <c r="K682" s="480">
        <v>1.8000000000000002E-2</v>
      </c>
      <c r="L682" s="480">
        <v>1.8799999999999997E-2</v>
      </c>
      <c r="M682" s="480">
        <v>2.18E-2</v>
      </c>
      <c r="N682" s="480">
        <v>2.3199999999999998E-2</v>
      </c>
      <c r="O682" s="481"/>
      <c r="P682" s="482">
        <v>1.6393442622950838E-2</v>
      </c>
      <c r="Q682" s="482">
        <v>1.7186250999200681E-2</v>
      </c>
      <c r="R682" s="482">
        <v>1.7274088866699788E-2</v>
      </c>
      <c r="S682" s="482">
        <v>1.81347150259068E-2</v>
      </c>
      <c r="T682" s="482">
        <v>1.7704396260195043E-2</v>
      </c>
      <c r="U682" s="483"/>
      <c r="V682" s="483"/>
      <c r="W682" s="483"/>
      <c r="X682" s="483"/>
      <c r="Y682" s="483"/>
      <c r="Z682" s="483"/>
    </row>
    <row r="683" spans="2:26">
      <c r="B683" s="479">
        <v>43825</v>
      </c>
      <c r="C683" s="479"/>
      <c r="D683" s="480">
        <v>5.9999999999999995E-4</v>
      </c>
      <c r="E683" s="480">
        <v>1E-3</v>
      </c>
      <c r="F683" s="480">
        <v>1.6000000000000001E-3</v>
      </c>
      <c r="G683" s="480">
        <v>3.5999999999999999E-3</v>
      </c>
      <c r="H683" s="480">
        <v>5.4000000000000003E-3</v>
      </c>
      <c r="I683" s="481"/>
      <c r="J683" s="480">
        <v>1.72E-2</v>
      </c>
      <c r="K683" s="480">
        <v>1.8500000000000003E-2</v>
      </c>
      <c r="L683" s="480">
        <v>1.9E-2</v>
      </c>
      <c r="M683" s="480">
        <v>2.1899999999999999E-2</v>
      </c>
      <c r="N683" s="480">
        <v>2.3300000000000001E-2</v>
      </c>
      <c r="O683" s="481"/>
      <c r="P683" s="482">
        <v>1.6590045972416645E-2</v>
      </c>
      <c r="Q683" s="482">
        <v>1.7482517482517501E-2</v>
      </c>
      <c r="R683" s="482">
        <v>1.7372204472843267E-2</v>
      </c>
      <c r="S683" s="482">
        <v>1.8234356317257783E-2</v>
      </c>
      <c r="T683" s="482">
        <v>1.7803859160533175E-2</v>
      </c>
      <c r="U683" s="483"/>
      <c r="V683" s="483"/>
      <c r="W683" s="483"/>
      <c r="X683" s="483"/>
      <c r="Y683" s="483"/>
      <c r="Z683" s="483"/>
    </row>
    <row r="684" spans="2:26">
      <c r="B684" s="479">
        <v>43823</v>
      </c>
      <c r="C684" s="479"/>
      <c r="D684" s="480">
        <v>5.0000000000000001E-4</v>
      </c>
      <c r="E684" s="480">
        <v>8.9999999999999998E-4</v>
      </c>
      <c r="F684" s="480">
        <v>1.5E-3</v>
      </c>
      <c r="G684" s="480">
        <v>3.4999999999999996E-3</v>
      </c>
      <c r="H684" s="480">
        <v>5.3E-3</v>
      </c>
      <c r="I684" s="481"/>
      <c r="J684" s="480">
        <v>1.72E-2</v>
      </c>
      <c r="K684" s="480">
        <v>1.83E-2</v>
      </c>
      <c r="L684" s="480">
        <v>1.9E-2</v>
      </c>
      <c r="M684" s="480">
        <v>2.2000000000000002E-2</v>
      </c>
      <c r="N684" s="480">
        <v>2.3300000000000001E-2</v>
      </c>
      <c r="O684" s="481"/>
      <c r="P684" s="482">
        <v>1.6691654172913628E-2</v>
      </c>
      <c r="Q684" s="482">
        <v>1.7384354081326991E-2</v>
      </c>
      <c r="R684" s="482">
        <v>1.7473789316025723E-2</v>
      </c>
      <c r="S684" s="482">
        <v>1.8435475834578829E-2</v>
      </c>
      <c r="T684" s="482">
        <v>1.7905102954342E-2</v>
      </c>
      <c r="U684" s="483"/>
      <c r="V684" s="483"/>
      <c r="W684" s="483"/>
      <c r="X684" s="483"/>
      <c r="Y684" s="483"/>
      <c r="Z684" s="483"/>
    </row>
    <row r="685" spans="2:26">
      <c r="B685" s="479">
        <v>43822</v>
      </c>
      <c r="C685" s="479"/>
      <c r="D685" s="480">
        <v>8.0000000000000004E-4</v>
      </c>
      <c r="E685" s="480">
        <v>1.1999999999999999E-3</v>
      </c>
      <c r="F685" s="480">
        <v>1.8E-3</v>
      </c>
      <c r="G685" s="480">
        <v>3.7000000000000002E-3</v>
      </c>
      <c r="H685" s="480">
        <v>5.5000000000000005E-3</v>
      </c>
      <c r="I685" s="481"/>
      <c r="J685" s="480">
        <v>1.7500000000000002E-2</v>
      </c>
      <c r="K685" s="480">
        <v>1.8600000000000002E-2</v>
      </c>
      <c r="L685" s="480">
        <v>1.9299999999999998E-2</v>
      </c>
      <c r="M685" s="480">
        <v>2.2200000000000001E-2</v>
      </c>
      <c r="N685" s="480">
        <v>2.35E-2</v>
      </c>
      <c r="O685" s="481"/>
      <c r="P685" s="482">
        <v>1.6686650679456516E-2</v>
      </c>
      <c r="Q685" s="482">
        <v>1.7379145025968601E-2</v>
      </c>
      <c r="R685" s="482">
        <v>1.7468556598123408E-2</v>
      </c>
      <c r="S685" s="482">
        <v>1.843180233137387E-2</v>
      </c>
      <c r="T685" s="482">
        <v>1.7901541521631037E-2</v>
      </c>
      <c r="U685" s="483"/>
      <c r="V685" s="483"/>
      <c r="W685" s="483"/>
      <c r="X685" s="483"/>
      <c r="Y685" s="483"/>
      <c r="Z685" s="483"/>
    </row>
    <row r="686" spans="2:26">
      <c r="B686" s="479">
        <v>43819</v>
      </c>
      <c r="C686" s="479"/>
      <c r="D686" s="480">
        <v>5.9999999999999995E-4</v>
      </c>
      <c r="E686" s="480">
        <v>1E-3</v>
      </c>
      <c r="F686" s="480">
        <v>1.5E-3</v>
      </c>
      <c r="G686" s="480">
        <v>3.4999999999999996E-3</v>
      </c>
      <c r="H686" s="480">
        <v>5.1999999999999998E-3</v>
      </c>
      <c r="I686" s="481"/>
      <c r="J686" s="480">
        <v>1.7299999999999999E-2</v>
      </c>
      <c r="K686" s="480">
        <v>1.84E-2</v>
      </c>
      <c r="L686" s="480">
        <v>1.9199999999999998E-2</v>
      </c>
      <c r="M686" s="480">
        <v>2.2099999999999998E-2</v>
      </c>
      <c r="N686" s="480">
        <v>2.3399999999999997E-2</v>
      </c>
      <c r="O686" s="481"/>
      <c r="P686" s="482">
        <v>1.6689986008395108E-2</v>
      </c>
      <c r="Q686" s="482">
        <v>1.7382617382617482E-2</v>
      </c>
      <c r="R686" s="482">
        <v>1.7673489765352102E-2</v>
      </c>
      <c r="S686" s="482">
        <v>1.8535127055306466E-2</v>
      </c>
      <c r="T686" s="482">
        <v>1.8105849582172651E-2</v>
      </c>
      <c r="U686" s="483"/>
      <c r="V686" s="483"/>
      <c r="W686" s="483"/>
      <c r="X686" s="483"/>
      <c r="Y686" s="483"/>
      <c r="Z686" s="483"/>
    </row>
    <row r="687" spans="2:26" ht="12" customHeight="1">
      <c r="B687" s="479">
        <v>43818</v>
      </c>
      <c r="C687" s="479"/>
      <c r="D687" s="480">
        <v>5.0000000000000001E-4</v>
      </c>
      <c r="E687" s="480">
        <v>8.9999999999999998E-4</v>
      </c>
      <c r="F687" s="480">
        <v>1.5E-3</v>
      </c>
      <c r="G687" s="480">
        <v>3.4000000000000002E-3</v>
      </c>
      <c r="H687" s="480">
        <v>5.1999999999999998E-3</v>
      </c>
      <c r="I687" s="481"/>
      <c r="J687" s="480">
        <v>1.7299999999999999E-2</v>
      </c>
      <c r="K687" s="480">
        <v>1.84E-2</v>
      </c>
      <c r="L687" s="480">
        <v>1.9199999999999998E-2</v>
      </c>
      <c r="M687" s="480">
        <v>2.2099999999999998E-2</v>
      </c>
      <c r="N687" s="480">
        <v>2.35E-2</v>
      </c>
      <c r="O687" s="481"/>
      <c r="P687" s="482">
        <v>1.6791604197901266E-2</v>
      </c>
      <c r="Q687" s="482">
        <v>1.7484264162254126E-2</v>
      </c>
      <c r="R687" s="482">
        <v>1.7673489765352102E-2</v>
      </c>
      <c r="S687" s="482">
        <v>1.8636635439505556E-2</v>
      </c>
      <c r="T687" s="482">
        <v>1.8205332272184682E-2</v>
      </c>
    </row>
    <row r="688" spans="2:26" ht="12" customHeight="1">
      <c r="B688" s="479">
        <v>43817</v>
      </c>
      <c r="C688" s="479"/>
      <c r="D688" s="480">
        <v>5.9999999999999995E-4</v>
      </c>
      <c r="E688" s="480">
        <v>1E-3</v>
      </c>
      <c r="F688" s="480">
        <v>1.6000000000000001E-3</v>
      </c>
      <c r="G688" s="480">
        <v>3.5999999999999999E-3</v>
      </c>
      <c r="H688" s="480">
        <v>5.4000000000000003E-3</v>
      </c>
      <c r="I688" s="481"/>
      <c r="J688" s="480">
        <v>1.7399999999999999E-2</v>
      </c>
      <c r="K688" s="480">
        <v>1.8600000000000002E-2</v>
      </c>
      <c r="L688" s="480">
        <v>1.9199999999999998E-2</v>
      </c>
      <c r="M688" s="480">
        <v>2.2200000000000001E-2</v>
      </c>
      <c r="N688" s="480">
        <v>2.35E-2</v>
      </c>
      <c r="O688" s="481"/>
      <c r="P688" s="482">
        <v>1.6789926044373571E-2</v>
      </c>
      <c r="Q688" s="482">
        <v>1.7582417582417742E-2</v>
      </c>
      <c r="R688" s="482">
        <v>1.7571884984025621E-2</v>
      </c>
      <c r="S688" s="482">
        <v>1.8533280191311174E-2</v>
      </c>
      <c r="T688" s="482">
        <v>1.8002784961209439E-2</v>
      </c>
    </row>
    <row r="689" spans="2:20" ht="12" customHeight="1">
      <c r="B689" s="479">
        <v>43816</v>
      </c>
      <c r="C689" s="479"/>
      <c r="D689" s="480">
        <v>5.9999999999999995E-4</v>
      </c>
      <c r="E689" s="480">
        <v>8.9999999999999998E-4</v>
      </c>
      <c r="F689" s="480">
        <v>1.4000000000000002E-3</v>
      </c>
      <c r="G689" s="480">
        <v>3.4000000000000002E-3</v>
      </c>
      <c r="H689" s="480">
        <v>5.1999999999999998E-3</v>
      </c>
      <c r="I689" s="481"/>
      <c r="J689" s="480">
        <v>1.7100000000000001E-2</v>
      </c>
      <c r="K689" s="480">
        <v>1.8200000000000001E-2</v>
      </c>
      <c r="L689" s="480">
        <v>1.89E-2</v>
      </c>
      <c r="M689" s="480">
        <v>2.18E-2</v>
      </c>
      <c r="N689" s="480">
        <v>2.3099999999999999E-2</v>
      </c>
      <c r="O689" s="481"/>
      <c r="P689" s="482">
        <v>1.6490105936438182E-2</v>
      </c>
      <c r="Q689" s="482">
        <v>1.7284444000399635E-2</v>
      </c>
      <c r="R689" s="482">
        <v>1.7475534252046954E-2</v>
      </c>
      <c r="S689" s="482">
        <v>1.8337651983256986E-2</v>
      </c>
      <c r="T689" s="482">
        <v>1.7807401512136778E-2</v>
      </c>
    </row>
    <row r="690" spans="2:20" ht="12" customHeight="1">
      <c r="B690" s="479">
        <v>43815</v>
      </c>
      <c r="C690" s="479"/>
      <c r="D690" s="480">
        <v>8.0000000000000004E-4</v>
      </c>
      <c r="E690" s="480">
        <v>1.1000000000000001E-3</v>
      </c>
      <c r="F690" s="480">
        <v>1.6000000000000001E-3</v>
      </c>
      <c r="G690" s="480">
        <v>3.4999999999999996E-3</v>
      </c>
      <c r="H690" s="480">
        <v>5.1999999999999998E-3</v>
      </c>
      <c r="I690" s="481"/>
      <c r="J690" s="480">
        <v>1.72E-2</v>
      </c>
      <c r="K690" s="480">
        <v>1.8200000000000001E-2</v>
      </c>
      <c r="L690" s="480">
        <v>1.89E-2</v>
      </c>
      <c r="M690" s="480">
        <v>2.1700000000000001E-2</v>
      </c>
      <c r="N690" s="480">
        <v>2.3E-2</v>
      </c>
      <c r="O690" s="481"/>
      <c r="P690" s="482">
        <v>1.6386890487610106E-2</v>
      </c>
      <c r="Q690" s="482">
        <v>1.7081210668264735E-2</v>
      </c>
      <c r="R690" s="482">
        <v>1.7272364217252312E-2</v>
      </c>
      <c r="S690" s="482">
        <v>1.8136522172396585E-2</v>
      </c>
      <c r="T690" s="482">
        <v>1.7707918822124746E-2</v>
      </c>
    </row>
    <row r="691" spans="2:20" ht="12" customHeight="1">
      <c r="B691" s="479">
        <v>43812</v>
      </c>
      <c r="C691" s="479"/>
      <c r="D691" s="480">
        <v>4.0000000000000002E-4</v>
      </c>
      <c r="E691" s="480">
        <v>7.000000000000001E-4</v>
      </c>
      <c r="F691" s="480">
        <v>1.1999999999999999E-3</v>
      </c>
      <c r="G691" s="480">
        <v>3.2000000000000002E-3</v>
      </c>
      <c r="H691" s="480">
        <v>5.0000000000000001E-3</v>
      </c>
      <c r="I691" s="481"/>
      <c r="J691" s="480">
        <v>1.66E-2</v>
      </c>
      <c r="K691" s="480">
        <v>1.7600000000000001E-2</v>
      </c>
      <c r="L691" s="480">
        <v>1.8200000000000001E-2</v>
      </c>
      <c r="M691" s="480">
        <v>2.1099999999999997E-2</v>
      </c>
      <c r="N691" s="480">
        <v>2.2599999999999999E-2</v>
      </c>
      <c r="O691" s="481"/>
      <c r="P691" s="482">
        <v>1.6193522590963516E-2</v>
      </c>
      <c r="Q691" s="482">
        <v>1.6888178275207499E-2</v>
      </c>
      <c r="R691" s="482">
        <v>1.6979624450659037E-2</v>
      </c>
      <c r="S691" s="482">
        <v>1.7842902711323605E-2</v>
      </c>
      <c r="T691" s="482">
        <v>1.7512437810945247E-2</v>
      </c>
    </row>
    <row r="692" spans="2:20" ht="12" customHeight="1">
      <c r="B692" s="479">
        <v>43811</v>
      </c>
      <c r="C692" s="479"/>
      <c r="D692" s="480">
        <v>1.1000000000000001E-3</v>
      </c>
      <c r="E692" s="480">
        <v>1.2999999999999999E-3</v>
      </c>
      <c r="F692" s="480">
        <v>1.8E-3</v>
      </c>
      <c r="G692" s="480">
        <v>3.7000000000000002E-3</v>
      </c>
      <c r="H692" s="480">
        <v>5.3E-3</v>
      </c>
      <c r="I692" s="481"/>
      <c r="J692" s="480">
        <v>1.7299999999999999E-2</v>
      </c>
      <c r="K692" s="480">
        <v>1.84E-2</v>
      </c>
      <c r="L692" s="480">
        <v>1.9E-2</v>
      </c>
      <c r="M692" s="480">
        <v>2.18E-2</v>
      </c>
      <c r="N692" s="480">
        <v>2.3199999999999998E-2</v>
      </c>
      <c r="O692" s="481"/>
      <c r="P692" s="482">
        <v>1.6182199580461409E-2</v>
      </c>
      <c r="Q692" s="482">
        <v>1.7077798861479865E-2</v>
      </c>
      <c r="R692" s="482">
        <v>1.7169095627869613E-2</v>
      </c>
      <c r="S692" s="482">
        <v>1.8033276875560444E-2</v>
      </c>
      <c r="T692" s="482">
        <v>1.7805630160151242E-2</v>
      </c>
    </row>
    <row r="693" spans="2:20" ht="12" customHeight="1">
      <c r="B693" s="479">
        <v>43810</v>
      </c>
      <c r="C693" s="479"/>
      <c r="D693" s="480">
        <v>4.0000000000000002E-4</v>
      </c>
      <c r="E693" s="480">
        <v>7.000000000000001E-4</v>
      </c>
      <c r="F693" s="480">
        <v>1E-3</v>
      </c>
      <c r="G693" s="480">
        <v>3.0000000000000001E-3</v>
      </c>
      <c r="H693" s="480">
        <v>4.6999999999999993E-3</v>
      </c>
      <c r="I693" s="481"/>
      <c r="J693" s="480">
        <v>1.6399999999999998E-2</v>
      </c>
      <c r="K693" s="480">
        <v>1.7399999999999999E-2</v>
      </c>
      <c r="L693" s="480">
        <v>1.7899999999999999E-2</v>
      </c>
      <c r="M693" s="480">
        <v>2.0799999999999999E-2</v>
      </c>
      <c r="N693" s="480">
        <v>2.23E-2</v>
      </c>
      <c r="O693" s="481"/>
      <c r="P693" s="482">
        <v>1.5993602558976416E-2</v>
      </c>
      <c r="Q693" s="482">
        <v>1.6688318177276118E-2</v>
      </c>
      <c r="R693" s="482">
        <v>1.6883116883116944E-2</v>
      </c>
      <c r="S693" s="482">
        <v>1.7746759720837613E-2</v>
      </c>
      <c r="T693" s="482">
        <v>1.7517666965263246E-2</v>
      </c>
    </row>
    <row r="694" spans="2:20" ht="12" customHeight="1">
      <c r="B694" s="479">
        <v>43809</v>
      </c>
      <c r="C694" s="479"/>
      <c r="D694" s="480">
        <v>8.9999999999999998E-4</v>
      </c>
      <c r="E694" s="480">
        <v>1.1000000000000001E-3</v>
      </c>
      <c r="F694" s="480">
        <v>1.4000000000000002E-3</v>
      </c>
      <c r="G694" s="480">
        <v>3.3E-3</v>
      </c>
      <c r="H694" s="480">
        <v>5.0000000000000001E-3</v>
      </c>
      <c r="I694" s="481"/>
      <c r="J694" s="480">
        <v>1.6799999999999999E-2</v>
      </c>
      <c r="K694" s="480">
        <v>1.78E-2</v>
      </c>
      <c r="L694" s="480">
        <v>1.8500000000000003E-2</v>
      </c>
      <c r="M694" s="480">
        <v>2.12E-2</v>
      </c>
      <c r="N694" s="480">
        <v>2.2599999999999999E-2</v>
      </c>
      <c r="O694" s="481"/>
      <c r="P694" s="482">
        <v>1.5885702867419305E-2</v>
      </c>
      <c r="Q694" s="482">
        <v>1.6681650184796615E-2</v>
      </c>
      <c r="R694" s="482">
        <v>1.7076093469143183E-2</v>
      </c>
      <c r="S694" s="482">
        <v>1.7841124289843524E-2</v>
      </c>
      <c r="T694" s="482">
        <v>1.7512437810945247E-2</v>
      </c>
    </row>
    <row r="695" spans="2:20" ht="12" customHeight="1">
      <c r="B695" s="479">
        <v>43808</v>
      </c>
      <c r="C695" s="479"/>
      <c r="D695" s="480">
        <v>8.0000000000000004E-4</v>
      </c>
      <c r="E695" s="480">
        <v>1.1000000000000001E-3</v>
      </c>
      <c r="F695" s="480">
        <v>1.4000000000000002E-3</v>
      </c>
      <c r="G695" s="480">
        <v>3.3E-3</v>
      </c>
      <c r="H695" s="480">
        <v>5.1000000000000004E-3</v>
      </c>
      <c r="I695" s="481"/>
      <c r="J695" s="480">
        <v>1.67E-2</v>
      </c>
      <c r="K695" s="480">
        <v>1.77E-2</v>
      </c>
      <c r="L695" s="480">
        <v>1.83E-2</v>
      </c>
      <c r="M695" s="480">
        <v>2.1299999999999999E-2</v>
      </c>
      <c r="N695" s="480">
        <v>2.2700000000000001E-2</v>
      </c>
      <c r="O695" s="481"/>
      <c r="P695" s="482">
        <v>1.588729016786572E-2</v>
      </c>
      <c r="Q695" s="482">
        <v>1.6581760063929529E-2</v>
      </c>
      <c r="R695" s="482">
        <v>1.6876373077691076E-2</v>
      </c>
      <c r="S695" s="482">
        <v>1.794079537526172E-2</v>
      </c>
      <c r="T695" s="482">
        <v>1.7510695453188507E-2</v>
      </c>
    </row>
    <row r="696" spans="2:20" ht="12" customHeight="1">
      <c r="B696" s="479">
        <v>43805</v>
      </c>
      <c r="C696" s="479"/>
      <c r="D696" s="480">
        <v>8.0000000000000004E-4</v>
      </c>
      <c r="E696" s="480">
        <v>1E-3</v>
      </c>
      <c r="F696" s="480">
        <v>1.5E-3</v>
      </c>
      <c r="G696" s="480">
        <v>3.4999999999999996E-3</v>
      </c>
      <c r="H696" s="480">
        <v>5.1000000000000004E-3</v>
      </c>
      <c r="I696" s="481"/>
      <c r="J696" s="480">
        <v>1.67E-2</v>
      </c>
      <c r="K696" s="480">
        <v>1.78E-2</v>
      </c>
      <c r="L696" s="480">
        <v>1.84E-2</v>
      </c>
      <c r="M696" s="480">
        <v>2.1400000000000002E-2</v>
      </c>
      <c r="N696" s="480">
        <v>2.29E-2</v>
      </c>
      <c r="O696" s="481"/>
      <c r="P696" s="482">
        <v>1.588729016786572E-2</v>
      </c>
      <c r="Q696" s="482">
        <v>1.6783216783216925E-2</v>
      </c>
      <c r="R696" s="482">
        <v>1.6874687968047919E-2</v>
      </c>
      <c r="S696" s="482">
        <v>1.7837568510214341E-2</v>
      </c>
      <c r="T696" s="482">
        <v>1.7709680628793079E-2</v>
      </c>
    </row>
    <row r="697" spans="2:20" ht="12" customHeight="1">
      <c r="B697" s="479">
        <v>43804</v>
      </c>
      <c r="C697" s="479"/>
      <c r="D697" s="480">
        <v>7.000000000000001E-4</v>
      </c>
      <c r="E697" s="480">
        <v>8.9999999999999998E-4</v>
      </c>
      <c r="F697" s="480">
        <v>1.2999999999999999E-3</v>
      </c>
      <c r="G697" s="480">
        <v>3.3E-3</v>
      </c>
      <c r="H697" s="480">
        <v>4.8999999999999998E-3</v>
      </c>
      <c r="I697" s="481"/>
      <c r="J697" s="480">
        <v>1.6200000000000003E-2</v>
      </c>
      <c r="K697" s="480">
        <v>1.7299999999999999E-2</v>
      </c>
      <c r="L697" s="480">
        <v>1.8000000000000002E-2</v>
      </c>
      <c r="M697" s="480">
        <v>2.1099999999999997E-2</v>
      </c>
      <c r="N697" s="480">
        <v>2.2400000000000003E-2</v>
      </c>
      <c r="O697" s="481"/>
      <c r="P697" s="482">
        <v>1.5489157589687386E-2</v>
      </c>
      <c r="Q697" s="482">
        <v>1.6385253272055422E-2</v>
      </c>
      <c r="R697" s="482">
        <v>1.6678318186357677E-2</v>
      </c>
      <c r="S697" s="482">
        <v>1.7741453204425106E-2</v>
      </c>
      <c r="T697" s="482">
        <v>1.7414668126181754E-2</v>
      </c>
    </row>
    <row r="698" spans="2:20" ht="12" customHeight="1">
      <c r="B698" s="479">
        <v>43803</v>
      </c>
      <c r="C698" s="479"/>
      <c r="D698" s="480">
        <v>5.9999999999999995E-4</v>
      </c>
      <c r="E698" s="480">
        <v>7.000000000000001E-4</v>
      </c>
      <c r="F698" s="480">
        <v>1.1000000000000001E-3</v>
      </c>
      <c r="G698" s="480">
        <v>3.0999999999999999E-3</v>
      </c>
      <c r="H698" s="480">
        <v>4.6999999999999993E-3</v>
      </c>
      <c r="I698" s="481"/>
      <c r="J698" s="480">
        <v>1.6E-2</v>
      </c>
      <c r="K698" s="480">
        <v>1.7100000000000001E-2</v>
      </c>
      <c r="L698" s="480">
        <v>1.77E-2</v>
      </c>
      <c r="M698" s="480">
        <v>2.0799999999999999E-2</v>
      </c>
      <c r="N698" s="480">
        <v>2.2200000000000001E-2</v>
      </c>
      <c r="O698" s="481"/>
      <c r="P698" s="482">
        <v>1.5390765540675755E-2</v>
      </c>
      <c r="Q698" s="482">
        <v>1.6388528030378602E-2</v>
      </c>
      <c r="R698" s="482">
        <v>1.6581760063929529E-2</v>
      </c>
      <c r="S698" s="482">
        <v>1.7645299571328765E-2</v>
      </c>
      <c r="T698" s="482">
        <v>1.7418134766597149E-2</v>
      </c>
    </row>
    <row r="699" spans="2:20" ht="12" customHeight="1">
      <c r="B699" s="479">
        <v>43802</v>
      </c>
      <c r="C699" s="479"/>
      <c r="D699" s="480">
        <v>2.9999999999999997E-4</v>
      </c>
      <c r="E699" s="480">
        <v>5.0000000000000001E-4</v>
      </c>
      <c r="F699" s="480">
        <v>8.9999999999999998E-4</v>
      </c>
      <c r="G699" s="480">
        <v>2.8000000000000004E-3</v>
      </c>
      <c r="H699" s="480">
        <v>4.4000000000000003E-3</v>
      </c>
      <c r="I699" s="481"/>
      <c r="J699" s="480">
        <v>1.54E-2</v>
      </c>
      <c r="K699" s="480">
        <v>1.6500000000000001E-2</v>
      </c>
      <c r="L699" s="480">
        <v>1.72E-2</v>
      </c>
      <c r="M699" s="480">
        <v>2.0299999999999999E-2</v>
      </c>
      <c r="N699" s="480">
        <v>2.1700000000000001E-2</v>
      </c>
      <c r="O699" s="481"/>
      <c r="P699" s="482">
        <v>1.509547135859246E-2</v>
      </c>
      <c r="Q699" s="482">
        <v>1.5992003998001048E-2</v>
      </c>
      <c r="R699" s="482">
        <v>1.6285343191128288E-2</v>
      </c>
      <c r="S699" s="482">
        <v>1.7451136816912793E-2</v>
      </c>
      <c r="T699" s="482">
        <v>1.7224213460772742E-2</v>
      </c>
    </row>
    <row r="700" spans="2:20" ht="12" customHeight="1">
      <c r="B700" s="479">
        <v>43801</v>
      </c>
      <c r="C700" s="479"/>
      <c r="D700" s="480">
        <v>1.1000000000000001E-3</v>
      </c>
      <c r="E700" s="480">
        <v>1.4000000000000002E-3</v>
      </c>
      <c r="F700" s="480">
        <v>1.8E-3</v>
      </c>
      <c r="G700" s="480">
        <v>3.8E-3</v>
      </c>
      <c r="H700" s="480">
        <v>5.4000000000000003E-3</v>
      </c>
      <c r="I700" s="481"/>
      <c r="J700" s="480">
        <v>1.6500000000000001E-2</v>
      </c>
      <c r="K700" s="480">
        <v>1.77E-2</v>
      </c>
      <c r="L700" s="480">
        <v>1.83E-2</v>
      </c>
      <c r="M700" s="480">
        <v>2.1499999999999998E-2</v>
      </c>
      <c r="N700" s="480">
        <v>2.2799999999999997E-2</v>
      </c>
      <c r="O700" s="481"/>
      <c r="P700" s="482">
        <v>1.5383078613524948E-2</v>
      </c>
      <c r="Q700" s="482">
        <v>1.627721190333542E-2</v>
      </c>
      <c r="R700" s="482">
        <v>1.6470353363944756E-2</v>
      </c>
      <c r="S700" s="482">
        <v>1.7632994620442322E-2</v>
      </c>
      <c r="T700" s="482">
        <v>1.7306544658842071E-2</v>
      </c>
    </row>
    <row r="701" spans="2:20" ht="12" customHeight="1">
      <c r="B701" s="479">
        <v>43798</v>
      </c>
      <c r="C701" s="479"/>
      <c r="D701" s="480">
        <v>1.1999999999999999E-3</v>
      </c>
      <c r="E701" s="480">
        <v>1.2999999999999999E-3</v>
      </c>
      <c r="F701" s="480">
        <v>1.7000000000000001E-3</v>
      </c>
      <c r="G701" s="480">
        <v>3.4999999999999996E-3</v>
      </c>
      <c r="H701" s="480">
        <v>5.0000000000000001E-3</v>
      </c>
      <c r="I701" s="481"/>
      <c r="J701" s="480">
        <v>1.6200000000000003E-2</v>
      </c>
      <c r="K701" s="480">
        <v>1.7299999999999999E-2</v>
      </c>
      <c r="L701" s="480">
        <v>1.78E-2</v>
      </c>
      <c r="M701" s="480">
        <v>2.07E-2</v>
      </c>
      <c r="N701" s="480">
        <v>2.2099999999999998E-2</v>
      </c>
      <c r="O701" s="481"/>
      <c r="P701" s="482">
        <v>1.4982021574110993E-2</v>
      </c>
      <c r="Q701" s="482">
        <v>1.5979227004893737E-2</v>
      </c>
      <c r="R701" s="482">
        <v>1.6072676450034962E-2</v>
      </c>
      <c r="S701" s="482">
        <v>1.7140009965121994E-2</v>
      </c>
      <c r="T701" s="482">
        <v>1.7014925373134426E-2</v>
      </c>
    </row>
    <row r="702" spans="2:20" ht="12" customHeight="1">
      <c r="B702" s="479">
        <v>43796</v>
      </c>
      <c r="C702" s="479"/>
      <c r="D702" s="480">
        <v>8.9999999999999998E-4</v>
      </c>
      <c r="E702" s="480">
        <v>1.1000000000000001E-3</v>
      </c>
      <c r="F702" s="480">
        <v>1.4000000000000002E-3</v>
      </c>
      <c r="G702" s="480">
        <v>3.2000000000000002E-3</v>
      </c>
      <c r="H702" s="480">
        <v>4.6999999999999993E-3</v>
      </c>
      <c r="I702" s="481"/>
      <c r="J702" s="480">
        <v>1.6299999999999999E-2</v>
      </c>
      <c r="K702" s="480">
        <v>1.7100000000000001E-2</v>
      </c>
      <c r="L702" s="480">
        <v>1.77E-2</v>
      </c>
      <c r="M702" s="480">
        <v>2.06E-2</v>
      </c>
      <c r="N702" s="480">
        <v>2.1899999999999999E-2</v>
      </c>
      <c r="O702" s="481"/>
      <c r="P702" s="482">
        <v>1.5386152462783631E-2</v>
      </c>
      <c r="Q702" s="482">
        <v>1.5982419338727238E-2</v>
      </c>
      <c r="R702" s="482">
        <v>1.627721190333542E-2</v>
      </c>
      <c r="S702" s="482">
        <v>1.7344497607655329E-2</v>
      </c>
      <c r="T702" s="482">
        <v>1.7119538170598192E-2</v>
      </c>
    </row>
    <row r="703" spans="2:20" ht="12" customHeight="1">
      <c r="B703" s="479">
        <v>43795</v>
      </c>
      <c r="C703" s="479"/>
      <c r="D703" s="480">
        <v>5.9999999999999995E-4</v>
      </c>
      <c r="E703" s="480">
        <v>8.0000000000000004E-4</v>
      </c>
      <c r="F703" s="480">
        <v>1.1999999999999999E-3</v>
      </c>
      <c r="G703" s="480">
        <v>3.0000000000000001E-3</v>
      </c>
      <c r="H703" s="480">
        <v>4.4000000000000003E-3</v>
      </c>
      <c r="I703" s="481"/>
      <c r="J703" s="480">
        <v>1.5800000000000002E-2</v>
      </c>
      <c r="K703" s="480">
        <v>1.6799999999999999E-2</v>
      </c>
      <c r="L703" s="480">
        <v>1.7399999999999999E-2</v>
      </c>
      <c r="M703" s="480">
        <v>2.0400000000000001E-2</v>
      </c>
      <c r="N703" s="480">
        <v>2.18E-2</v>
      </c>
      <c r="O703" s="481"/>
      <c r="P703" s="482">
        <v>1.5190885468718829E-2</v>
      </c>
      <c r="Q703" s="482">
        <v>1.5987210231814597E-2</v>
      </c>
      <c r="R703" s="482">
        <v>1.6180583300039908E-2</v>
      </c>
      <c r="S703" s="482">
        <v>1.7347956131605224E-2</v>
      </c>
      <c r="T703" s="482">
        <v>1.7323775388291551E-2</v>
      </c>
    </row>
    <row r="704" spans="2:20" ht="12" customHeight="1">
      <c r="B704" s="479">
        <v>43794</v>
      </c>
      <c r="C704" s="479"/>
      <c r="D704" s="480">
        <v>8.9999999999999998E-4</v>
      </c>
      <c r="E704" s="480">
        <v>1E-3</v>
      </c>
      <c r="F704" s="480">
        <v>1.4000000000000002E-3</v>
      </c>
      <c r="G704" s="480">
        <v>3.2000000000000002E-3</v>
      </c>
      <c r="H704" s="480">
        <v>4.6999999999999993E-3</v>
      </c>
      <c r="I704" s="481"/>
      <c r="J704" s="480">
        <v>1.6200000000000003E-2</v>
      </c>
      <c r="K704" s="480">
        <v>1.7100000000000001E-2</v>
      </c>
      <c r="L704" s="480">
        <v>1.7600000000000001E-2</v>
      </c>
      <c r="M704" s="480">
        <v>2.07E-2</v>
      </c>
      <c r="N704" s="480">
        <v>2.2099999999999998E-2</v>
      </c>
      <c r="O704" s="481"/>
      <c r="P704" s="482">
        <v>1.5286242381856496E-2</v>
      </c>
      <c r="Q704" s="482">
        <v>1.6083916083916128E-2</v>
      </c>
      <c r="R704" s="482">
        <v>1.6177351707609366E-2</v>
      </c>
      <c r="S704" s="482">
        <v>1.7444178628388984E-2</v>
      </c>
      <c r="T704" s="482">
        <v>1.731860256793083E-2</v>
      </c>
    </row>
    <row r="705" spans="2:20" ht="12" customHeight="1">
      <c r="B705" s="479">
        <v>43791</v>
      </c>
      <c r="C705" s="479"/>
      <c r="D705" s="480">
        <v>8.9999999999999998E-4</v>
      </c>
      <c r="E705" s="480">
        <v>1.1000000000000001E-3</v>
      </c>
      <c r="F705" s="480">
        <v>1.5E-3</v>
      </c>
      <c r="G705" s="480">
        <v>3.4000000000000002E-3</v>
      </c>
      <c r="H705" s="480">
        <v>4.8999999999999998E-3</v>
      </c>
      <c r="I705" s="481"/>
      <c r="J705" s="480">
        <v>1.6200000000000003E-2</v>
      </c>
      <c r="K705" s="480">
        <v>1.7100000000000001E-2</v>
      </c>
      <c r="L705" s="480">
        <v>1.77E-2</v>
      </c>
      <c r="M705" s="480">
        <v>2.0799999999999999E-2</v>
      </c>
      <c r="N705" s="480">
        <v>2.2200000000000001E-2</v>
      </c>
      <c r="O705" s="481"/>
      <c r="P705" s="482">
        <v>1.5286242381856496E-2</v>
      </c>
      <c r="Q705" s="482">
        <v>1.5982419338727238E-2</v>
      </c>
      <c r="R705" s="482">
        <v>1.6175736395406926E-2</v>
      </c>
      <c r="S705" s="482">
        <v>1.7341040462427681E-2</v>
      </c>
      <c r="T705" s="482">
        <v>1.7215643347596954E-2</v>
      </c>
    </row>
    <row r="706" spans="2:20" ht="12" customHeight="1">
      <c r="B706" s="479">
        <v>43790</v>
      </c>
      <c r="C706" s="479"/>
      <c r="D706" s="480">
        <v>8.9999999999999998E-4</v>
      </c>
      <c r="E706" s="480">
        <v>1E-3</v>
      </c>
      <c r="F706" s="480">
        <v>1.4000000000000002E-3</v>
      </c>
      <c r="G706" s="480">
        <v>3.4000000000000002E-3</v>
      </c>
      <c r="H706" s="480">
        <v>5.1000000000000004E-3</v>
      </c>
      <c r="I706" s="481"/>
      <c r="J706" s="480">
        <v>1.6200000000000003E-2</v>
      </c>
      <c r="K706" s="480">
        <v>1.7100000000000001E-2</v>
      </c>
      <c r="L706" s="480">
        <v>1.77E-2</v>
      </c>
      <c r="M706" s="480">
        <v>2.0899999999999998E-2</v>
      </c>
      <c r="N706" s="480">
        <v>2.2400000000000003E-2</v>
      </c>
      <c r="O706" s="481"/>
      <c r="P706" s="482">
        <v>1.5286242381856496E-2</v>
      </c>
      <c r="Q706" s="482">
        <v>1.6083916083916128E-2</v>
      </c>
      <c r="R706" s="482">
        <v>1.627721190333542E-2</v>
      </c>
      <c r="S706" s="482">
        <v>1.7440701614510612E-2</v>
      </c>
      <c r="T706" s="482">
        <v>1.7212217689781983E-2</v>
      </c>
    </row>
    <row r="707" spans="2:20" ht="12" customHeight="1">
      <c r="B707" s="479">
        <v>43789</v>
      </c>
      <c r="C707" s="479"/>
      <c r="D707" s="480">
        <v>7.000000000000001E-4</v>
      </c>
      <c r="E707" s="480">
        <v>8.9999999999999998E-4</v>
      </c>
      <c r="F707" s="480">
        <v>1.2999999999999999E-3</v>
      </c>
      <c r="G707" s="480">
        <v>3.3E-3</v>
      </c>
      <c r="H707" s="480">
        <v>4.8999999999999998E-3</v>
      </c>
      <c r="I707" s="481"/>
      <c r="J707" s="480">
        <v>1.5800000000000002E-2</v>
      </c>
      <c r="K707" s="480">
        <v>1.66E-2</v>
      </c>
      <c r="L707" s="480">
        <v>1.7299999999999999E-2</v>
      </c>
      <c r="M707" s="480">
        <v>2.0499999999999997E-2</v>
      </c>
      <c r="N707" s="480">
        <v>2.2000000000000002E-2</v>
      </c>
      <c r="O707" s="481"/>
      <c r="P707" s="482">
        <v>1.5089437393824401E-2</v>
      </c>
      <c r="Q707" s="482">
        <v>1.5685882705565035E-2</v>
      </c>
      <c r="R707" s="482">
        <v>1.5979227004893737E-2</v>
      </c>
      <c r="S707" s="482">
        <v>1.7143426691916597E-2</v>
      </c>
      <c r="T707" s="482">
        <v>1.7016618569011932E-2</v>
      </c>
    </row>
    <row r="708" spans="2:20" ht="12" customHeight="1">
      <c r="B708" s="479">
        <v>43788</v>
      </c>
      <c r="C708" s="479"/>
      <c r="D708" s="480">
        <v>1E-3</v>
      </c>
      <c r="E708" s="480">
        <v>1.1999999999999999E-3</v>
      </c>
      <c r="F708" s="480">
        <v>1.6000000000000001E-3</v>
      </c>
      <c r="G708" s="480">
        <v>3.7000000000000002E-3</v>
      </c>
      <c r="H708" s="480">
        <v>5.3E-3</v>
      </c>
      <c r="I708" s="481"/>
      <c r="J708" s="480">
        <v>1.6299999999999999E-2</v>
      </c>
      <c r="K708" s="480">
        <v>1.7100000000000001E-2</v>
      </c>
      <c r="L708" s="480">
        <v>1.7899999999999999E-2</v>
      </c>
      <c r="M708" s="480">
        <v>2.1099999999999997E-2</v>
      </c>
      <c r="N708" s="480">
        <v>2.2599999999999999E-2</v>
      </c>
      <c r="O708" s="481"/>
      <c r="P708" s="482">
        <v>1.5284715284715311E-2</v>
      </c>
      <c r="Q708" s="482">
        <v>1.5880942868557568E-2</v>
      </c>
      <c r="R708" s="482">
        <v>1.6273961661341874E-2</v>
      </c>
      <c r="S708" s="482">
        <v>1.7335857327886783E-2</v>
      </c>
      <c r="T708" s="482">
        <v>1.720879339500625E-2</v>
      </c>
    </row>
    <row r="709" spans="2:20" ht="12" customHeight="1">
      <c r="B709" s="479">
        <v>43787</v>
      </c>
      <c r="C709" s="479"/>
      <c r="D709" s="480">
        <v>8.9999999999999998E-4</v>
      </c>
      <c r="E709" s="480">
        <v>1.2999999999999999E-3</v>
      </c>
      <c r="F709" s="480">
        <v>1.8E-3</v>
      </c>
      <c r="G709" s="480">
        <v>3.9000000000000003E-3</v>
      </c>
      <c r="H709" s="480">
        <v>5.6999999999999993E-3</v>
      </c>
      <c r="I709" s="481"/>
      <c r="J709" s="480">
        <v>1.6299999999999999E-2</v>
      </c>
      <c r="K709" s="480">
        <v>1.7299999999999999E-2</v>
      </c>
      <c r="L709" s="480">
        <v>1.8100000000000002E-2</v>
      </c>
      <c r="M709" s="480">
        <v>2.1400000000000002E-2</v>
      </c>
      <c r="N709" s="480">
        <v>2.3E-2</v>
      </c>
      <c r="O709" s="481"/>
      <c r="P709" s="482">
        <v>1.5386152462783631E-2</v>
      </c>
      <c r="Q709" s="482">
        <v>1.5979227004893737E-2</v>
      </c>
      <c r="R709" s="482">
        <v>1.6270712717109115E-2</v>
      </c>
      <c r="S709" s="482">
        <v>1.7432015140950385E-2</v>
      </c>
      <c r="T709" s="482">
        <v>1.7201948891319319E-2</v>
      </c>
    </row>
    <row r="710" spans="2:20" ht="12" customHeight="1">
      <c r="B710" s="479">
        <v>43784</v>
      </c>
      <c r="C710" s="479"/>
      <c r="D710" s="480">
        <v>1.2999999999999999E-3</v>
      </c>
      <c r="E710" s="480">
        <v>1.6000000000000001E-3</v>
      </c>
      <c r="F710" s="480">
        <v>2.0999999999999999E-3</v>
      </c>
      <c r="G710" s="480">
        <v>4.0999999999999995E-3</v>
      </c>
      <c r="H710" s="480">
        <v>5.8999999999999999E-3</v>
      </c>
      <c r="I710" s="481"/>
      <c r="J710" s="480">
        <v>1.6500000000000001E-2</v>
      </c>
      <c r="K710" s="480">
        <v>1.7500000000000002E-2</v>
      </c>
      <c r="L710" s="480">
        <v>1.84E-2</v>
      </c>
      <c r="M710" s="480">
        <v>2.1600000000000001E-2</v>
      </c>
      <c r="N710" s="480">
        <v>2.3099999999999999E-2</v>
      </c>
      <c r="O710" s="481"/>
      <c r="P710" s="482">
        <v>1.5180265654648917E-2</v>
      </c>
      <c r="Q710" s="482">
        <v>1.587460063897761E-2</v>
      </c>
      <c r="R710" s="482">
        <v>1.6265841732362007E-2</v>
      </c>
      <c r="S710" s="482">
        <v>1.742854297380747E-2</v>
      </c>
      <c r="T710" s="482">
        <v>1.7099115220200689E-2</v>
      </c>
    </row>
    <row r="711" spans="2:20" ht="12" customHeight="1">
      <c r="B711" s="479">
        <v>43783</v>
      </c>
      <c r="C711" s="479"/>
      <c r="D711" s="480">
        <v>8.9999999999999998E-4</v>
      </c>
      <c r="E711" s="480">
        <v>1.4000000000000002E-3</v>
      </c>
      <c r="F711" s="480">
        <v>2E-3</v>
      </c>
      <c r="G711" s="480">
        <v>4.0000000000000001E-3</v>
      </c>
      <c r="H711" s="480">
        <v>5.7999999999999996E-3</v>
      </c>
      <c r="I711" s="481"/>
      <c r="J711" s="480">
        <v>1.6299999999999999E-2</v>
      </c>
      <c r="K711" s="480">
        <v>1.7299999999999999E-2</v>
      </c>
      <c r="L711" s="480">
        <v>1.8200000000000001E-2</v>
      </c>
      <c r="M711" s="480">
        <v>2.1499999999999998E-2</v>
      </c>
      <c r="N711" s="480">
        <v>2.3099999999999999E-2</v>
      </c>
      <c r="O711" s="481"/>
      <c r="P711" s="482">
        <v>1.5386152462783631E-2</v>
      </c>
      <c r="Q711" s="482">
        <v>1.5877771120431428E-2</v>
      </c>
      <c r="R711" s="482">
        <v>1.6167664670658777E-2</v>
      </c>
      <c r="S711" s="482">
        <v>1.7430278884462247E-2</v>
      </c>
      <c r="T711" s="482">
        <v>1.7200238616026819E-2</v>
      </c>
    </row>
    <row r="712" spans="2:20" ht="12" customHeight="1">
      <c r="B712" s="479">
        <v>43782</v>
      </c>
      <c r="C712" s="479"/>
      <c r="D712" s="480">
        <v>1.1000000000000001E-3</v>
      </c>
      <c r="E712" s="480">
        <v>1.6000000000000001E-3</v>
      </c>
      <c r="F712" s="480">
        <v>2.2000000000000001E-3</v>
      </c>
      <c r="G712" s="480">
        <v>4.1999999999999997E-3</v>
      </c>
      <c r="H712" s="480">
        <v>6.0000000000000001E-3</v>
      </c>
      <c r="I712" s="481"/>
      <c r="J712" s="480">
        <v>1.6899999999999998E-2</v>
      </c>
      <c r="K712" s="480">
        <v>1.7899999999999999E-2</v>
      </c>
      <c r="L712" s="480">
        <v>1.8799999999999997E-2</v>
      </c>
      <c r="M712" s="480">
        <v>2.2000000000000002E-2</v>
      </c>
      <c r="N712" s="480">
        <v>2.3599999999999999E-2</v>
      </c>
      <c r="O712" s="481"/>
      <c r="P712" s="482">
        <v>1.5782639096993067E-2</v>
      </c>
      <c r="Q712" s="482">
        <v>1.6273961661341874E-2</v>
      </c>
      <c r="R712" s="482">
        <v>1.6563560167631053E-2</v>
      </c>
      <c r="S712" s="482">
        <v>1.7725552678749201E-2</v>
      </c>
      <c r="T712" s="482">
        <v>1.7495029821073649E-2</v>
      </c>
    </row>
    <row r="713" spans="2:20" ht="12" customHeight="1">
      <c r="B713" s="479">
        <v>43781</v>
      </c>
      <c r="C713" s="479"/>
      <c r="D713" s="480">
        <v>1.2999999999999999E-3</v>
      </c>
      <c r="E713" s="480">
        <v>1.7000000000000001E-3</v>
      </c>
      <c r="F713" s="480">
        <v>2.2000000000000001E-3</v>
      </c>
      <c r="G713" s="480">
        <v>4.1999999999999997E-3</v>
      </c>
      <c r="H713" s="480">
        <v>6.0999999999999995E-3</v>
      </c>
      <c r="I713" s="481"/>
      <c r="J713" s="480">
        <v>1.7299999999999999E-2</v>
      </c>
      <c r="K713" s="480">
        <v>1.84E-2</v>
      </c>
      <c r="L713" s="480">
        <v>1.9199999999999998E-2</v>
      </c>
      <c r="M713" s="480">
        <v>2.2400000000000003E-2</v>
      </c>
      <c r="N713" s="480">
        <v>2.3900000000000001E-2</v>
      </c>
      <c r="O713" s="481"/>
      <c r="P713" s="482">
        <v>1.5979227004893737E-2</v>
      </c>
      <c r="Q713" s="482">
        <v>1.6671658181092175E-2</v>
      </c>
      <c r="R713" s="482">
        <v>1.6962682099381565E-2</v>
      </c>
      <c r="S713" s="482">
        <v>1.81238797052381E-2</v>
      </c>
      <c r="T713" s="482">
        <v>1.7692078322234517E-2</v>
      </c>
    </row>
    <row r="714" spans="2:20" ht="12" customHeight="1">
      <c r="B714" s="479">
        <v>43777</v>
      </c>
      <c r="C714" s="479"/>
      <c r="D714" s="480">
        <v>1.1000000000000001E-3</v>
      </c>
      <c r="E714" s="480">
        <v>1.6000000000000001E-3</v>
      </c>
      <c r="F714" s="480">
        <v>2.3E-3</v>
      </c>
      <c r="G714" s="480">
        <v>4.4000000000000003E-3</v>
      </c>
      <c r="H714" s="480">
        <v>6.3E-3</v>
      </c>
      <c r="I714" s="481"/>
      <c r="J714" s="480">
        <v>1.7399999999999999E-2</v>
      </c>
      <c r="K714" s="480">
        <v>1.8600000000000002E-2</v>
      </c>
      <c r="L714" s="480">
        <v>1.9400000000000001E-2</v>
      </c>
      <c r="M714" s="480">
        <v>2.2700000000000001E-2</v>
      </c>
      <c r="N714" s="480">
        <v>2.4300000000000002E-2</v>
      </c>
      <c r="O714" s="481"/>
      <c r="P714" s="482">
        <v>1.6282089701328495E-2</v>
      </c>
      <c r="Q714" s="482">
        <v>1.6972843450479225E-2</v>
      </c>
      <c r="R714" s="482">
        <v>1.7060760251421891E-2</v>
      </c>
      <c r="S714" s="482">
        <v>1.8219832735961727E-2</v>
      </c>
      <c r="T714" s="482">
        <v>1.7887309947331786E-2</v>
      </c>
    </row>
    <row r="715" spans="2:20" ht="12" customHeight="1">
      <c r="B715" s="479">
        <v>43776</v>
      </c>
      <c r="C715" s="479"/>
      <c r="D715" s="480">
        <v>1.2999999999999999E-3</v>
      </c>
      <c r="E715" s="480">
        <v>1.7000000000000001E-3</v>
      </c>
      <c r="F715" s="480">
        <v>2.3E-3</v>
      </c>
      <c r="G715" s="480">
        <v>4.3E-3</v>
      </c>
      <c r="H715" s="480">
        <v>6.0999999999999995E-3</v>
      </c>
      <c r="I715" s="481"/>
      <c r="J715" s="480">
        <v>1.7399999999999999E-2</v>
      </c>
      <c r="K715" s="480">
        <v>1.84E-2</v>
      </c>
      <c r="L715" s="480">
        <v>1.9199999999999998E-2</v>
      </c>
      <c r="M715" s="480">
        <v>2.2400000000000003E-2</v>
      </c>
      <c r="N715" s="480">
        <v>2.4E-2</v>
      </c>
      <c r="O715" s="481"/>
      <c r="P715" s="482">
        <v>1.6079097173674173E-2</v>
      </c>
      <c r="Q715" s="482">
        <v>1.6671658181092175E-2</v>
      </c>
      <c r="R715" s="482">
        <v>1.6861219195849708E-2</v>
      </c>
      <c r="S715" s="482">
        <v>1.8022503236084786E-2</v>
      </c>
      <c r="T715" s="482">
        <v>1.7791472020673993E-2</v>
      </c>
    </row>
    <row r="716" spans="2:20" ht="12" customHeight="1">
      <c r="B716" s="479">
        <v>43775</v>
      </c>
      <c r="C716" s="479"/>
      <c r="D716" s="480">
        <v>5.9999999999999995E-4</v>
      </c>
      <c r="E716" s="480">
        <v>8.9999999999999998E-4</v>
      </c>
      <c r="F716" s="480">
        <v>1.5E-3</v>
      </c>
      <c r="G716" s="480">
        <v>3.5999999999999999E-3</v>
      </c>
      <c r="H716" s="480">
        <v>5.4000000000000003E-3</v>
      </c>
      <c r="I716" s="481"/>
      <c r="J716" s="480">
        <v>1.6299999999999999E-2</v>
      </c>
      <c r="K716" s="480">
        <v>1.7299999999999999E-2</v>
      </c>
      <c r="L716" s="480">
        <v>1.8100000000000002E-2</v>
      </c>
      <c r="M716" s="480">
        <v>2.1299999999999999E-2</v>
      </c>
      <c r="N716" s="480">
        <v>2.3E-2</v>
      </c>
      <c r="O716" s="481"/>
      <c r="P716" s="482">
        <v>1.5690585648610922E-2</v>
      </c>
      <c r="Q716" s="482">
        <v>1.6385253272055422E-2</v>
      </c>
      <c r="R716" s="482">
        <v>1.6575137294058795E-2</v>
      </c>
      <c r="S716" s="482">
        <v>1.7636508569150999E-2</v>
      </c>
      <c r="T716" s="482">
        <v>1.7505470459518335E-2</v>
      </c>
    </row>
    <row r="717" spans="2:20" ht="12" customHeight="1">
      <c r="B717" s="479">
        <v>43774</v>
      </c>
      <c r="C717" s="479"/>
      <c r="D717" s="480">
        <v>8.0000000000000004E-4</v>
      </c>
      <c r="E717" s="480">
        <v>1.1999999999999999E-3</v>
      </c>
      <c r="F717" s="480">
        <v>1.8E-3</v>
      </c>
      <c r="G717" s="480">
        <v>3.9000000000000003E-3</v>
      </c>
      <c r="H717" s="480">
        <v>5.7999999999999996E-3</v>
      </c>
      <c r="I717" s="481"/>
      <c r="J717" s="480">
        <v>1.66E-2</v>
      </c>
      <c r="K717" s="480">
        <v>1.77E-2</v>
      </c>
      <c r="L717" s="480">
        <v>1.8600000000000002E-2</v>
      </c>
      <c r="M717" s="480">
        <v>2.1700000000000001E-2</v>
      </c>
      <c r="N717" s="480">
        <v>2.3399999999999997E-2</v>
      </c>
      <c r="O717" s="481"/>
      <c r="P717" s="482">
        <v>1.5787370103916842E-2</v>
      </c>
      <c r="Q717" s="482">
        <v>1.6480223731522026E-2</v>
      </c>
      <c r="R717" s="482">
        <v>1.676981433419833E-2</v>
      </c>
      <c r="S717" s="482">
        <v>1.7730849686223848E-2</v>
      </c>
      <c r="T717" s="482">
        <v>1.7498508649830935E-2</v>
      </c>
    </row>
    <row r="718" spans="2:20" ht="12" customHeight="1">
      <c r="B718" s="479">
        <v>43773</v>
      </c>
      <c r="C718" s="479"/>
      <c r="D718" s="480">
        <v>4.0000000000000002E-4</v>
      </c>
      <c r="E718" s="480">
        <v>8.0000000000000004E-4</v>
      </c>
      <c r="F718" s="480">
        <v>1.5E-3</v>
      </c>
      <c r="G718" s="480">
        <v>3.5999999999999999E-3</v>
      </c>
      <c r="H718" s="480">
        <v>5.6000000000000008E-3</v>
      </c>
      <c r="I718" s="481"/>
      <c r="J718" s="480">
        <v>1.6E-2</v>
      </c>
      <c r="K718" s="480">
        <v>1.6899999999999998E-2</v>
      </c>
      <c r="L718" s="480">
        <v>1.7899999999999999E-2</v>
      </c>
      <c r="M718" s="480">
        <v>2.1000000000000001E-2</v>
      </c>
      <c r="N718" s="480">
        <v>2.2700000000000001E-2</v>
      </c>
      <c r="O718" s="481"/>
      <c r="P718" s="482">
        <v>1.5593762495001995E-2</v>
      </c>
      <c r="Q718" s="482">
        <v>1.6087130295763474E-2</v>
      </c>
      <c r="R718" s="482">
        <v>1.637543684473286E-2</v>
      </c>
      <c r="S718" s="482">
        <v>1.7337584695097608E-2</v>
      </c>
      <c r="T718" s="482">
        <v>1.7004773269689633E-2</v>
      </c>
    </row>
    <row r="719" spans="2:20" ht="12" customHeight="1">
      <c r="B719" s="479">
        <v>43770</v>
      </c>
      <c r="C719" s="479"/>
      <c r="D719" s="480">
        <v>5.0000000000000001E-4</v>
      </c>
      <c r="E719" s="480">
        <v>8.0000000000000004E-4</v>
      </c>
      <c r="F719" s="480">
        <v>1.4000000000000002E-3</v>
      </c>
      <c r="G719" s="480">
        <v>3.4999999999999996E-3</v>
      </c>
      <c r="H719" s="480">
        <v>5.4000000000000003E-3</v>
      </c>
      <c r="I719" s="481"/>
      <c r="J719" s="480">
        <v>1.55E-2</v>
      </c>
      <c r="K719" s="480">
        <v>1.6299999999999999E-2</v>
      </c>
      <c r="L719" s="480">
        <v>1.7299999999999999E-2</v>
      </c>
      <c r="M719" s="480">
        <v>2.0299999999999999E-2</v>
      </c>
      <c r="N719" s="480">
        <v>2.2099999999999998E-2</v>
      </c>
      <c r="O719" s="481"/>
      <c r="P719" s="482">
        <v>1.4992503748125996E-2</v>
      </c>
      <c r="Q719" s="482">
        <v>1.5487609912070432E-2</v>
      </c>
      <c r="R719" s="482">
        <v>1.5877771120431428E-2</v>
      </c>
      <c r="S719" s="482">
        <v>1.6741405082212113E-2</v>
      </c>
      <c r="T719" s="482">
        <v>1.6610304356474925E-2</v>
      </c>
    </row>
    <row r="720" spans="2:20" ht="12" customHeight="1">
      <c r="B720" s="479">
        <v>43769</v>
      </c>
      <c r="C720" s="479"/>
      <c r="D720" s="480">
        <v>7.000000000000001E-4</v>
      </c>
      <c r="E720" s="480">
        <v>8.9999999999999998E-4</v>
      </c>
      <c r="F720" s="480">
        <v>1.5E-3</v>
      </c>
      <c r="G720" s="480">
        <v>3.7000000000000002E-3</v>
      </c>
      <c r="H720" s="480">
        <v>5.5000000000000005E-3</v>
      </c>
      <c r="I720" s="481"/>
      <c r="J720" s="480">
        <v>1.5100000000000001E-2</v>
      </c>
      <c r="K720" s="480">
        <v>1.6E-2</v>
      </c>
      <c r="L720" s="480">
        <v>1.6899999999999998E-2</v>
      </c>
      <c r="M720" s="480">
        <v>0.02</v>
      </c>
      <c r="N720" s="480">
        <v>2.1700000000000001E-2</v>
      </c>
      <c r="O720" s="481"/>
      <c r="P720" s="482">
        <v>1.4389927051064122E-2</v>
      </c>
      <c r="Q720" s="482">
        <v>1.5086422220002005E-2</v>
      </c>
      <c r="R720" s="482">
        <v>1.5376934598102743E-2</v>
      </c>
      <c r="S720" s="482">
        <v>1.6239912324399697E-2</v>
      </c>
      <c r="T720" s="482">
        <v>1.6111387369467822E-2</v>
      </c>
    </row>
    <row r="721" spans="2:20" ht="12" customHeight="1">
      <c r="B721" s="479">
        <v>43768</v>
      </c>
      <c r="C721" s="479"/>
      <c r="D721" s="480">
        <v>1.4000000000000002E-3</v>
      </c>
      <c r="E721" s="480">
        <v>1.6000000000000001E-3</v>
      </c>
      <c r="F721" s="480">
        <v>2.0999999999999999E-3</v>
      </c>
      <c r="G721" s="480">
        <v>4.1999999999999997E-3</v>
      </c>
      <c r="H721" s="480">
        <v>6.0000000000000001E-3</v>
      </c>
      <c r="I721" s="481"/>
      <c r="J721" s="480">
        <v>1.61E-2</v>
      </c>
      <c r="K721" s="480">
        <v>1.6899999999999998E-2</v>
      </c>
      <c r="L721" s="480">
        <v>1.78E-2</v>
      </c>
      <c r="M721" s="480">
        <v>2.0799999999999999E-2</v>
      </c>
      <c r="N721" s="480">
        <v>2.2599999999999999E-2</v>
      </c>
      <c r="O721" s="481"/>
      <c r="P721" s="482">
        <v>1.467944877171945E-2</v>
      </c>
      <c r="Q721" s="482">
        <v>1.5275559105431213E-2</v>
      </c>
      <c r="R721" s="482">
        <v>1.5667099091907E-2</v>
      </c>
      <c r="S721" s="482">
        <v>1.6530571599282951E-2</v>
      </c>
      <c r="T721" s="482">
        <v>1.6500994035785199E-2</v>
      </c>
    </row>
    <row r="722" spans="2:20" ht="12" customHeight="1">
      <c r="B722" s="479">
        <v>43767</v>
      </c>
      <c r="C722" s="479"/>
      <c r="D722" s="480">
        <v>1.5E-3</v>
      </c>
      <c r="E722" s="480">
        <v>1.8E-3</v>
      </c>
      <c r="F722" s="480">
        <v>2.3E-3</v>
      </c>
      <c r="G722" s="480">
        <v>4.5000000000000005E-3</v>
      </c>
      <c r="H722" s="480">
        <v>6.4000000000000003E-3</v>
      </c>
      <c r="I722" s="481"/>
      <c r="J722" s="480">
        <v>1.66E-2</v>
      </c>
      <c r="K722" s="480">
        <v>1.7399999999999999E-2</v>
      </c>
      <c r="L722" s="480">
        <v>1.84E-2</v>
      </c>
      <c r="M722" s="480">
        <v>2.1499999999999998E-2</v>
      </c>
      <c r="N722" s="480">
        <v>2.3300000000000001E-2</v>
      </c>
      <c r="O722" s="481"/>
      <c r="P722" s="482">
        <v>1.5077383924113619E-2</v>
      </c>
      <c r="Q722" s="482">
        <v>1.5571970453184258E-2</v>
      </c>
      <c r="R722" s="482">
        <v>1.6063054973560753E-2</v>
      </c>
      <c r="S722" s="482">
        <v>1.6923842707814885E-2</v>
      </c>
      <c r="T722" s="482">
        <v>1.6792527821939629E-2</v>
      </c>
    </row>
    <row r="723" spans="2:20" ht="12" customHeight="1">
      <c r="B723" s="479">
        <v>43766</v>
      </c>
      <c r="C723" s="479"/>
      <c r="D723" s="480">
        <v>1.2999999999999999E-3</v>
      </c>
      <c r="E723" s="480">
        <v>1.5E-3</v>
      </c>
      <c r="F723" s="480">
        <v>2.0999999999999999E-3</v>
      </c>
      <c r="G723" s="480">
        <v>4.3E-3</v>
      </c>
      <c r="H723" s="480">
        <v>6.0999999999999995E-3</v>
      </c>
      <c r="I723" s="481"/>
      <c r="J723" s="480">
        <v>1.66E-2</v>
      </c>
      <c r="K723" s="480">
        <v>1.7500000000000002E-2</v>
      </c>
      <c r="L723" s="480">
        <v>1.8500000000000003E-2</v>
      </c>
      <c r="M723" s="480">
        <v>2.1600000000000001E-2</v>
      </c>
      <c r="N723" s="480">
        <v>2.3399999999999997E-2</v>
      </c>
      <c r="O723" s="481"/>
      <c r="P723" s="482">
        <v>1.5280135823429353E-2</v>
      </c>
      <c r="Q723" s="482">
        <v>1.5976035946080991E-2</v>
      </c>
      <c r="R723" s="482">
        <v>1.6365632172437916E-2</v>
      </c>
      <c r="S723" s="482">
        <v>1.7225928507418109E-2</v>
      </c>
      <c r="T723" s="482">
        <v>1.7195109830036914E-2</v>
      </c>
    </row>
    <row r="724" spans="2:20" ht="12" customHeight="1">
      <c r="B724" s="479">
        <v>43763</v>
      </c>
      <c r="C724" s="479"/>
      <c r="D724" s="480">
        <v>7.000000000000001E-4</v>
      </c>
      <c r="E724" s="480">
        <v>1E-3</v>
      </c>
      <c r="F724" s="480">
        <v>1.5E-3</v>
      </c>
      <c r="G724" s="480">
        <v>3.8E-3</v>
      </c>
      <c r="H724" s="480">
        <v>5.6000000000000008E-3</v>
      </c>
      <c r="I724" s="481"/>
      <c r="J724" s="480">
        <v>1.6200000000000003E-2</v>
      </c>
      <c r="K724" s="480">
        <v>1.7100000000000001E-2</v>
      </c>
      <c r="L724" s="480">
        <v>1.8000000000000002E-2</v>
      </c>
      <c r="M724" s="480">
        <v>2.1000000000000001E-2</v>
      </c>
      <c r="N724" s="480">
        <v>2.29E-2</v>
      </c>
      <c r="O724" s="481"/>
      <c r="P724" s="482">
        <v>1.5489157589687386E-2</v>
      </c>
      <c r="Q724" s="482">
        <v>1.6083916083916128E-2</v>
      </c>
      <c r="R724" s="482">
        <v>1.6475287069395828E-2</v>
      </c>
      <c r="S724" s="482">
        <v>1.7134887427774359E-2</v>
      </c>
      <c r="T724" s="482">
        <v>1.7203659506761948E-2</v>
      </c>
    </row>
    <row r="725" spans="2:20" ht="12" customHeight="1">
      <c r="B725" s="479">
        <v>43762</v>
      </c>
      <c r="C725" s="479"/>
      <c r="D725" s="480">
        <v>5.9999999999999995E-4</v>
      </c>
      <c r="E725" s="480">
        <v>8.9999999999999998E-4</v>
      </c>
      <c r="F725" s="480">
        <v>1.5E-3</v>
      </c>
      <c r="G725" s="480">
        <v>3.7000000000000002E-3</v>
      </c>
      <c r="H725" s="480">
        <v>5.6000000000000008E-3</v>
      </c>
      <c r="I725" s="481"/>
      <c r="J725" s="480">
        <v>1.5800000000000002E-2</v>
      </c>
      <c r="K725" s="480">
        <v>1.67E-2</v>
      </c>
      <c r="L725" s="480">
        <v>1.77E-2</v>
      </c>
      <c r="M725" s="480">
        <v>2.0799999999999999E-2</v>
      </c>
      <c r="N725" s="480">
        <v>2.2599999999999999E-2</v>
      </c>
      <c r="O725" s="481"/>
      <c r="P725" s="482">
        <v>1.5190885468718829E-2</v>
      </c>
      <c r="Q725" s="482">
        <v>1.578579278649217E-2</v>
      </c>
      <c r="R725" s="482">
        <v>1.6175736395406926E-2</v>
      </c>
      <c r="S725" s="482">
        <v>1.7036963236026548E-2</v>
      </c>
      <c r="T725" s="482">
        <v>1.6905330151153475E-2</v>
      </c>
    </row>
    <row r="726" spans="2:20" ht="12" customHeight="1">
      <c r="B726" s="479">
        <v>43761</v>
      </c>
      <c r="C726" s="479"/>
      <c r="D726" s="480">
        <v>5.9999999999999995E-4</v>
      </c>
      <c r="E726" s="480">
        <v>8.9999999999999998E-4</v>
      </c>
      <c r="F726" s="480">
        <v>1.6000000000000001E-3</v>
      </c>
      <c r="G726" s="480">
        <v>3.7000000000000002E-3</v>
      </c>
      <c r="H726" s="480">
        <v>5.6000000000000008E-3</v>
      </c>
      <c r="I726" s="481"/>
      <c r="J726" s="480">
        <v>1.5800000000000002E-2</v>
      </c>
      <c r="K726" s="480">
        <v>1.67E-2</v>
      </c>
      <c r="L726" s="480">
        <v>1.77E-2</v>
      </c>
      <c r="M726" s="480">
        <v>2.06E-2</v>
      </c>
      <c r="N726" s="480">
        <v>2.2499999999999999E-2</v>
      </c>
      <c r="O726" s="481"/>
      <c r="P726" s="482">
        <v>1.5190885468718829E-2</v>
      </c>
      <c r="Q726" s="482">
        <v>1.578579278649217E-2</v>
      </c>
      <c r="R726" s="482">
        <v>1.6074281150159742E-2</v>
      </c>
      <c r="S726" s="482">
        <v>1.6837700508119946E-2</v>
      </c>
      <c r="T726" s="482">
        <v>1.6805887032617317E-2</v>
      </c>
    </row>
    <row r="727" spans="2:20" ht="12" customHeight="1">
      <c r="B727" s="479">
        <v>43760</v>
      </c>
      <c r="C727" s="479"/>
      <c r="D727" s="480">
        <v>7.000000000000001E-4</v>
      </c>
      <c r="E727" s="480">
        <v>1.1000000000000001E-3</v>
      </c>
      <c r="F727" s="480">
        <v>1.7000000000000001E-3</v>
      </c>
      <c r="G727" s="480">
        <v>3.8E-3</v>
      </c>
      <c r="H727" s="480">
        <v>5.7999999999999996E-3</v>
      </c>
      <c r="I727" s="481"/>
      <c r="J727" s="480">
        <v>1.6E-2</v>
      </c>
      <c r="K727" s="480">
        <v>1.6799999999999999E-2</v>
      </c>
      <c r="L727" s="480">
        <v>1.78E-2</v>
      </c>
      <c r="M727" s="480">
        <v>2.07E-2</v>
      </c>
      <c r="N727" s="480">
        <v>2.2599999999999999E-2</v>
      </c>
      <c r="O727" s="481"/>
      <c r="P727" s="482">
        <v>1.5289297491755782E-2</v>
      </c>
      <c r="Q727" s="482">
        <v>1.5682748976125982E-2</v>
      </c>
      <c r="R727" s="482">
        <v>1.6072676450034962E-2</v>
      </c>
      <c r="S727" s="482">
        <v>1.6836023112173581E-2</v>
      </c>
      <c r="T727" s="482">
        <v>1.6703121893020478E-2</v>
      </c>
    </row>
    <row r="728" spans="2:20" ht="12" customHeight="1">
      <c r="B728" s="479">
        <v>43759</v>
      </c>
      <c r="C728" s="479"/>
      <c r="D728" s="480">
        <v>8.0000000000000004E-4</v>
      </c>
      <c r="E728" s="480">
        <v>1.1000000000000001E-3</v>
      </c>
      <c r="F728" s="480">
        <v>1.9E-3</v>
      </c>
      <c r="G728" s="480">
        <v>4.1999999999999997E-3</v>
      </c>
      <c r="H728" s="480">
        <v>6.0000000000000001E-3</v>
      </c>
      <c r="I728" s="481"/>
      <c r="J728" s="480">
        <v>1.61E-2</v>
      </c>
      <c r="K728" s="480">
        <v>1.7000000000000001E-2</v>
      </c>
      <c r="L728" s="480">
        <v>1.8000000000000002E-2</v>
      </c>
      <c r="M728" s="480">
        <v>2.1000000000000001E-2</v>
      </c>
      <c r="N728" s="480">
        <v>2.2799999999999997E-2</v>
      </c>
      <c r="O728" s="481"/>
      <c r="P728" s="482">
        <v>1.5287769784172678E-2</v>
      </c>
      <c r="Q728" s="482">
        <v>1.5882529217860153E-2</v>
      </c>
      <c r="R728" s="482">
        <v>1.6069468010779575E-2</v>
      </c>
      <c r="S728" s="482">
        <v>1.6729735112527289E-2</v>
      </c>
      <c r="T728" s="482">
        <v>1.6699801192842978E-2</v>
      </c>
    </row>
    <row r="729" spans="2:20" ht="12" customHeight="1">
      <c r="B729" s="479">
        <v>43756</v>
      </c>
      <c r="C729" s="479"/>
      <c r="D729" s="480">
        <v>4.0000000000000002E-4</v>
      </c>
      <c r="E729" s="480">
        <v>8.0000000000000004E-4</v>
      </c>
      <c r="F729" s="480">
        <v>1.6000000000000001E-3</v>
      </c>
      <c r="G729" s="480">
        <v>3.9000000000000003E-3</v>
      </c>
      <c r="H729" s="480">
        <v>5.7999999999999996E-3</v>
      </c>
      <c r="I729" s="481"/>
      <c r="J729" s="480">
        <v>1.5600000000000001E-2</v>
      </c>
      <c r="K729" s="480">
        <v>1.66E-2</v>
      </c>
      <c r="L729" s="480">
        <v>1.7600000000000001E-2</v>
      </c>
      <c r="M729" s="480">
        <v>2.06E-2</v>
      </c>
      <c r="N729" s="480">
        <v>2.2499999999999999E-2</v>
      </c>
      <c r="O729" s="481"/>
      <c r="P729" s="482">
        <v>1.5193922431027795E-2</v>
      </c>
      <c r="Q729" s="482">
        <v>1.5787370103916842E-2</v>
      </c>
      <c r="R729" s="482">
        <v>1.5974440894568787E-2</v>
      </c>
      <c r="S729" s="482">
        <v>1.6635123020221076E-2</v>
      </c>
      <c r="T729" s="482">
        <v>1.6603698548419032E-2</v>
      </c>
    </row>
    <row r="730" spans="2:20" ht="12" customHeight="1">
      <c r="B730" s="479">
        <v>43755</v>
      </c>
      <c r="C730" s="479"/>
      <c r="D730" s="480">
        <v>5.0000000000000001E-4</v>
      </c>
      <c r="E730" s="480">
        <v>8.9999999999999998E-4</v>
      </c>
      <c r="F730" s="480">
        <v>1.7000000000000001E-3</v>
      </c>
      <c r="G730" s="480">
        <v>4.0000000000000001E-3</v>
      </c>
      <c r="H730" s="480">
        <v>5.8999999999999999E-3</v>
      </c>
      <c r="I730" s="481"/>
      <c r="J730" s="480">
        <v>1.5700000000000002E-2</v>
      </c>
      <c r="K730" s="480">
        <v>1.66E-2</v>
      </c>
      <c r="L730" s="480">
        <v>1.7600000000000001E-2</v>
      </c>
      <c r="M730" s="480">
        <v>2.0499999999999997E-2</v>
      </c>
      <c r="N730" s="480">
        <v>2.2400000000000003E-2</v>
      </c>
      <c r="O730" s="481"/>
      <c r="P730" s="482">
        <v>1.5192403798101051E-2</v>
      </c>
      <c r="Q730" s="482">
        <v>1.5685882705565035E-2</v>
      </c>
      <c r="R730" s="482">
        <v>1.5873015873015817E-2</v>
      </c>
      <c r="S730" s="482">
        <v>1.6434262948207046E-2</v>
      </c>
      <c r="T730" s="482">
        <v>1.6403220996122903E-2</v>
      </c>
    </row>
    <row r="731" spans="2:20" ht="12" customHeight="1">
      <c r="B731" s="479">
        <v>43754</v>
      </c>
      <c r="C731" s="479"/>
      <c r="D731" s="480">
        <v>2.2000000000000001E-3</v>
      </c>
      <c r="E731" s="480">
        <v>1.9E-3</v>
      </c>
      <c r="F731" s="480">
        <v>1.8E-3</v>
      </c>
      <c r="G731" s="480">
        <v>3.9000000000000003E-3</v>
      </c>
      <c r="H731" s="480">
        <v>6.0000000000000001E-3</v>
      </c>
      <c r="I731" s="481"/>
      <c r="J731" s="480">
        <v>1.5700000000000002E-2</v>
      </c>
      <c r="K731" s="480">
        <v>1.6500000000000001E-2</v>
      </c>
      <c r="L731" s="480">
        <v>1.7500000000000002E-2</v>
      </c>
      <c r="M731" s="480">
        <v>2.0499999999999997E-2</v>
      </c>
      <c r="N731" s="480">
        <v>2.23E-2</v>
      </c>
      <c r="O731" s="481"/>
      <c r="P731" s="482">
        <v>1.3470365196567524E-2</v>
      </c>
      <c r="Q731" s="482">
        <v>1.457231260604841E-2</v>
      </c>
      <c r="R731" s="482">
        <v>1.567179077660219E-2</v>
      </c>
      <c r="S731" s="482">
        <v>1.6535511505129996E-2</v>
      </c>
      <c r="T731" s="482">
        <v>1.6202783300198753E-2</v>
      </c>
    </row>
    <row r="732" spans="2:20" ht="12" customHeight="1">
      <c r="B732" s="479">
        <v>43753</v>
      </c>
      <c r="C732" s="479"/>
      <c r="D732" s="480">
        <v>2.5999999999999999E-3</v>
      </c>
      <c r="E732" s="480">
        <v>2.2000000000000001E-3</v>
      </c>
      <c r="F732" s="480">
        <v>2.0999999999999999E-3</v>
      </c>
      <c r="G732" s="480">
        <v>4.0999999999999995E-3</v>
      </c>
      <c r="H732" s="480">
        <v>5.8999999999999999E-3</v>
      </c>
      <c r="I732" s="481"/>
      <c r="J732" s="480">
        <v>1.5900000000000001E-2</v>
      </c>
      <c r="K732" s="480">
        <v>1.6799999999999999E-2</v>
      </c>
      <c r="L732" s="480">
        <v>1.77E-2</v>
      </c>
      <c r="M732" s="480">
        <v>2.06E-2</v>
      </c>
      <c r="N732" s="480">
        <v>2.23E-2</v>
      </c>
      <c r="O732" s="481"/>
      <c r="P732" s="482">
        <v>1.3265509674845521E-2</v>
      </c>
      <c r="Q732" s="482">
        <v>1.4567950508880489E-2</v>
      </c>
      <c r="R732" s="482">
        <v>1.5567308651831313E-2</v>
      </c>
      <c r="S732" s="482">
        <v>1.6432626232447012E-2</v>
      </c>
      <c r="T732" s="482">
        <v>1.6303807535540171E-2</v>
      </c>
    </row>
    <row r="733" spans="2:20" ht="12" customHeight="1">
      <c r="B733" s="479">
        <v>43749</v>
      </c>
      <c r="C733" s="479"/>
      <c r="D733" s="480">
        <v>2.5000000000000001E-3</v>
      </c>
      <c r="E733" s="480">
        <v>2.0999999999999999E-3</v>
      </c>
      <c r="F733" s="480">
        <v>2E-3</v>
      </c>
      <c r="G733" s="480">
        <v>4.0000000000000001E-3</v>
      </c>
      <c r="H733" s="480">
        <v>5.8999999999999999E-3</v>
      </c>
      <c r="I733" s="481"/>
      <c r="J733" s="480">
        <v>1.5900000000000001E-2</v>
      </c>
      <c r="K733" s="480">
        <v>1.6799999999999999E-2</v>
      </c>
      <c r="L733" s="480">
        <v>1.7600000000000001E-2</v>
      </c>
      <c r="M733" s="480">
        <v>2.0400000000000001E-2</v>
      </c>
      <c r="N733" s="480">
        <v>2.2200000000000001E-2</v>
      </c>
      <c r="O733" s="481"/>
      <c r="P733" s="482">
        <v>1.336658354114717E-2</v>
      </c>
      <c r="Q733" s="482">
        <v>1.4669194691148579E-2</v>
      </c>
      <c r="R733" s="482">
        <v>1.5568862275449069E-2</v>
      </c>
      <c r="S733" s="482">
        <v>1.6334661354581614E-2</v>
      </c>
      <c r="T733" s="482">
        <v>1.6204394074957662E-2</v>
      </c>
    </row>
    <row r="734" spans="2:20" ht="12" customHeight="1">
      <c r="B734" s="479">
        <v>43748</v>
      </c>
      <c r="C734" s="479"/>
      <c r="D734" s="480">
        <v>1.9E-3</v>
      </c>
      <c r="E734" s="480">
        <v>1.6000000000000001E-3</v>
      </c>
      <c r="F734" s="480">
        <v>1.5E-3</v>
      </c>
      <c r="G734" s="480">
        <v>3.5999999999999999E-3</v>
      </c>
      <c r="H734" s="480">
        <v>5.6999999999999993E-3</v>
      </c>
      <c r="I734" s="481"/>
      <c r="J734" s="480">
        <v>1.4800000000000001E-2</v>
      </c>
      <c r="K734" s="480">
        <v>1.5700000000000002E-2</v>
      </c>
      <c r="L734" s="480">
        <v>1.67E-2</v>
      </c>
      <c r="M734" s="480">
        <v>1.9599999999999999E-2</v>
      </c>
      <c r="N734" s="480">
        <v>2.1600000000000001E-2</v>
      </c>
      <c r="O734" s="481"/>
      <c r="P734" s="482">
        <v>1.2875536480686511E-2</v>
      </c>
      <c r="Q734" s="482">
        <v>1.4077476038338643E-2</v>
      </c>
      <c r="R734" s="482">
        <v>1.5177234148776808E-2</v>
      </c>
      <c r="S734" s="482">
        <v>1.5942606616181854E-2</v>
      </c>
      <c r="T734" s="482">
        <v>1.5809883663120194E-2</v>
      </c>
    </row>
    <row r="735" spans="2:20" ht="12" customHeight="1">
      <c r="B735" s="479">
        <v>43747</v>
      </c>
      <c r="C735" s="479"/>
      <c r="D735" s="480">
        <v>1.6000000000000001E-3</v>
      </c>
      <c r="E735" s="480">
        <v>1.1999999999999999E-3</v>
      </c>
      <c r="F735" s="480">
        <v>1E-3</v>
      </c>
      <c r="G735" s="480">
        <v>3.2000000000000002E-3</v>
      </c>
      <c r="H735" s="480">
        <v>5.1999999999999998E-3</v>
      </c>
      <c r="I735" s="481"/>
      <c r="J735" s="480">
        <v>1.3999999999999999E-2</v>
      </c>
      <c r="K735" s="480">
        <v>1.4999999999999999E-2</v>
      </c>
      <c r="L735" s="480">
        <v>1.5900000000000001E-2</v>
      </c>
      <c r="M735" s="480">
        <v>1.8799999999999997E-2</v>
      </c>
      <c r="N735" s="480">
        <v>2.0799999999999999E-2</v>
      </c>
      <c r="O735" s="481"/>
      <c r="P735" s="482">
        <v>1.2380191693290632E-2</v>
      </c>
      <c r="Q735" s="482">
        <v>1.3783459848182078E-2</v>
      </c>
      <c r="R735" s="482">
        <v>1.4885114885115014E-2</v>
      </c>
      <c r="S735" s="482">
        <v>1.5550239234449537E-2</v>
      </c>
      <c r="T735" s="482">
        <v>1.551929964186205E-2</v>
      </c>
    </row>
    <row r="736" spans="2:20" ht="12" customHeight="1">
      <c r="B736" s="479">
        <v>43746</v>
      </c>
      <c r="C736" s="479"/>
      <c r="D736" s="480">
        <v>1.1000000000000001E-3</v>
      </c>
      <c r="E736" s="480">
        <v>7.000000000000001E-4</v>
      </c>
      <c r="F736" s="480">
        <v>5.9999999999999995E-4</v>
      </c>
      <c r="G736" s="480">
        <v>2.8000000000000004E-3</v>
      </c>
      <c r="H736" s="480">
        <v>4.7999999999999996E-3</v>
      </c>
      <c r="I736" s="481"/>
      <c r="J736" s="480">
        <v>1.3600000000000001E-2</v>
      </c>
      <c r="K736" s="480">
        <v>1.4499999999999999E-2</v>
      </c>
      <c r="L736" s="480">
        <v>1.54E-2</v>
      </c>
      <c r="M736" s="480">
        <v>1.84E-2</v>
      </c>
      <c r="N736" s="480">
        <v>2.0400000000000001E-2</v>
      </c>
      <c r="O736" s="481"/>
      <c r="P736" s="482">
        <v>1.2486265108380801E-2</v>
      </c>
      <c r="Q736" s="482">
        <v>1.3790346757269978E-2</v>
      </c>
      <c r="R736" s="482">
        <v>1.4791125324805199E-2</v>
      </c>
      <c r="S736" s="482">
        <v>1.5556441962504941E-2</v>
      </c>
      <c r="T736" s="482">
        <v>1.5525477707006408E-2</v>
      </c>
    </row>
    <row r="737" spans="2:20" ht="12" customHeight="1">
      <c r="B737" s="479">
        <v>43745</v>
      </c>
      <c r="C737" s="479"/>
      <c r="D737" s="480">
        <v>1.1000000000000001E-3</v>
      </c>
      <c r="E737" s="480">
        <v>5.9999999999999995E-4</v>
      </c>
      <c r="F737" s="480">
        <v>5.0000000000000001E-4</v>
      </c>
      <c r="G737" s="480">
        <v>2.5999999999999999E-3</v>
      </c>
      <c r="H737" s="480">
        <v>4.5999999999999999E-3</v>
      </c>
      <c r="I737" s="481"/>
      <c r="J737" s="480">
        <v>1.38E-2</v>
      </c>
      <c r="K737" s="480">
        <v>1.47E-2</v>
      </c>
      <c r="L737" s="480">
        <v>1.5600000000000001E-2</v>
      </c>
      <c r="M737" s="480">
        <v>1.8500000000000003E-2</v>
      </c>
      <c r="N737" s="480">
        <v>2.0499999999999997E-2</v>
      </c>
      <c r="O737" s="481"/>
      <c r="P737" s="482">
        <v>1.268604535011475E-2</v>
      </c>
      <c r="Q737" s="482">
        <v>1.409154507295618E-2</v>
      </c>
      <c r="R737" s="482">
        <v>1.5092453773113634E-2</v>
      </c>
      <c r="S737" s="482">
        <v>1.5858767205266355E-2</v>
      </c>
      <c r="T737" s="482">
        <v>1.5827194903444086E-2</v>
      </c>
    </row>
    <row r="738" spans="2:20" ht="12" customHeight="1">
      <c r="B738" s="479">
        <v>43742</v>
      </c>
      <c r="C738" s="479"/>
      <c r="D738" s="480">
        <v>7.000000000000001E-4</v>
      </c>
      <c r="E738" s="480">
        <v>2.9999999999999997E-4</v>
      </c>
      <c r="F738" s="480">
        <v>2.0000000000000001E-4</v>
      </c>
      <c r="G738" s="480">
        <v>2.3E-3</v>
      </c>
      <c r="H738" s="480">
        <v>4.3E-3</v>
      </c>
      <c r="I738" s="481"/>
      <c r="J738" s="480">
        <v>1.34E-2</v>
      </c>
      <c r="K738" s="480">
        <v>1.43E-2</v>
      </c>
      <c r="L738" s="480">
        <v>1.52E-2</v>
      </c>
      <c r="M738" s="480">
        <v>1.8100000000000002E-2</v>
      </c>
      <c r="N738" s="480">
        <v>2.0099999999999996E-2</v>
      </c>
      <c r="O738" s="481"/>
      <c r="P738" s="482">
        <v>1.2691116218647158E-2</v>
      </c>
      <c r="Q738" s="482">
        <v>1.3995801259622187E-2</v>
      </c>
      <c r="R738" s="482">
        <v>1.4997000599880073E-2</v>
      </c>
      <c r="S738" s="482">
        <v>1.5763743390202478E-2</v>
      </c>
      <c r="T738" s="482">
        <v>1.5732350891167979E-2</v>
      </c>
    </row>
    <row r="739" spans="2:20" ht="12" customHeight="1">
      <c r="B739" s="479">
        <v>43741</v>
      </c>
      <c r="C739" s="479"/>
      <c r="D739" s="480">
        <v>8.9999999999999998E-4</v>
      </c>
      <c r="E739" s="480">
        <v>5.9999999999999995E-4</v>
      </c>
      <c r="F739" s="480">
        <v>5.9999999999999995E-4</v>
      </c>
      <c r="G739" s="480">
        <v>2.7000000000000001E-3</v>
      </c>
      <c r="H739" s="480">
        <v>4.7999999999999996E-3</v>
      </c>
      <c r="I739" s="481"/>
      <c r="J739" s="480">
        <v>1.34E-2</v>
      </c>
      <c r="K739" s="480">
        <v>1.4499999999999999E-2</v>
      </c>
      <c r="L739" s="480">
        <v>1.54E-2</v>
      </c>
      <c r="M739" s="480">
        <v>1.8500000000000003E-2</v>
      </c>
      <c r="N739" s="480">
        <v>2.0400000000000001E-2</v>
      </c>
      <c r="O739" s="481"/>
      <c r="P739" s="482">
        <v>1.2488760115895836E-2</v>
      </c>
      <c r="Q739" s="482">
        <v>1.3891665000999476E-2</v>
      </c>
      <c r="R739" s="482">
        <v>1.4791125324805199E-2</v>
      </c>
      <c r="S739" s="482">
        <v>1.5757454871845988E-2</v>
      </c>
      <c r="T739" s="482">
        <v>1.5525477707006408E-2</v>
      </c>
    </row>
    <row r="740" spans="2:20" ht="12" customHeight="1">
      <c r="B740" s="479">
        <v>43740</v>
      </c>
      <c r="C740" s="479"/>
      <c r="D740" s="480">
        <v>1.4000000000000002E-3</v>
      </c>
      <c r="E740" s="480">
        <v>1.1000000000000001E-3</v>
      </c>
      <c r="F740" s="480">
        <v>1E-3</v>
      </c>
      <c r="G740" s="480">
        <v>3.0999999999999999E-3</v>
      </c>
      <c r="H740" s="480">
        <v>5.1000000000000004E-3</v>
      </c>
      <c r="I740" s="481"/>
      <c r="J740" s="480">
        <v>1.43E-2</v>
      </c>
      <c r="K740" s="480">
        <v>1.5300000000000001E-2</v>
      </c>
      <c r="L740" s="480">
        <v>1.6E-2</v>
      </c>
      <c r="M740" s="480">
        <v>1.9E-2</v>
      </c>
      <c r="N740" s="480">
        <v>2.0899999999999998E-2</v>
      </c>
      <c r="O740" s="481"/>
      <c r="P740" s="482">
        <v>1.2881965248651817E-2</v>
      </c>
      <c r="Q740" s="482">
        <v>1.4184397163120588E-2</v>
      </c>
      <c r="R740" s="482">
        <v>1.4985014985015033E-2</v>
      </c>
      <c r="S740" s="482">
        <v>1.5850862326786785E-2</v>
      </c>
      <c r="T740" s="482">
        <v>1.5719828872748698E-2</v>
      </c>
    </row>
    <row r="741" spans="2:20" ht="12" customHeight="1">
      <c r="B741" s="479">
        <v>43739</v>
      </c>
      <c r="C741" s="479"/>
      <c r="D741" s="480">
        <v>1.8E-3</v>
      </c>
      <c r="E741" s="480">
        <v>1.4000000000000002E-3</v>
      </c>
      <c r="F741" s="480">
        <v>1.2999999999999999E-3</v>
      </c>
      <c r="G741" s="480">
        <v>3.3E-3</v>
      </c>
      <c r="H741" s="480">
        <v>5.1999999999999998E-3</v>
      </c>
      <c r="I741" s="481"/>
      <c r="J741" s="480">
        <v>1.5100000000000001E-2</v>
      </c>
      <c r="K741" s="480">
        <v>1.5900000000000001E-2</v>
      </c>
      <c r="L741" s="480">
        <v>1.6500000000000001E-2</v>
      </c>
      <c r="M741" s="480">
        <v>1.9299999999999998E-2</v>
      </c>
      <c r="N741" s="480">
        <v>2.1099999999999997E-2</v>
      </c>
      <c r="O741" s="481"/>
      <c r="P741" s="482">
        <v>1.3276103014573604E-2</v>
      </c>
      <c r="Q741" s="482">
        <v>1.4479728380267565E-2</v>
      </c>
      <c r="R741" s="482">
        <v>1.5180265654648917E-2</v>
      </c>
      <c r="S741" s="482">
        <v>1.5947373666899356E-2</v>
      </c>
      <c r="T741" s="482">
        <v>1.5817747711897923E-2</v>
      </c>
    </row>
    <row r="742" spans="2:20" ht="12" customHeight="1">
      <c r="B742" s="479">
        <v>43738</v>
      </c>
      <c r="C742" s="479"/>
      <c r="D742" s="480">
        <v>2E-3</v>
      </c>
      <c r="E742" s="480">
        <v>1.6000000000000001E-3</v>
      </c>
      <c r="F742" s="480">
        <v>1.5E-3</v>
      </c>
      <c r="G742" s="480">
        <v>3.4000000000000002E-3</v>
      </c>
      <c r="H742" s="480">
        <v>5.3E-3</v>
      </c>
      <c r="I742" s="481"/>
      <c r="J742" s="480">
        <v>1.55E-2</v>
      </c>
      <c r="K742" s="480">
        <v>1.6200000000000003E-2</v>
      </c>
      <c r="L742" s="480">
        <v>1.6799999999999999E-2</v>
      </c>
      <c r="M742" s="480">
        <v>1.9400000000000001E-2</v>
      </c>
      <c r="N742" s="480">
        <v>2.12E-2</v>
      </c>
      <c r="O742" s="481"/>
      <c r="P742" s="482">
        <v>1.3473053892215647E-2</v>
      </c>
      <c r="Q742" s="482">
        <v>1.4576677316293862E-2</v>
      </c>
      <c r="R742" s="482">
        <v>1.5277084373439775E-2</v>
      </c>
      <c r="S742" s="482">
        <v>1.5945784333266877E-2</v>
      </c>
      <c r="T742" s="482">
        <v>1.5816174276335415E-2</v>
      </c>
    </row>
    <row r="743" spans="2:20" ht="12" customHeight="1">
      <c r="B743" s="479">
        <v>43735</v>
      </c>
      <c r="C743" s="479"/>
      <c r="D743" s="480">
        <v>2E-3</v>
      </c>
      <c r="E743" s="480">
        <v>1.7000000000000001E-3</v>
      </c>
      <c r="F743" s="480">
        <v>1.6000000000000001E-3</v>
      </c>
      <c r="G743" s="480">
        <v>3.4999999999999996E-3</v>
      </c>
      <c r="H743" s="480">
        <v>5.3E-3</v>
      </c>
      <c r="I743" s="481"/>
      <c r="J743" s="480">
        <v>1.5600000000000001E-2</v>
      </c>
      <c r="K743" s="480">
        <v>1.6200000000000003E-2</v>
      </c>
      <c r="L743" s="480">
        <v>1.6899999999999998E-2</v>
      </c>
      <c r="M743" s="480">
        <v>1.95E-2</v>
      </c>
      <c r="N743" s="480">
        <v>2.1299999999999999E-2</v>
      </c>
      <c r="O743" s="481"/>
      <c r="P743" s="482">
        <v>1.3572854291417302E-2</v>
      </c>
      <c r="Q743" s="482">
        <v>1.4475391833882467E-2</v>
      </c>
      <c r="R743" s="482">
        <v>1.5275559105431213E-2</v>
      </c>
      <c r="S743" s="482">
        <v>1.5944195316392573E-2</v>
      </c>
      <c r="T743" s="482">
        <v>1.5915647070526173E-2</v>
      </c>
    </row>
    <row r="744" spans="2:20" ht="12" customHeight="1">
      <c r="B744" s="479">
        <v>43734</v>
      </c>
      <c r="C744" s="479"/>
      <c r="D744" s="480">
        <v>1.9E-3</v>
      </c>
      <c r="E744" s="480">
        <v>1.5E-3</v>
      </c>
      <c r="F744" s="480">
        <v>1.2999999999999999E-3</v>
      </c>
      <c r="G744" s="480">
        <v>3.3E-3</v>
      </c>
      <c r="H744" s="480">
        <v>5.1000000000000004E-3</v>
      </c>
      <c r="I744" s="481"/>
      <c r="J744" s="480">
        <v>1.5900000000000001E-2</v>
      </c>
      <c r="K744" s="480">
        <v>1.6500000000000001E-2</v>
      </c>
      <c r="L744" s="480">
        <v>1.7000000000000001E-2</v>
      </c>
      <c r="M744" s="480">
        <v>1.9599999999999999E-2</v>
      </c>
      <c r="N744" s="480">
        <v>2.1499999999999998E-2</v>
      </c>
      <c r="O744" s="481"/>
      <c r="P744" s="482">
        <v>1.397345044415621E-2</v>
      </c>
      <c r="Q744" s="482">
        <v>1.4977533699450651E-2</v>
      </c>
      <c r="R744" s="482">
        <v>1.5679616498551763E-2</v>
      </c>
      <c r="S744" s="482">
        <v>1.62463869231535E-2</v>
      </c>
      <c r="T744" s="482">
        <v>1.631678439956219E-2</v>
      </c>
    </row>
    <row r="745" spans="2:20" ht="12" customHeight="1">
      <c r="B745" s="479">
        <v>43733</v>
      </c>
      <c r="C745" s="479"/>
      <c r="D745" s="480">
        <v>1.9E-3</v>
      </c>
      <c r="E745" s="480">
        <v>1.5E-3</v>
      </c>
      <c r="F745" s="480">
        <v>1.2999999999999999E-3</v>
      </c>
      <c r="G745" s="480">
        <v>3.3E-3</v>
      </c>
      <c r="H745" s="480">
        <v>5.1999999999999998E-3</v>
      </c>
      <c r="I745" s="481"/>
      <c r="J745" s="480">
        <v>1.6E-2</v>
      </c>
      <c r="K745" s="480">
        <v>1.66E-2</v>
      </c>
      <c r="L745" s="480">
        <v>1.7299999999999999E-2</v>
      </c>
      <c r="M745" s="480">
        <v>1.9900000000000001E-2</v>
      </c>
      <c r="N745" s="480">
        <v>2.18E-2</v>
      </c>
      <c r="O745" s="481"/>
      <c r="P745" s="482">
        <v>1.4073260804471577E-2</v>
      </c>
      <c r="Q745" s="482">
        <v>1.5077383924113619E-2</v>
      </c>
      <c r="R745" s="482">
        <v>1.5979227004893737E-2</v>
      </c>
      <c r="S745" s="482">
        <v>1.6545400179407865E-2</v>
      </c>
      <c r="T745" s="482">
        <v>1.65141265419817E-2</v>
      </c>
    </row>
    <row r="746" spans="2:20" ht="12" customHeight="1">
      <c r="B746" s="479">
        <v>43732</v>
      </c>
      <c r="C746" s="479"/>
      <c r="D746" s="480">
        <v>1.2999999999999999E-3</v>
      </c>
      <c r="E746" s="480">
        <v>8.0000000000000004E-4</v>
      </c>
      <c r="F746" s="480">
        <v>5.9999999999999995E-4</v>
      </c>
      <c r="G746" s="480">
        <v>2.7000000000000001E-3</v>
      </c>
      <c r="H746" s="480">
        <v>4.5000000000000005E-3</v>
      </c>
      <c r="I746" s="481"/>
      <c r="J746" s="480">
        <v>1.52E-2</v>
      </c>
      <c r="K746" s="480">
        <v>1.5800000000000002E-2</v>
      </c>
      <c r="L746" s="480">
        <v>1.6399999999999998E-2</v>
      </c>
      <c r="M746" s="480">
        <v>1.9099999999999999E-2</v>
      </c>
      <c r="N746" s="480">
        <v>2.0899999999999998E-2</v>
      </c>
      <c r="O746" s="481"/>
      <c r="P746" s="482">
        <v>1.3881953460501473E-2</v>
      </c>
      <c r="Q746" s="482">
        <v>1.4988009592326268E-2</v>
      </c>
      <c r="R746" s="482">
        <v>1.5790525684589385E-2</v>
      </c>
      <c r="S746" s="482">
        <v>1.6355839234067915E-2</v>
      </c>
      <c r="T746" s="482">
        <v>1.6326530612244872E-2</v>
      </c>
    </row>
    <row r="747" spans="2:20" ht="12" customHeight="1">
      <c r="B747" s="479">
        <v>43731</v>
      </c>
      <c r="C747" s="479"/>
      <c r="D747" s="480">
        <v>1.7000000000000001E-3</v>
      </c>
      <c r="E747" s="480">
        <v>1.2999999999999999E-3</v>
      </c>
      <c r="F747" s="480">
        <v>1.1000000000000001E-3</v>
      </c>
      <c r="G747" s="480">
        <v>3.0999999999999999E-3</v>
      </c>
      <c r="H747" s="480">
        <v>4.8999999999999998E-3</v>
      </c>
      <c r="I747" s="481"/>
      <c r="J747" s="480">
        <v>1.5900000000000001E-2</v>
      </c>
      <c r="K747" s="480">
        <v>1.6500000000000001E-2</v>
      </c>
      <c r="L747" s="480">
        <v>1.72E-2</v>
      </c>
      <c r="M747" s="480">
        <v>1.9799999999999998E-2</v>
      </c>
      <c r="N747" s="480">
        <v>2.1600000000000001E-2</v>
      </c>
      <c r="O747" s="481"/>
      <c r="P747" s="482">
        <v>1.417590096835375E-2</v>
      </c>
      <c r="Q747" s="482">
        <v>1.5180265654648917E-2</v>
      </c>
      <c r="R747" s="482">
        <v>1.6082309459594546E-2</v>
      </c>
      <c r="S747" s="482">
        <v>1.664838999102769E-2</v>
      </c>
      <c r="T747" s="482">
        <v>1.661856901184211E-2</v>
      </c>
    </row>
    <row r="748" spans="2:20" ht="12" customHeight="1">
      <c r="B748" s="479">
        <v>43728</v>
      </c>
      <c r="C748" s="479"/>
      <c r="D748" s="480">
        <v>1.9E-3</v>
      </c>
      <c r="E748" s="480">
        <v>1.4000000000000002E-3</v>
      </c>
      <c r="F748" s="480">
        <v>1.2999999999999999E-3</v>
      </c>
      <c r="G748" s="480">
        <v>3.2000000000000002E-3</v>
      </c>
      <c r="H748" s="480">
        <v>5.0000000000000001E-3</v>
      </c>
      <c r="I748" s="481"/>
      <c r="J748" s="480">
        <v>1.61E-2</v>
      </c>
      <c r="K748" s="480">
        <v>1.6799999999999999E-2</v>
      </c>
      <c r="L748" s="480">
        <v>1.7399999999999999E-2</v>
      </c>
      <c r="M748" s="480">
        <v>1.9900000000000001E-2</v>
      </c>
      <c r="N748" s="480">
        <v>2.1700000000000001E-2</v>
      </c>
      <c r="O748" s="481"/>
      <c r="P748" s="482">
        <v>1.4173071164786943E-2</v>
      </c>
      <c r="Q748" s="482">
        <v>1.5378470141801381E-2</v>
      </c>
      <c r="R748" s="482">
        <v>1.6079097173674173E-2</v>
      </c>
      <c r="S748" s="482">
        <v>1.6646730462519965E-2</v>
      </c>
      <c r="T748" s="482">
        <v>1.6616915422885681E-2</v>
      </c>
    </row>
    <row r="749" spans="2:20" ht="12" customHeight="1">
      <c r="B749" s="479">
        <v>43727</v>
      </c>
      <c r="C749" s="479"/>
      <c r="D749" s="480">
        <v>2.5000000000000001E-3</v>
      </c>
      <c r="E749" s="480">
        <v>2.0999999999999999E-3</v>
      </c>
      <c r="F749" s="480">
        <v>1.8E-3</v>
      </c>
      <c r="G749" s="480">
        <v>3.8E-3</v>
      </c>
      <c r="H749" s="480">
        <v>5.6999999999999993E-3</v>
      </c>
      <c r="I749" s="481"/>
      <c r="J749" s="480">
        <v>1.66E-2</v>
      </c>
      <c r="K749" s="480">
        <v>1.7299999999999999E-2</v>
      </c>
      <c r="L749" s="480">
        <v>1.7899999999999999E-2</v>
      </c>
      <c r="M749" s="480">
        <v>2.0400000000000001E-2</v>
      </c>
      <c r="N749" s="480">
        <v>2.2200000000000001E-2</v>
      </c>
      <c r="O749" s="481"/>
      <c r="P749" s="482">
        <v>1.4064837905236827E-2</v>
      </c>
      <c r="Q749" s="482">
        <v>1.5168146891527901E-2</v>
      </c>
      <c r="R749" s="482">
        <v>1.6071072070273473E-2</v>
      </c>
      <c r="S749" s="482">
        <v>1.6537158796573026E-2</v>
      </c>
      <c r="T749" s="482">
        <v>1.6406483046634168E-2</v>
      </c>
    </row>
    <row r="750" spans="2:20" ht="12" customHeight="1">
      <c r="B750" s="479">
        <v>43726</v>
      </c>
      <c r="C750" s="479"/>
      <c r="D750" s="480">
        <v>2.8000000000000004E-3</v>
      </c>
      <c r="E750" s="480">
        <v>2.3E-3</v>
      </c>
      <c r="F750" s="480">
        <v>2.0999999999999999E-3</v>
      </c>
      <c r="G750" s="480">
        <v>4.0999999999999995E-3</v>
      </c>
      <c r="H750" s="480">
        <v>5.8999999999999999E-3</v>
      </c>
      <c r="I750" s="481"/>
      <c r="J750" s="480">
        <v>1.6799999999999999E-2</v>
      </c>
      <c r="K750" s="480">
        <v>1.7600000000000001E-2</v>
      </c>
      <c r="L750" s="480">
        <v>1.8000000000000002E-2</v>
      </c>
      <c r="M750" s="480">
        <v>2.06E-2</v>
      </c>
      <c r="N750" s="480">
        <v>2.2499999999999999E-2</v>
      </c>
      <c r="O750" s="481"/>
      <c r="P750" s="482">
        <v>1.3960909453530235E-2</v>
      </c>
      <c r="Q750" s="482">
        <v>1.5264890751272242E-2</v>
      </c>
      <c r="R750" s="482">
        <v>1.5866679972058595E-2</v>
      </c>
      <c r="S750" s="482">
        <v>1.6432626232447012E-2</v>
      </c>
      <c r="T750" s="482">
        <v>1.6502634456705412E-2</v>
      </c>
    </row>
    <row r="751" spans="2:20" ht="12" customHeight="1">
      <c r="B751" s="479">
        <v>43725</v>
      </c>
      <c r="C751" s="479"/>
      <c r="D751" s="480">
        <v>2E-3</v>
      </c>
      <c r="E751" s="480">
        <v>1.7000000000000001E-3</v>
      </c>
      <c r="F751" s="480">
        <v>1.5E-3</v>
      </c>
      <c r="G751" s="480">
        <v>3.5999999999999999E-3</v>
      </c>
      <c r="H751" s="480">
        <v>5.6000000000000008E-3</v>
      </c>
      <c r="I751" s="481"/>
      <c r="J751" s="480">
        <v>1.66E-2</v>
      </c>
      <c r="K751" s="480">
        <v>1.7500000000000002E-2</v>
      </c>
      <c r="L751" s="480">
        <v>1.8100000000000002E-2</v>
      </c>
      <c r="M751" s="480">
        <v>2.0799999999999999E-2</v>
      </c>
      <c r="N751" s="480">
        <v>2.2700000000000001E-2</v>
      </c>
      <c r="O751" s="481"/>
      <c r="P751" s="482">
        <v>1.4570858283433186E-2</v>
      </c>
      <c r="Q751" s="482">
        <v>1.5773185584506466E-2</v>
      </c>
      <c r="R751" s="482">
        <v>1.6575137294058795E-2</v>
      </c>
      <c r="S751" s="482">
        <v>1.7138302112395198E-2</v>
      </c>
      <c r="T751" s="482">
        <v>1.7004773269689633E-2</v>
      </c>
    </row>
    <row r="752" spans="2:20" ht="12" customHeight="1">
      <c r="B752" s="479">
        <v>43724</v>
      </c>
      <c r="C752" s="479"/>
      <c r="D752" s="480">
        <v>2.0999999999999999E-3</v>
      </c>
      <c r="E752" s="480">
        <v>1.9E-3</v>
      </c>
      <c r="F752" s="480">
        <v>1.7000000000000001E-3</v>
      </c>
      <c r="G752" s="480">
        <v>3.9000000000000003E-3</v>
      </c>
      <c r="H752" s="480">
        <v>5.8999999999999999E-3</v>
      </c>
      <c r="I752" s="481"/>
      <c r="J752" s="480">
        <v>1.6899999999999998E-2</v>
      </c>
      <c r="K752" s="480">
        <v>1.77E-2</v>
      </c>
      <c r="L752" s="480">
        <v>1.84E-2</v>
      </c>
      <c r="M752" s="480">
        <v>2.1099999999999997E-2</v>
      </c>
      <c r="N752" s="480">
        <v>2.3099999999999999E-2</v>
      </c>
      <c r="O752" s="481"/>
      <c r="P752" s="482">
        <v>1.4768985131224266E-2</v>
      </c>
      <c r="Q752" s="482">
        <v>1.5770036929833253E-2</v>
      </c>
      <c r="R752" s="482">
        <v>1.6671658181092175E-2</v>
      </c>
      <c r="S752" s="482">
        <v>1.71331805956767E-2</v>
      </c>
      <c r="T752" s="482">
        <v>1.7099115220200689E-2</v>
      </c>
    </row>
    <row r="753" spans="2:20" ht="12" customHeight="1">
      <c r="B753" s="479">
        <v>43721</v>
      </c>
      <c r="C753" s="479"/>
      <c r="D753" s="480">
        <v>2.8999999999999998E-3</v>
      </c>
      <c r="E753" s="480">
        <v>2.5000000000000001E-3</v>
      </c>
      <c r="F753" s="480">
        <v>2.3E-3</v>
      </c>
      <c r="G753" s="480">
        <v>4.5000000000000005E-3</v>
      </c>
      <c r="H753" s="480">
        <v>6.5000000000000006E-3</v>
      </c>
      <c r="I753" s="481"/>
      <c r="J753" s="480">
        <v>1.7500000000000002E-2</v>
      </c>
      <c r="K753" s="480">
        <v>1.83E-2</v>
      </c>
      <c r="L753" s="480">
        <v>1.9E-2</v>
      </c>
      <c r="M753" s="480">
        <v>2.1700000000000001E-2</v>
      </c>
      <c r="N753" s="480">
        <v>2.3700000000000002E-2</v>
      </c>
      <c r="O753" s="481"/>
      <c r="P753" s="482">
        <v>1.4557782430950406E-2</v>
      </c>
      <c r="Q753" s="482">
        <v>1.5760598503740786E-2</v>
      </c>
      <c r="R753" s="482">
        <v>1.6661678140277303E-2</v>
      </c>
      <c r="S753" s="482">
        <v>1.712294673967163E-2</v>
      </c>
      <c r="T753" s="482">
        <v>1.7088922006954999E-2</v>
      </c>
    </row>
    <row r="754" spans="2:20" ht="12" customHeight="1">
      <c r="B754" s="479">
        <v>43720</v>
      </c>
      <c r="C754" s="479"/>
      <c r="D754" s="480">
        <v>2.2000000000000001E-3</v>
      </c>
      <c r="E754" s="480">
        <v>1.9E-3</v>
      </c>
      <c r="F754" s="480">
        <v>1.6000000000000001E-3</v>
      </c>
      <c r="G754" s="480">
        <v>3.8E-3</v>
      </c>
      <c r="H754" s="480">
        <v>5.7999999999999996E-3</v>
      </c>
      <c r="I754" s="481"/>
      <c r="J754" s="480">
        <v>1.6500000000000001E-2</v>
      </c>
      <c r="K754" s="480">
        <v>1.72E-2</v>
      </c>
      <c r="L754" s="480">
        <v>1.7899999999999999E-2</v>
      </c>
      <c r="M754" s="480">
        <v>2.06E-2</v>
      </c>
      <c r="N754" s="480">
        <v>2.2200000000000001E-2</v>
      </c>
      <c r="O754" s="481"/>
      <c r="P754" s="482">
        <v>1.4268609060067883E-2</v>
      </c>
      <c r="Q754" s="482">
        <v>1.527098512825642E-2</v>
      </c>
      <c r="R754" s="482">
        <v>1.6273961661341874E-2</v>
      </c>
      <c r="S754" s="482">
        <v>1.6736401673639989E-2</v>
      </c>
      <c r="T754" s="482">
        <v>1.6305428514615139E-2</v>
      </c>
    </row>
    <row r="755" spans="2:20" ht="12" customHeight="1">
      <c r="B755" s="479">
        <v>43719</v>
      </c>
      <c r="C755" s="479"/>
      <c r="D755" s="480">
        <v>2E-3</v>
      </c>
      <c r="E755" s="480">
        <v>1.7000000000000001E-3</v>
      </c>
      <c r="F755" s="480">
        <v>1.5E-3</v>
      </c>
      <c r="G755" s="480">
        <v>3.5999999999999999E-3</v>
      </c>
      <c r="H755" s="480">
        <v>5.6000000000000008E-3</v>
      </c>
      <c r="I755" s="481"/>
      <c r="J755" s="480">
        <v>1.6E-2</v>
      </c>
      <c r="K755" s="480">
        <v>1.6799999999999999E-2</v>
      </c>
      <c r="L755" s="480">
        <v>1.7500000000000002E-2</v>
      </c>
      <c r="M755" s="480">
        <v>2.0199999999999999E-2</v>
      </c>
      <c r="N755" s="480">
        <v>2.2200000000000001E-2</v>
      </c>
      <c r="O755" s="481"/>
      <c r="P755" s="482">
        <v>1.3972055888223478E-2</v>
      </c>
      <c r="Q755" s="482">
        <v>1.5074373564939458E-2</v>
      </c>
      <c r="R755" s="482">
        <v>1.5976035946080991E-2</v>
      </c>
      <c r="S755" s="482">
        <v>1.6540454364288415E-2</v>
      </c>
      <c r="T755" s="482">
        <v>1.6507557677008622E-2</v>
      </c>
    </row>
    <row r="756" spans="2:20" ht="12" customHeight="1">
      <c r="B756" s="479">
        <v>43718</v>
      </c>
      <c r="C756" s="479"/>
      <c r="D756" s="480">
        <v>1.8E-3</v>
      </c>
      <c r="E756" s="480">
        <v>1.4000000000000002E-3</v>
      </c>
      <c r="F756" s="480">
        <v>1.1999999999999999E-3</v>
      </c>
      <c r="G756" s="480">
        <v>3.4000000000000002E-3</v>
      </c>
      <c r="H756" s="480">
        <v>5.4000000000000003E-3</v>
      </c>
      <c r="I756" s="481"/>
      <c r="J756" s="480">
        <v>1.5800000000000002E-2</v>
      </c>
      <c r="K756" s="480">
        <v>1.66E-2</v>
      </c>
      <c r="L756" s="480">
        <v>1.72E-2</v>
      </c>
      <c r="M756" s="480">
        <v>0.02</v>
      </c>
      <c r="N756" s="480">
        <v>2.1899999999999999E-2</v>
      </c>
      <c r="O756" s="481"/>
      <c r="P756" s="482">
        <v>1.3974845278498682E-2</v>
      </c>
      <c r="Q756" s="482">
        <v>1.5178749750349496E-2</v>
      </c>
      <c r="R756" s="482">
        <v>1.5980823012385237E-2</v>
      </c>
      <c r="S756" s="482">
        <v>1.6543751245764238E-2</v>
      </c>
      <c r="T756" s="482">
        <v>1.6411378555798661E-2</v>
      </c>
    </row>
    <row r="757" spans="2:20" ht="12" customHeight="1">
      <c r="B757" s="479">
        <v>43717</v>
      </c>
      <c r="C757" s="479"/>
      <c r="D757" s="480">
        <v>1.1000000000000001E-3</v>
      </c>
      <c r="E757" s="480">
        <v>8.0000000000000004E-4</v>
      </c>
      <c r="F757" s="480">
        <v>5.9999999999999995E-4</v>
      </c>
      <c r="G757" s="480">
        <v>2.7000000000000001E-3</v>
      </c>
      <c r="H757" s="480">
        <v>4.6999999999999993E-3</v>
      </c>
      <c r="I757" s="481"/>
      <c r="J757" s="480">
        <v>1.49E-2</v>
      </c>
      <c r="K757" s="480">
        <v>1.5700000000000002E-2</v>
      </c>
      <c r="L757" s="480">
        <v>1.6299999999999999E-2</v>
      </c>
      <c r="M757" s="480">
        <v>1.9099999999999999E-2</v>
      </c>
      <c r="N757" s="480">
        <v>2.1099999999999997E-2</v>
      </c>
      <c r="O757" s="481"/>
      <c r="P757" s="482">
        <v>1.3784836679652246E-2</v>
      </c>
      <c r="Q757" s="482">
        <v>1.4888089528377391E-2</v>
      </c>
      <c r="R757" s="482">
        <v>1.5690585648610922E-2</v>
      </c>
      <c r="S757" s="482">
        <v>1.6355839234067915E-2</v>
      </c>
      <c r="T757" s="482">
        <v>1.6323280581268085E-2</v>
      </c>
    </row>
    <row r="758" spans="2:20" ht="12" customHeight="1">
      <c r="B758" s="479">
        <v>43714</v>
      </c>
      <c r="C758" s="479"/>
      <c r="D758" s="480">
        <v>7.000000000000001E-4</v>
      </c>
      <c r="E758" s="480">
        <v>2.9999999999999997E-4</v>
      </c>
      <c r="F758" s="480">
        <v>1E-4</v>
      </c>
      <c r="G758" s="480">
        <v>2.0999999999999999E-3</v>
      </c>
      <c r="H758" s="480">
        <v>4.0999999999999995E-3</v>
      </c>
      <c r="I758" s="481"/>
      <c r="J758" s="480">
        <v>1.4199999999999999E-2</v>
      </c>
      <c r="K758" s="480">
        <v>1.4999999999999999E-2</v>
      </c>
      <c r="L758" s="480">
        <v>1.55E-2</v>
      </c>
      <c r="M758" s="480">
        <v>1.83E-2</v>
      </c>
      <c r="N758" s="480">
        <v>2.0199999999999999E-2</v>
      </c>
      <c r="O758" s="481"/>
      <c r="P758" s="482">
        <v>1.3490556610372906E-2</v>
      </c>
      <c r="Q758" s="482">
        <v>1.469559132260323E-2</v>
      </c>
      <c r="R758" s="482">
        <v>1.5398460153984717E-2</v>
      </c>
      <c r="S758" s="482">
        <v>1.6166051292286099E-2</v>
      </c>
      <c r="T758" s="482">
        <v>1.6034259535902873E-2</v>
      </c>
    </row>
    <row r="759" spans="2:20" ht="12" customHeight="1">
      <c r="B759" s="479">
        <v>43713</v>
      </c>
      <c r="C759" s="479"/>
      <c r="D759" s="480">
        <v>8.0000000000000004E-4</v>
      </c>
      <c r="E759" s="480">
        <v>4.0000000000000002E-4</v>
      </c>
      <c r="F759" s="480">
        <v>1E-4</v>
      </c>
      <c r="G759" s="480">
        <v>2.3E-3</v>
      </c>
      <c r="H759" s="480">
        <v>4.3E-3</v>
      </c>
      <c r="I759" s="481"/>
      <c r="J759" s="480">
        <v>1.43E-2</v>
      </c>
      <c r="K759" s="480">
        <v>1.5100000000000001E-2</v>
      </c>
      <c r="L759" s="480">
        <v>1.5700000000000002E-2</v>
      </c>
      <c r="M759" s="480">
        <v>1.8600000000000002E-2</v>
      </c>
      <c r="N759" s="480">
        <v>2.06E-2</v>
      </c>
      <c r="O759" s="481"/>
      <c r="P759" s="482">
        <v>1.3489208633093552E-2</v>
      </c>
      <c r="Q759" s="482">
        <v>1.4694122351059491E-2</v>
      </c>
      <c r="R759" s="482">
        <v>1.559844015598455E-2</v>
      </c>
      <c r="S759" s="482">
        <v>1.6262596029132936E-2</v>
      </c>
      <c r="T759" s="482">
        <v>1.6230210096584763E-2</v>
      </c>
    </row>
    <row r="760" spans="2:20" ht="12" customHeight="1">
      <c r="B760" s="479">
        <v>43712</v>
      </c>
      <c r="C760" s="479"/>
      <c r="D760" s="480">
        <v>1E-4</v>
      </c>
      <c r="E760" s="480">
        <v>-2.0000000000000001E-4</v>
      </c>
      <c r="F760" s="480">
        <v>-4.0000000000000002E-4</v>
      </c>
      <c r="G760" s="480">
        <v>1.8E-3</v>
      </c>
      <c r="H760" s="480">
        <v>3.9000000000000003E-3</v>
      </c>
      <c r="I760" s="481"/>
      <c r="J760" s="480">
        <v>1.32E-2</v>
      </c>
      <c r="K760" s="480">
        <v>1.3999999999999999E-2</v>
      </c>
      <c r="L760" s="480">
        <v>1.47E-2</v>
      </c>
      <c r="M760" s="480">
        <v>1.77E-2</v>
      </c>
      <c r="N760" s="480">
        <v>1.9699999999999999E-2</v>
      </c>
      <c r="O760" s="481"/>
      <c r="P760" s="482">
        <v>1.3098690130987078E-2</v>
      </c>
      <c r="Q760" s="482">
        <v>1.4202840568113606E-2</v>
      </c>
      <c r="R760" s="482">
        <v>1.510604241696667E-2</v>
      </c>
      <c r="S760" s="482">
        <v>1.5871431423437832E-2</v>
      </c>
      <c r="T760" s="482">
        <v>1.5738619384400909E-2</v>
      </c>
    </row>
    <row r="761" spans="2:20" ht="12" customHeight="1">
      <c r="B761" s="479">
        <v>43711</v>
      </c>
      <c r="C761" s="479"/>
      <c r="D761" s="480">
        <v>5.9999999999999995E-4</v>
      </c>
      <c r="E761" s="480">
        <v>1E-4</v>
      </c>
      <c r="F761" s="480">
        <v>-2.9999999999999997E-4</v>
      </c>
      <c r="G761" s="480">
        <v>1.4000000000000002E-3</v>
      </c>
      <c r="H761" s="480">
        <v>3.7000000000000002E-3</v>
      </c>
      <c r="I761" s="481"/>
      <c r="J761" s="480">
        <v>1.3500000000000002E-2</v>
      </c>
      <c r="K761" s="480">
        <v>1.4199999999999999E-2</v>
      </c>
      <c r="L761" s="480">
        <v>1.47E-2</v>
      </c>
      <c r="M761" s="480">
        <v>1.77E-2</v>
      </c>
      <c r="N761" s="480">
        <v>1.95E-2</v>
      </c>
      <c r="O761" s="481"/>
      <c r="P761" s="482">
        <v>1.2892264641215512E-2</v>
      </c>
      <c r="Q761" s="482">
        <v>1.4098590140985801E-2</v>
      </c>
      <c r="R761" s="482">
        <v>1.5004501350404986E-2</v>
      </c>
      <c r="S761" s="482">
        <v>1.627721190333542E-2</v>
      </c>
      <c r="T761" s="482">
        <v>1.5741755504632859E-2</v>
      </c>
    </row>
    <row r="762" spans="2:20" ht="12" customHeight="1">
      <c r="B762" s="479">
        <v>43707</v>
      </c>
      <c r="C762" s="479"/>
      <c r="D762" s="480">
        <v>4.0000000000000002E-4</v>
      </c>
      <c r="E762" s="480">
        <v>-1E-4</v>
      </c>
      <c r="F762" s="480">
        <v>-5.0000000000000001E-4</v>
      </c>
      <c r="G762" s="480">
        <v>1.6000000000000001E-3</v>
      </c>
      <c r="H762" s="480">
        <v>3.4999999999999996E-3</v>
      </c>
      <c r="I762" s="481"/>
      <c r="J762" s="480">
        <v>1.3899999999999999E-2</v>
      </c>
      <c r="K762" s="480">
        <v>1.4499999999999999E-2</v>
      </c>
      <c r="L762" s="480">
        <v>1.4999999999999999E-2</v>
      </c>
      <c r="M762" s="480">
        <v>1.78E-2</v>
      </c>
      <c r="N762" s="480">
        <v>1.9599999999999999E-2</v>
      </c>
      <c r="O762" s="481"/>
      <c r="P762" s="482">
        <v>1.3494602159136448E-2</v>
      </c>
      <c r="Q762" s="482">
        <v>1.4601460146014489E-2</v>
      </c>
      <c r="R762" s="482">
        <v>1.5507753876938368E-2</v>
      </c>
      <c r="S762" s="482">
        <v>1.6174121405750697E-2</v>
      </c>
      <c r="T762" s="482">
        <v>1.6043846537119988E-2</v>
      </c>
    </row>
    <row r="763" spans="2:20" ht="12" customHeight="1">
      <c r="B763" s="479">
        <v>43706</v>
      </c>
      <c r="C763" s="479"/>
      <c r="D763" s="480">
        <v>1E-4</v>
      </c>
      <c r="E763" s="480">
        <v>-4.0000000000000002E-4</v>
      </c>
      <c r="F763" s="480">
        <v>-8.9999999999999998E-4</v>
      </c>
      <c r="G763" s="480">
        <v>7.000000000000001E-4</v>
      </c>
      <c r="H763" s="480">
        <v>3.0999999999999999E-3</v>
      </c>
      <c r="I763" s="481"/>
      <c r="J763" s="480">
        <v>1.3999999999999999E-2</v>
      </c>
      <c r="K763" s="480">
        <v>1.46E-2</v>
      </c>
      <c r="L763" s="480">
        <v>1.4999999999999999E-2</v>
      </c>
      <c r="M763" s="480">
        <v>1.78E-2</v>
      </c>
      <c r="N763" s="480">
        <v>1.9699999999999999E-2</v>
      </c>
      <c r="O763" s="481"/>
      <c r="P763" s="482">
        <v>1.3898610138986189E-2</v>
      </c>
      <c r="Q763" s="482">
        <v>1.5006002400960394E-2</v>
      </c>
      <c r="R763" s="482">
        <v>1.5914322890601351E-2</v>
      </c>
      <c r="S763" s="482">
        <v>1.7088038373138881E-2</v>
      </c>
      <c r="T763" s="482">
        <v>1.6548699032997716E-2</v>
      </c>
    </row>
    <row r="764" spans="2:20" ht="12" customHeight="1">
      <c r="B764" s="479">
        <v>43705</v>
      </c>
      <c r="C764" s="479"/>
      <c r="D764" s="480">
        <v>1E-4</v>
      </c>
      <c r="E764" s="480">
        <v>-4.0000000000000002E-4</v>
      </c>
      <c r="F764" s="480">
        <v>-8.0000000000000004E-4</v>
      </c>
      <c r="G764" s="480">
        <v>8.0000000000000004E-4</v>
      </c>
      <c r="H764" s="480">
        <v>3.2000000000000002E-3</v>
      </c>
      <c r="I764" s="481"/>
      <c r="J764" s="480">
        <v>1.37E-2</v>
      </c>
      <c r="K764" s="480">
        <v>1.4199999999999999E-2</v>
      </c>
      <c r="L764" s="480">
        <v>1.47E-2</v>
      </c>
      <c r="M764" s="480">
        <v>1.7600000000000001E-2</v>
      </c>
      <c r="N764" s="480">
        <v>1.9400000000000001E-2</v>
      </c>
      <c r="O764" s="481"/>
      <c r="P764" s="482">
        <v>1.359864013598644E-2</v>
      </c>
      <c r="Q764" s="482">
        <v>1.4605842336934627E-2</v>
      </c>
      <c r="R764" s="482">
        <v>1.5512409927942228E-2</v>
      </c>
      <c r="S764" s="482">
        <v>1.6786570743405393E-2</v>
      </c>
      <c r="T764" s="482">
        <v>1.614832535885169E-2</v>
      </c>
    </row>
    <row r="765" spans="2:20" ht="12" customHeight="1">
      <c r="B765" s="479">
        <v>43704</v>
      </c>
      <c r="C765" s="479"/>
      <c r="D765" s="480">
        <v>4.0000000000000002E-4</v>
      </c>
      <c r="E765" s="480">
        <v>-1E-4</v>
      </c>
      <c r="F765" s="480">
        <v>-5.9999999999999995E-4</v>
      </c>
      <c r="G765" s="480">
        <v>1.1000000000000001E-3</v>
      </c>
      <c r="H765" s="480">
        <v>3.5999999999999999E-3</v>
      </c>
      <c r="I765" s="481"/>
      <c r="J765" s="480">
        <v>1.3999999999999999E-2</v>
      </c>
      <c r="K765" s="480">
        <v>1.44E-2</v>
      </c>
      <c r="L765" s="480">
        <v>1.49E-2</v>
      </c>
      <c r="M765" s="480">
        <v>1.77E-2</v>
      </c>
      <c r="N765" s="480">
        <v>1.9699999999999999E-2</v>
      </c>
      <c r="O765" s="481"/>
      <c r="P765" s="482">
        <v>1.3594562175130109E-2</v>
      </c>
      <c r="Q765" s="482">
        <v>1.4501450145014472E-2</v>
      </c>
      <c r="R765" s="482">
        <v>1.5509305583349953E-2</v>
      </c>
      <c r="S765" s="482">
        <v>1.6581760063929529E-2</v>
      </c>
      <c r="T765" s="482">
        <v>1.6042247907532836E-2</v>
      </c>
    </row>
    <row r="766" spans="2:20" ht="12" customHeight="1">
      <c r="B766" s="479">
        <v>43703</v>
      </c>
      <c r="C766" s="479"/>
      <c r="D766" s="480">
        <v>8.9999999999999998E-4</v>
      </c>
      <c r="E766" s="480">
        <v>5.0000000000000001E-4</v>
      </c>
      <c r="F766" s="480">
        <v>0</v>
      </c>
      <c r="G766" s="480">
        <v>2E-3</v>
      </c>
      <c r="H766" s="480">
        <v>4.4000000000000003E-3</v>
      </c>
      <c r="I766" s="481"/>
      <c r="J766" s="480">
        <v>1.43E-2</v>
      </c>
      <c r="K766" s="480">
        <v>1.49E-2</v>
      </c>
      <c r="L766" s="480">
        <v>1.54E-2</v>
      </c>
      <c r="M766" s="480">
        <v>1.84E-2</v>
      </c>
      <c r="N766" s="480">
        <v>2.0400000000000001E-2</v>
      </c>
      <c r="O766" s="481"/>
      <c r="P766" s="482">
        <v>1.3387950844240271E-2</v>
      </c>
      <c r="Q766" s="482">
        <v>1.4392803598200832E-2</v>
      </c>
      <c r="R766" s="482">
        <v>1.540000000000008E-2</v>
      </c>
      <c r="S766" s="482">
        <v>1.6367265469061865E-2</v>
      </c>
      <c r="T766" s="482">
        <v>1.592990840302666E-2</v>
      </c>
    </row>
    <row r="767" spans="2:20" ht="12" customHeight="1">
      <c r="B767" s="479">
        <v>43700</v>
      </c>
      <c r="C767" s="479"/>
      <c r="D767" s="480">
        <v>5.0000000000000001E-4</v>
      </c>
      <c r="E767" s="480">
        <v>2.0000000000000001E-4</v>
      </c>
      <c r="F767" s="480">
        <v>-2.0000000000000001E-4</v>
      </c>
      <c r="G767" s="480">
        <v>1.9E-3</v>
      </c>
      <c r="H767" s="480">
        <v>4.1999999999999997E-3</v>
      </c>
      <c r="I767" s="481"/>
      <c r="J767" s="480">
        <v>1.3999999999999999E-2</v>
      </c>
      <c r="K767" s="480">
        <v>1.46E-2</v>
      </c>
      <c r="L767" s="480">
        <v>1.52E-2</v>
      </c>
      <c r="M767" s="480">
        <v>1.8200000000000001E-2</v>
      </c>
      <c r="N767" s="480">
        <v>2.0199999999999999E-2</v>
      </c>
      <c r="O767" s="481"/>
      <c r="P767" s="482">
        <v>1.3493253373313419E-2</v>
      </c>
      <c r="Q767" s="482">
        <v>1.4397120575884825E-2</v>
      </c>
      <c r="R767" s="482">
        <v>1.5403080616123388E-2</v>
      </c>
      <c r="S767" s="482">
        <v>1.6269088731410308E-2</v>
      </c>
      <c r="T767" s="482">
        <v>1.5933081059549936E-2</v>
      </c>
    </row>
    <row r="768" spans="2:20" ht="12" customHeight="1">
      <c r="B768" s="479">
        <v>43699</v>
      </c>
      <c r="C768" s="479"/>
      <c r="D768" s="480">
        <v>1.5E-3</v>
      </c>
      <c r="E768" s="480">
        <v>1.1000000000000001E-3</v>
      </c>
      <c r="F768" s="480">
        <v>7.000000000000001E-4</v>
      </c>
      <c r="G768" s="480">
        <v>2.8999999999999998E-3</v>
      </c>
      <c r="H768" s="480">
        <v>5.1000000000000004E-3</v>
      </c>
      <c r="I768" s="481"/>
      <c r="J768" s="480">
        <v>1.4999999999999999E-2</v>
      </c>
      <c r="K768" s="480">
        <v>1.5600000000000001E-2</v>
      </c>
      <c r="L768" s="480">
        <v>1.6200000000000003E-2</v>
      </c>
      <c r="M768" s="480">
        <v>1.9E-2</v>
      </c>
      <c r="N768" s="480">
        <v>2.1099999999999997E-2</v>
      </c>
      <c r="O768" s="481"/>
      <c r="P768" s="482">
        <v>1.3479780329505697E-2</v>
      </c>
      <c r="Q768" s="482">
        <v>1.4484067525721622E-2</v>
      </c>
      <c r="R768" s="482">
        <v>1.5489157589687386E-2</v>
      </c>
      <c r="S768" s="482">
        <v>1.6053445009472478E-2</v>
      </c>
      <c r="T768" s="482">
        <v>1.5918814048353269E-2</v>
      </c>
    </row>
    <row r="769" spans="2:20" ht="12" customHeight="1">
      <c r="B769" s="479">
        <v>43698</v>
      </c>
      <c r="C769" s="479"/>
      <c r="D769" s="480">
        <v>1.2999999999999999E-3</v>
      </c>
      <c r="E769" s="480">
        <v>8.9999999999999998E-4</v>
      </c>
      <c r="F769" s="480">
        <v>5.0000000000000001E-4</v>
      </c>
      <c r="G769" s="480">
        <v>2.8000000000000004E-3</v>
      </c>
      <c r="H769" s="480">
        <v>5.0000000000000001E-3</v>
      </c>
      <c r="I769" s="481"/>
      <c r="J769" s="480">
        <v>1.47E-2</v>
      </c>
      <c r="K769" s="480">
        <v>1.54E-2</v>
      </c>
      <c r="L769" s="480">
        <v>1.5900000000000001E-2</v>
      </c>
      <c r="M769" s="480">
        <v>1.8700000000000001E-2</v>
      </c>
      <c r="N769" s="480">
        <v>2.07E-2</v>
      </c>
      <c r="O769" s="481"/>
      <c r="P769" s="482">
        <v>1.3382602616598183E-2</v>
      </c>
      <c r="Q769" s="482">
        <v>1.4486961734439197E-2</v>
      </c>
      <c r="R769" s="482">
        <v>1.5392303848076105E-2</v>
      </c>
      <c r="S769" s="482">
        <v>1.5855604307937865E-2</v>
      </c>
      <c r="T769" s="482">
        <v>1.5621890547263817E-2</v>
      </c>
    </row>
    <row r="770" spans="2:20" ht="12" customHeight="1">
      <c r="B770" s="479">
        <v>43697</v>
      </c>
      <c r="C770" s="479"/>
      <c r="D770" s="480">
        <v>8.0000000000000004E-4</v>
      </c>
      <c r="E770" s="480">
        <v>5.0000000000000001E-4</v>
      </c>
      <c r="F770" s="480">
        <v>2.0000000000000001E-4</v>
      </c>
      <c r="G770" s="480">
        <v>2.2000000000000001E-3</v>
      </c>
      <c r="H770" s="480">
        <v>4.7999999999999996E-3</v>
      </c>
      <c r="I770" s="481"/>
      <c r="J770" s="480">
        <v>1.4199999999999999E-2</v>
      </c>
      <c r="K770" s="480">
        <v>1.49E-2</v>
      </c>
      <c r="L770" s="480">
        <v>1.55E-2</v>
      </c>
      <c r="M770" s="480">
        <v>1.84E-2</v>
      </c>
      <c r="N770" s="480">
        <v>2.0400000000000001E-2</v>
      </c>
      <c r="O770" s="481"/>
      <c r="P770" s="482">
        <v>1.3389288569144675E-2</v>
      </c>
      <c r="Q770" s="482">
        <v>1.4392803598200832E-2</v>
      </c>
      <c r="R770" s="482">
        <v>1.5296940611877696E-2</v>
      </c>
      <c r="S770" s="482">
        <v>1.6164438235880985E-2</v>
      </c>
      <c r="T770" s="482">
        <v>1.5525477707006408E-2</v>
      </c>
    </row>
    <row r="771" spans="2:20" ht="12" customHeight="1">
      <c r="B771" s="479">
        <v>43696</v>
      </c>
      <c r="C771" s="479"/>
      <c r="D771" s="480">
        <v>1.1000000000000001E-3</v>
      </c>
      <c r="E771" s="480">
        <v>7.000000000000001E-4</v>
      </c>
      <c r="F771" s="480">
        <v>4.0000000000000002E-4</v>
      </c>
      <c r="G771" s="480">
        <v>2.7000000000000001E-3</v>
      </c>
      <c r="H771" s="480">
        <v>4.8999999999999998E-3</v>
      </c>
      <c r="I771" s="481"/>
      <c r="J771" s="480">
        <v>1.47E-2</v>
      </c>
      <c r="K771" s="480">
        <v>1.54E-2</v>
      </c>
      <c r="L771" s="480">
        <v>1.6E-2</v>
      </c>
      <c r="M771" s="480">
        <v>1.8799999999999997E-2</v>
      </c>
      <c r="N771" s="480">
        <v>2.0799999999999999E-2</v>
      </c>
      <c r="O771" s="481"/>
      <c r="P771" s="482">
        <v>1.3585056437918075E-2</v>
      </c>
      <c r="Q771" s="482">
        <v>1.4689717197961638E-2</v>
      </c>
      <c r="R771" s="482">
        <v>1.5593762495001995E-2</v>
      </c>
      <c r="S771" s="482">
        <v>1.6056647052957063E-2</v>
      </c>
      <c r="T771" s="482">
        <v>1.5822469897502245E-2</v>
      </c>
    </row>
    <row r="772" spans="2:20" ht="12" customHeight="1">
      <c r="B772" s="479">
        <v>43693</v>
      </c>
      <c r="C772" s="479"/>
      <c r="D772" s="480">
        <v>8.0000000000000004E-4</v>
      </c>
      <c r="E772" s="480">
        <v>5.0000000000000001E-4</v>
      </c>
      <c r="F772" s="480">
        <v>1E-4</v>
      </c>
      <c r="G772" s="480">
        <v>2E-3</v>
      </c>
      <c r="H772" s="480">
        <v>4.4000000000000003E-3</v>
      </c>
      <c r="I772" s="481"/>
      <c r="J772" s="480">
        <v>1.4199999999999999E-2</v>
      </c>
      <c r="K772" s="480">
        <v>1.49E-2</v>
      </c>
      <c r="L772" s="480">
        <v>1.55E-2</v>
      </c>
      <c r="M772" s="480">
        <v>1.8200000000000001E-2</v>
      </c>
      <c r="N772" s="480">
        <v>2.0099999999999996E-2</v>
      </c>
      <c r="O772" s="481"/>
      <c r="P772" s="482">
        <v>1.3389288569144675E-2</v>
      </c>
      <c r="Q772" s="482">
        <v>1.4392803598200832E-2</v>
      </c>
      <c r="R772" s="482">
        <v>1.5398460153984717E-2</v>
      </c>
      <c r="S772" s="482">
        <v>1.6167664670658777E-2</v>
      </c>
      <c r="T772" s="482">
        <v>1.5631222620470009E-2</v>
      </c>
    </row>
    <row r="773" spans="2:20" ht="12" customHeight="1">
      <c r="B773" s="479">
        <v>43692</v>
      </c>
      <c r="C773" s="479"/>
      <c r="D773" s="480">
        <v>8.0000000000000004E-4</v>
      </c>
      <c r="E773" s="480">
        <v>2.9999999999999997E-4</v>
      </c>
      <c r="F773" s="480">
        <v>-2.0000000000000001E-4</v>
      </c>
      <c r="G773" s="480">
        <v>1.7000000000000001E-3</v>
      </c>
      <c r="H773" s="480">
        <v>4.0999999999999995E-3</v>
      </c>
      <c r="I773" s="481"/>
      <c r="J773" s="480">
        <v>1.4199999999999999E-2</v>
      </c>
      <c r="K773" s="480">
        <v>1.47E-2</v>
      </c>
      <c r="L773" s="480">
        <v>1.52E-2</v>
      </c>
      <c r="M773" s="480">
        <v>1.8000000000000002E-2</v>
      </c>
      <c r="N773" s="480">
        <v>1.9799999999999998E-2</v>
      </c>
      <c r="O773" s="481"/>
      <c r="P773" s="482">
        <v>1.3389288569144675E-2</v>
      </c>
      <c r="Q773" s="482">
        <v>1.4395681295611196E-2</v>
      </c>
      <c r="R773" s="482">
        <v>1.5403080616123388E-2</v>
      </c>
      <c r="S773" s="482">
        <v>1.6272337027053885E-2</v>
      </c>
      <c r="T773" s="482">
        <v>1.5635892839358734E-2</v>
      </c>
    </row>
    <row r="774" spans="2:20" ht="12" customHeight="1">
      <c r="B774" s="479">
        <v>43691</v>
      </c>
      <c r="C774" s="479"/>
      <c r="D774" s="480">
        <v>1.5E-3</v>
      </c>
      <c r="E774" s="480">
        <v>8.9999999999999998E-4</v>
      </c>
      <c r="F774" s="480">
        <v>2.0000000000000001E-4</v>
      </c>
      <c r="G774" s="480">
        <v>2.3E-3</v>
      </c>
      <c r="H774" s="480">
        <v>4.4000000000000003E-3</v>
      </c>
      <c r="I774" s="481"/>
      <c r="J774" s="480">
        <v>1.5100000000000001E-2</v>
      </c>
      <c r="K774" s="480">
        <v>1.55E-2</v>
      </c>
      <c r="L774" s="480">
        <v>1.5900000000000001E-2</v>
      </c>
      <c r="M774" s="480">
        <v>1.84E-2</v>
      </c>
      <c r="N774" s="480">
        <v>2.0299999999999999E-2</v>
      </c>
      <c r="O774" s="481"/>
      <c r="P774" s="482">
        <v>1.3579630554168665E-2</v>
      </c>
      <c r="Q774" s="482">
        <v>1.4586871815366331E-2</v>
      </c>
      <c r="R774" s="482">
        <v>1.5696860627874454E-2</v>
      </c>
      <c r="S774" s="482">
        <v>1.6063054973560753E-2</v>
      </c>
      <c r="T774" s="482">
        <v>1.583034647550785E-2</v>
      </c>
    </row>
    <row r="775" spans="2:20" ht="12" customHeight="1">
      <c r="B775" s="479">
        <v>43690</v>
      </c>
      <c r="C775" s="479"/>
      <c r="D775" s="480">
        <v>1.2999999999999999E-3</v>
      </c>
      <c r="E775" s="480">
        <v>8.9999999999999998E-4</v>
      </c>
      <c r="F775" s="480">
        <v>5.0000000000000001E-4</v>
      </c>
      <c r="G775" s="480">
        <v>2.7000000000000001E-3</v>
      </c>
      <c r="H775" s="480">
        <v>4.8999999999999998E-3</v>
      </c>
      <c r="I775" s="481"/>
      <c r="J775" s="480">
        <v>1.5700000000000002E-2</v>
      </c>
      <c r="K775" s="480">
        <v>1.6200000000000003E-2</v>
      </c>
      <c r="L775" s="480">
        <v>1.6799999999999999E-2</v>
      </c>
      <c r="M775" s="480">
        <v>1.9400000000000001E-2</v>
      </c>
      <c r="N775" s="480">
        <v>2.1499999999999998E-2</v>
      </c>
      <c r="O775" s="481"/>
      <c r="P775" s="482">
        <v>1.4381304304404319E-2</v>
      </c>
      <c r="Q775" s="482">
        <v>1.5286242381856496E-2</v>
      </c>
      <c r="R775" s="482">
        <v>1.6291854072963519E-2</v>
      </c>
      <c r="S775" s="482">
        <v>1.6655031415179211E-2</v>
      </c>
      <c r="T775" s="482">
        <v>1.651905662254971E-2</v>
      </c>
    </row>
    <row r="776" spans="2:20" ht="12" customHeight="1">
      <c r="B776" s="479">
        <v>43689</v>
      </c>
      <c r="C776" s="479"/>
      <c r="D776" s="480">
        <v>1E-3</v>
      </c>
      <c r="E776" s="480">
        <v>7.000000000000001E-4</v>
      </c>
      <c r="F776" s="480">
        <v>4.0000000000000002E-4</v>
      </c>
      <c r="G776" s="480">
        <v>2.5999999999999999E-3</v>
      </c>
      <c r="H776" s="480">
        <v>4.6999999999999993E-3</v>
      </c>
      <c r="I776" s="481"/>
      <c r="J776" s="480">
        <v>1.49E-2</v>
      </c>
      <c r="K776" s="480">
        <v>1.5600000000000001E-2</v>
      </c>
      <c r="L776" s="480">
        <v>1.6500000000000001E-2</v>
      </c>
      <c r="M776" s="480">
        <v>1.9199999999999998E-2</v>
      </c>
      <c r="N776" s="480">
        <v>2.1400000000000002E-2</v>
      </c>
      <c r="O776" s="481"/>
      <c r="P776" s="482">
        <v>1.3886113886113938E-2</v>
      </c>
      <c r="Q776" s="482">
        <v>1.4889577295893019E-2</v>
      </c>
      <c r="R776" s="482">
        <v>1.6093562574970077E-2</v>
      </c>
      <c r="S776" s="482">
        <v>1.6556951924995289E-2</v>
      </c>
      <c r="T776" s="482">
        <v>1.6621877177267042E-2</v>
      </c>
    </row>
    <row r="777" spans="2:20" ht="12" customHeight="1">
      <c r="B777" s="479">
        <v>43686</v>
      </c>
      <c r="C777" s="479"/>
      <c r="D777" s="480">
        <v>1.2999999999999999E-3</v>
      </c>
      <c r="E777" s="480">
        <v>1E-3</v>
      </c>
      <c r="F777" s="480">
        <v>8.0000000000000004E-4</v>
      </c>
      <c r="G777" s="480">
        <v>3.0000000000000001E-3</v>
      </c>
      <c r="H777" s="480">
        <v>5.5000000000000005E-3</v>
      </c>
      <c r="I777" s="481"/>
      <c r="J777" s="480">
        <v>1.5700000000000002E-2</v>
      </c>
      <c r="K777" s="480">
        <v>1.6500000000000001E-2</v>
      </c>
      <c r="L777" s="480">
        <v>1.7399999999999999E-2</v>
      </c>
      <c r="M777" s="480">
        <v>2.0299999999999999E-2</v>
      </c>
      <c r="N777" s="480">
        <v>2.2599999999999999E-2</v>
      </c>
      <c r="O777" s="481"/>
      <c r="P777" s="482">
        <v>1.4381304304404319E-2</v>
      </c>
      <c r="Q777" s="482">
        <v>1.5484515484515571E-2</v>
      </c>
      <c r="R777" s="482">
        <v>1.6586730615507861E-2</v>
      </c>
      <c r="S777" s="482">
        <v>1.7248255234297183E-2</v>
      </c>
      <c r="T777" s="482">
        <v>1.700646444554943E-2</v>
      </c>
    </row>
    <row r="778" spans="2:20" ht="12" customHeight="1">
      <c r="B778" s="479">
        <v>43685</v>
      </c>
      <c r="C778" s="479"/>
      <c r="D778" s="480">
        <v>1.1000000000000001E-3</v>
      </c>
      <c r="E778" s="480">
        <v>8.9999999999999998E-4</v>
      </c>
      <c r="F778" s="480">
        <v>7.000000000000001E-4</v>
      </c>
      <c r="G778" s="480">
        <v>3.0000000000000001E-3</v>
      </c>
      <c r="H778" s="480">
        <v>5.4000000000000003E-3</v>
      </c>
      <c r="I778" s="481"/>
      <c r="J778" s="480">
        <v>1.54E-2</v>
      </c>
      <c r="K778" s="480">
        <v>1.6200000000000003E-2</v>
      </c>
      <c r="L778" s="480">
        <v>1.72E-2</v>
      </c>
      <c r="M778" s="480">
        <v>2.0199999999999999E-2</v>
      </c>
      <c r="N778" s="480">
        <v>2.2499999999999999E-2</v>
      </c>
      <c r="O778" s="481"/>
      <c r="P778" s="482">
        <v>1.4284287283987673E-2</v>
      </c>
      <c r="Q778" s="482">
        <v>1.5286242381856496E-2</v>
      </c>
      <c r="R778" s="482">
        <v>1.6488458079344737E-2</v>
      </c>
      <c r="S778" s="482">
        <v>1.7148554336989141E-2</v>
      </c>
      <c r="T778" s="482">
        <v>1.7008155957827675E-2</v>
      </c>
    </row>
    <row r="779" spans="2:20" ht="12" customHeight="1">
      <c r="B779" s="479">
        <v>43684</v>
      </c>
      <c r="C779" s="479"/>
      <c r="D779" s="480">
        <v>1.4000000000000002E-3</v>
      </c>
      <c r="E779" s="480">
        <v>1.1000000000000001E-3</v>
      </c>
      <c r="F779" s="480">
        <v>8.9999999999999998E-4</v>
      </c>
      <c r="G779" s="480">
        <v>3.2000000000000002E-3</v>
      </c>
      <c r="H779" s="480">
        <v>5.6000000000000008E-3</v>
      </c>
      <c r="I779" s="481"/>
      <c r="J779" s="480">
        <v>1.52E-2</v>
      </c>
      <c r="K779" s="480">
        <v>1.6E-2</v>
      </c>
      <c r="L779" s="480">
        <v>1.7100000000000001E-2</v>
      </c>
      <c r="M779" s="480">
        <v>2.0099999999999996E-2</v>
      </c>
      <c r="N779" s="480">
        <v>2.2200000000000001E-2</v>
      </c>
      <c r="O779" s="481"/>
      <c r="P779" s="482">
        <v>1.3780707010185855E-2</v>
      </c>
      <c r="Q779" s="482">
        <v>1.4883628009189742E-2</v>
      </c>
      <c r="R779" s="482">
        <v>1.6185433110200709E-2</v>
      </c>
      <c r="S779" s="482">
        <v>1.6846092503987053E-2</v>
      </c>
      <c r="T779" s="482">
        <v>1.6507557677008622E-2</v>
      </c>
    </row>
    <row r="780" spans="2:20" ht="12" customHeight="1">
      <c r="B780" s="479">
        <v>43683</v>
      </c>
      <c r="C780" s="479"/>
      <c r="D780" s="480">
        <v>1.2999999999999999E-3</v>
      </c>
      <c r="E780" s="480">
        <v>1.1999999999999999E-3</v>
      </c>
      <c r="F780" s="480">
        <v>1.1000000000000001E-3</v>
      </c>
      <c r="G780" s="480">
        <v>3.4000000000000002E-3</v>
      </c>
      <c r="H780" s="480">
        <v>6.0000000000000001E-3</v>
      </c>
      <c r="I780" s="481"/>
      <c r="J780" s="480">
        <v>1.5300000000000001E-2</v>
      </c>
      <c r="K780" s="480">
        <v>1.6200000000000003E-2</v>
      </c>
      <c r="L780" s="480">
        <v>1.7299999999999999E-2</v>
      </c>
      <c r="M780" s="480">
        <v>2.0299999999999999E-2</v>
      </c>
      <c r="N780" s="480">
        <v>2.2499999999999999E-2</v>
      </c>
      <c r="O780" s="481"/>
      <c r="P780" s="482">
        <v>1.3981823629281909E-2</v>
      </c>
      <c r="Q780" s="482">
        <v>1.4982021574110993E-2</v>
      </c>
      <c r="R780" s="482">
        <v>1.6182199580461409E-2</v>
      </c>
      <c r="S780" s="482">
        <v>1.6842734702013029E-2</v>
      </c>
      <c r="T780" s="482">
        <v>1.640159045725631E-2</v>
      </c>
    </row>
    <row r="781" spans="2:20" ht="12" customHeight="1">
      <c r="B781" s="479">
        <v>43682</v>
      </c>
      <c r="C781" s="479"/>
      <c r="D781" s="480">
        <v>1.6000000000000001E-3</v>
      </c>
      <c r="E781" s="480">
        <v>1.6000000000000001E-3</v>
      </c>
      <c r="F781" s="480">
        <v>1.5E-3</v>
      </c>
      <c r="G781" s="480">
        <v>3.8E-3</v>
      </c>
      <c r="H781" s="480">
        <v>6.5000000000000006E-3</v>
      </c>
      <c r="I781" s="481"/>
      <c r="J781" s="480">
        <v>1.55E-2</v>
      </c>
      <c r="K781" s="480">
        <v>1.6299999999999999E-2</v>
      </c>
      <c r="L781" s="480">
        <v>1.7500000000000002E-2</v>
      </c>
      <c r="M781" s="480">
        <v>2.07E-2</v>
      </c>
      <c r="N781" s="480">
        <v>2.3E-2</v>
      </c>
      <c r="O781" s="481"/>
      <c r="P781" s="482">
        <v>1.3877795527156511E-2</v>
      </c>
      <c r="Q781" s="482">
        <v>1.4676517571884817E-2</v>
      </c>
      <c r="R781" s="482">
        <v>1.5976035946080991E-2</v>
      </c>
      <c r="S781" s="482">
        <v>1.6836023112173581E-2</v>
      </c>
      <c r="T781" s="482">
        <v>1.6393442622950838E-2</v>
      </c>
    </row>
    <row r="782" spans="2:20" ht="12" customHeight="1">
      <c r="B782" s="479">
        <v>43679</v>
      </c>
      <c r="C782" s="479"/>
      <c r="D782" s="480">
        <v>2.0999999999999999E-3</v>
      </c>
      <c r="E782" s="480">
        <v>2E-3</v>
      </c>
      <c r="F782" s="480">
        <v>2E-3</v>
      </c>
      <c r="G782" s="480">
        <v>4.3E-3</v>
      </c>
      <c r="H782" s="480">
        <v>6.8999999999999999E-3</v>
      </c>
      <c r="I782" s="481"/>
      <c r="J782" s="480">
        <v>1.66E-2</v>
      </c>
      <c r="K782" s="480">
        <v>1.7500000000000002E-2</v>
      </c>
      <c r="L782" s="480">
        <v>1.8600000000000002E-2</v>
      </c>
      <c r="M782" s="480">
        <v>2.1600000000000001E-2</v>
      </c>
      <c r="N782" s="480">
        <v>2.3900000000000001E-2</v>
      </c>
      <c r="O782" s="481"/>
      <c r="P782" s="482">
        <v>1.4469613810996762E-2</v>
      </c>
      <c r="Q782" s="482">
        <v>1.5469061876247636E-2</v>
      </c>
      <c r="R782" s="482">
        <v>1.6566866267464953E-2</v>
      </c>
      <c r="S782" s="482">
        <v>1.7225928507418109E-2</v>
      </c>
      <c r="T782" s="482">
        <v>1.6883503823617252E-2</v>
      </c>
    </row>
    <row r="783" spans="2:20" ht="12" customHeight="1">
      <c r="B783" s="479">
        <v>43678</v>
      </c>
      <c r="C783" s="479"/>
      <c r="D783" s="480">
        <v>2.0999999999999999E-3</v>
      </c>
      <c r="E783" s="480">
        <v>2E-3</v>
      </c>
      <c r="F783" s="480">
        <v>2E-3</v>
      </c>
      <c r="G783" s="480">
        <v>4.4000000000000003E-3</v>
      </c>
      <c r="H783" s="480">
        <v>7.0999999999999995E-3</v>
      </c>
      <c r="I783" s="481"/>
      <c r="J783" s="480">
        <v>1.6799999999999999E-2</v>
      </c>
      <c r="K783" s="480">
        <v>1.77E-2</v>
      </c>
      <c r="L783" s="480">
        <v>1.9E-2</v>
      </c>
      <c r="M783" s="480">
        <v>2.2099999999999998E-2</v>
      </c>
      <c r="N783" s="480">
        <v>2.4399999999999998E-2</v>
      </c>
      <c r="O783" s="481"/>
      <c r="P783" s="482">
        <v>1.4669194691148579E-2</v>
      </c>
      <c r="Q783" s="482">
        <v>1.5668662674650724E-2</v>
      </c>
      <c r="R783" s="482">
        <v>1.696606786427135E-2</v>
      </c>
      <c r="S783" s="482">
        <v>1.7622461170848425E-2</v>
      </c>
      <c r="T783" s="482">
        <v>1.7178035944791947E-2</v>
      </c>
    </row>
    <row r="784" spans="2:20" ht="12" customHeight="1">
      <c r="B784" s="479">
        <v>43677</v>
      </c>
      <c r="C784" s="479"/>
      <c r="D784" s="480">
        <v>2.8000000000000004E-3</v>
      </c>
      <c r="E784" s="480">
        <v>2.7000000000000001E-3</v>
      </c>
      <c r="F784" s="480">
        <v>2.5999999999999999E-3</v>
      </c>
      <c r="G784" s="480">
        <v>4.6999999999999993E-3</v>
      </c>
      <c r="H784" s="480">
        <v>7.1999999999999998E-3</v>
      </c>
      <c r="I784" s="481"/>
      <c r="J784" s="480">
        <v>1.84E-2</v>
      </c>
      <c r="K784" s="480">
        <v>1.9199999999999998E-2</v>
      </c>
      <c r="L784" s="480">
        <v>2.0199999999999999E-2</v>
      </c>
      <c r="M784" s="480">
        <v>2.3099999999999999E-2</v>
      </c>
      <c r="N784" s="480">
        <v>2.53E-2</v>
      </c>
      <c r="O784" s="481"/>
      <c r="P784" s="482">
        <v>1.5556441962504941E-2</v>
      </c>
      <c r="Q784" s="482">
        <v>1.6455569961105088E-2</v>
      </c>
      <c r="R784" s="482">
        <v>1.7554358667464687E-2</v>
      </c>
      <c r="S784" s="482">
        <v>1.8313924554593353E-2</v>
      </c>
      <c r="T784" s="482">
        <v>1.7970611596505259E-2</v>
      </c>
    </row>
    <row r="785" spans="2:20" ht="12" customHeight="1">
      <c r="B785" s="479">
        <v>43676</v>
      </c>
      <c r="C785" s="479"/>
      <c r="D785" s="480">
        <v>2.5999999999999999E-3</v>
      </c>
      <c r="E785" s="480">
        <v>2.7000000000000001E-3</v>
      </c>
      <c r="F785" s="480">
        <v>2.8000000000000004E-3</v>
      </c>
      <c r="G785" s="480">
        <v>5.1000000000000004E-3</v>
      </c>
      <c r="H785" s="480">
        <v>7.7000000000000002E-3</v>
      </c>
      <c r="I785" s="481"/>
      <c r="J785" s="480">
        <v>1.84E-2</v>
      </c>
      <c r="K785" s="480">
        <v>1.9299999999999998E-2</v>
      </c>
      <c r="L785" s="480">
        <v>2.06E-2</v>
      </c>
      <c r="M785" s="480">
        <v>2.3599999999999999E-2</v>
      </c>
      <c r="N785" s="480">
        <v>2.58E-2</v>
      </c>
      <c r="O785" s="481"/>
      <c r="P785" s="482">
        <v>1.575902653101946E-2</v>
      </c>
      <c r="Q785" s="482">
        <v>1.655530068814226E-2</v>
      </c>
      <c r="R785" s="482">
        <v>1.7750299162345495E-2</v>
      </c>
      <c r="S785" s="482">
        <v>1.8406128743408523E-2</v>
      </c>
      <c r="T785" s="482">
        <v>1.7961694948893436E-2</v>
      </c>
    </row>
    <row r="786" spans="2:20" ht="12" customHeight="1">
      <c r="B786" s="479">
        <v>43675</v>
      </c>
      <c r="C786" s="479"/>
      <c r="D786" s="480">
        <v>2.7000000000000001E-3</v>
      </c>
      <c r="E786" s="480">
        <v>2.8000000000000004E-3</v>
      </c>
      <c r="F786" s="480">
        <v>2.8999999999999998E-3</v>
      </c>
      <c r="G786" s="480">
        <v>5.3E-3</v>
      </c>
      <c r="H786" s="480">
        <v>7.8000000000000005E-3</v>
      </c>
      <c r="I786" s="481"/>
      <c r="J786" s="480">
        <v>1.84E-2</v>
      </c>
      <c r="K786" s="480">
        <v>1.9299999999999998E-2</v>
      </c>
      <c r="L786" s="480">
        <v>2.06E-2</v>
      </c>
      <c r="M786" s="480">
        <v>2.3700000000000002E-2</v>
      </c>
      <c r="N786" s="480">
        <v>2.5899999999999999E-2</v>
      </c>
      <c r="O786" s="481"/>
      <c r="P786" s="482">
        <v>1.5657724144809038E-2</v>
      </c>
      <c r="Q786" s="482">
        <v>1.6453928998803491E-2</v>
      </c>
      <c r="R786" s="482">
        <v>1.7648818426563073E-2</v>
      </c>
      <c r="S786" s="482">
        <v>1.8302994131105033E-2</v>
      </c>
      <c r="T786" s="482">
        <v>1.7959912681087431E-2</v>
      </c>
    </row>
    <row r="787" spans="2:20" ht="12" customHeight="1">
      <c r="B787" s="479">
        <v>43672</v>
      </c>
      <c r="C787" s="479"/>
      <c r="D787" s="480">
        <v>2.8000000000000004E-3</v>
      </c>
      <c r="E787" s="480">
        <v>2.8999999999999998E-3</v>
      </c>
      <c r="F787" s="480">
        <v>3.0000000000000001E-3</v>
      </c>
      <c r="G787" s="480">
        <v>5.3E-3</v>
      </c>
      <c r="H787" s="480">
        <v>7.8000000000000005E-3</v>
      </c>
      <c r="I787" s="481"/>
      <c r="J787" s="480">
        <v>1.8500000000000003E-2</v>
      </c>
      <c r="K787" s="480">
        <v>1.95E-2</v>
      </c>
      <c r="L787" s="480">
        <v>2.0799999999999999E-2</v>
      </c>
      <c r="M787" s="480">
        <v>2.3799999999999998E-2</v>
      </c>
      <c r="N787" s="480">
        <v>2.5899999999999999E-2</v>
      </c>
      <c r="O787" s="481"/>
      <c r="P787" s="482">
        <v>1.5656162744315916E-2</v>
      </c>
      <c r="Q787" s="482">
        <v>1.6551999202313539E-2</v>
      </c>
      <c r="R787" s="482">
        <v>1.7746759720837613E-2</v>
      </c>
      <c r="S787" s="482">
        <v>1.8402466925295791E-2</v>
      </c>
      <c r="T787" s="482">
        <v>1.7959912681087431E-2</v>
      </c>
    </row>
    <row r="788" spans="2:20" ht="12" customHeight="1">
      <c r="B788" s="479">
        <v>43671</v>
      </c>
      <c r="C788" s="479"/>
      <c r="D788" s="480">
        <v>2.5000000000000001E-3</v>
      </c>
      <c r="E788" s="480">
        <v>2.5999999999999999E-3</v>
      </c>
      <c r="F788" s="480">
        <v>2.8000000000000004E-3</v>
      </c>
      <c r="G788" s="480">
        <v>5.1000000000000004E-3</v>
      </c>
      <c r="H788" s="480">
        <v>7.6E-3</v>
      </c>
      <c r="I788" s="481"/>
      <c r="J788" s="480">
        <v>1.8500000000000003E-2</v>
      </c>
      <c r="K788" s="480">
        <v>1.95E-2</v>
      </c>
      <c r="L788" s="480">
        <v>2.0799999999999999E-2</v>
      </c>
      <c r="M788" s="480">
        <v>2.3799999999999998E-2</v>
      </c>
      <c r="N788" s="480">
        <v>2.6000000000000002E-2</v>
      </c>
      <c r="O788" s="481"/>
      <c r="P788" s="482">
        <v>1.5960099750623513E-2</v>
      </c>
      <c r="Q788" s="482">
        <v>1.6856173947735975E-2</v>
      </c>
      <c r="R788" s="482">
        <v>1.7949740725967223E-2</v>
      </c>
      <c r="S788" s="482">
        <v>1.8605113919012872E-2</v>
      </c>
      <c r="T788" s="482">
        <v>1.8261214767764988E-2</v>
      </c>
    </row>
    <row r="789" spans="2:20" ht="12" customHeight="1">
      <c r="B789" s="479">
        <v>43670</v>
      </c>
      <c r="C789" s="479"/>
      <c r="D789" s="480">
        <v>2.3E-3</v>
      </c>
      <c r="E789" s="480">
        <v>2.3999999999999998E-3</v>
      </c>
      <c r="F789" s="480">
        <v>2.5999999999999999E-3</v>
      </c>
      <c r="G789" s="480">
        <v>5.0000000000000001E-3</v>
      </c>
      <c r="H789" s="480">
        <v>7.4999999999999997E-3</v>
      </c>
      <c r="I789" s="481"/>
      <c r="J789" s="480">
        <v>1.8200000000000001E-2</v>
      </c>
      <c r="K789" s="480">
        <v>1.9299999999999998E-2</v>
      </c>
      <c r="L789" s="480">
        <v>2.0499999999999997E-2</v>
      </c>
      <c r="M789" s="480">
        <v>2.3599999999999999E-2</v>
      </c>
      <c r="N789" s="480">
        <v>2.58E-2</v>
      </c>
      <c r="O789" s="481"/>
      <c r="P789" s="482">
        <v>1.586351391798857E-2</v>
      </c>
      <c r="Q789" s="482">
        <v>1.6859537110933909E-2</v>
      </c>
      <c r="R789" s="482">
        <v>1.7853580690205595E-2</v>
      </c>
      <c r="S789" s="482">
        <v>1.8507462686567333E-2</v>
      </c>
      <c r="T789" s="482">
        <v>1.8163771712158772E-2</v>
      </c>
    </row>
    <row r="790" spans="2:20" ht="12" customHeight="1">
      <c r="B790" s="479">
        <v>43669</v>
      </c>
      <c r="C790" s="479"/>
      <c r="D790" s="480">
        <v>2.2000000000000001E-3</v>
      </c>
      <c r="E790" s="480">
        <v>2.3999999999999998E-3</v>
      </c>
      <c r="F790" s="480">
        <v>2.7000000000000001E-3</v>
      </c>
      <c r="G790" s="480">
        <v>5.1000000000000004E-3</v>
      </c>
      <c r="H790" s="480">
        <v>7.6E-3</v>
      </c>
      <c r="I790" s="481"/>
      <c r="J790" s="480">
        <v>1.83E-2</v>
      </c>
      <c r="K790" s="480">
        <v>1.9400000000000001E-2</v>
      </c>
      <c r="L790" s="480">
        <v>2.0799999999999999E-2</v>
      </c>
      <c r="M790" s="480">
        <v>2.3799999999999998E-2</v>
      </c>
      <c r="N790" s="480">
        <v>2.6099999999999998E-2</v>
      </c>
      <c r="O790" s="481"/>
      <c r="P790" s="482">
        <v>1.6064657752943523E-2</v>
      </c>
      <c r="Q790" s="482">
        <v>1.6959297685554819E-2</v>
      </c>
      <c r="R790" s="482">
        <v>1.8051261593696966E-2</v>
      </c>
      <c r="S790" s="482">
        <v>1.8605113919012872E-2</v>
      </c>
      <c r="T790" s="482">
        <v>1.836046050019835E-2</v>
      </c>
    </row>
    <row r="791" spans="2:20" ht="12" customHeight="1">
      <c r="B791" s="479">
        <v>43668</v>
      </c>
      <c r="C791" s="479"/>
      <c r="D791" s="480">
        <v>2.0999999999999999E-3</v>
      </c>
      <c r="E791" s="480">
        <v>2.3E-3</v>
      </c>
      <c r="F791" s="480">
        <v>2.5999999999999999E-3</v>
      </c>
      <c r="G791" s="480">
        <v>5.0000000000000001E-3</v>
      </c>
      <c r="H791" s="480">
        <v>7.4999999999999997E-3</v>
      </c>
      <c r="I791" s="481"/>
      <c r="J791" s="480">
        <v>1.8000000000000002E-2</v>
      </c>
      <c r="K791" s="480">
        <v>1.9199999999999998E-2</v>
      </c>
      <c r="L791" s="480">
        <v>2.0499999999999997E-2</v>
      </c>
      <c r="M791" s="480">
        <v>2.3599999999999999E-2</v>
      </c>
      <c r="N791" s="480">
        <v>2.58E-2</v>
      </c>
      <c r="O791" s="481"/>
      <c r="P791" s="482">
        <v>1.5866679972058595E-2</v>
      </c>
      <c r="Q791" s="482">
        <v>1.6861219195849708E-2</v>
      </c>
      <c r="R791" s="482">
        <v>1.7853580690205595E-2</v>
      </c>
      <c r="S791" s="482">
        <v>1.8507462686567333E-2</v>
      </c>
      <c r="T791" s="482">
        <v>1.8163771712158772E-2</v>
      </c>
    </row>
    <row r="792" spans="2:20" ht="12" customHeight="1">
      <c r="B792" s="479">
        <v>43665</v>
      </c>
      <c r="C792" s="479"/>
      <c r="D792" s="480">
        <v>2E-3</v>
      </c>
      <c r="E792" s="480">
        <v>2.2000000000000001E-3</v>
      </c>
      <c r="F792" s="480">
        <v>2.5000000000000001E-3</v>
      </c>
      <c r="G792" s="480">
        <v>5.0000000000000001E-3</v>
      </c>
      <c r="H792" s="480">
        <v>7.4999999999999997E-3</v>
      </c>
      <c r="I792" s="481"/>
      <c r="J792" s="480">
        <v>1.8000000000000002E-2</v>
      </c>
      <c r="K792" s="480">
        <v>1.9099999999999999E-2</v>
      </c>
      <c r="L792" s="480">
        <v>2.0499999999999997E-2</v>
      </c>
      <c r="M792" s="480">
        <v>2.35E-2</v>
      </c>
      <c r="N792" s="480">
        <v>2.5699999999999997E-2</v>
      </c>
      <c r="O792" s="481"/>
      <c r="P792" s="482">
        <v>1.5968063872255467E-2</v>
      </c>
      <c r="Q792" s="482">
        <v>1.686290161644366E-2</v>
      </c>
      <c r="R792" s="482">
        <v>1.7955112219451452E-2</v>
      </c>
      <c r="S792" s="482">
        <v>1.8407960199005258E-2</v>
      </c>
      <c r="T792" s="482">
        <v>1.806451612903226E-2</v>
      </c>
    </row>
    <row r="793" spans="2:20" ht="12" customHeight="1">
      <c r="B793" s="479">
        <v>43664</v>
      </c>
      <c r="C793" s="479"/>
      <c r="D793" s="480">
        <v>1.8E-3</v>
      </c>
      <c r="E793" s="480">
        <v>2E-3</v>
      </c>
      <c r="F793" s="480">
        <v>2.5000000000000001E-3</v>
      </c>
      <c r="G793" s="480">
        <v>5.0000000000000001E-3</v>
      </c>
      <c r="H793" s="480">
        <v>7.4000000000000003E-3</v>
      </c>
      <c r="I793" s="481"/>
      <c r="J793" s="480">
        <v>1.78E-2</v>
      </c>
      <c r="K793" s="480">
        <v>1.89E-2</v>
      </c>
      <c r="L793" s="480">
        <v>2.0400000000000001E-2</v>
      </c>
      <c r="M793" s="480">
        <v>2.3399999999999997E-2</v>
      </c>
      <c r="N793" s="480">
        <v>2.5600000000000001E-2</v>
      </c>
      <c r="O793" s="481"/>
      <c r="P793" s="482">
        <v>1.5971251746855764E-2</v>
      </c>
      <c r="Q793" s="482">
        <v>1.6866267465069695E-2</v>
      </c>
      <c r="R793" s="482">
        <v>1.7855361596009978E-2</v>
      </c>
      <c r="S793" s="482">
        <v>1.830845771144296E-2</v>
      </c>
      <c r="T793" s="482">
        <v>1.8066309311097761E-2</v>
      </c>
    </row>
    <row r="794" spans="2:20" ht="12" customHeight="1">
      <c r="B794" s="479">
        <v>43663</v>
      </c>
      <c r="C794" s="479"/>
      <c r="D794" s="480">
        <v>2.3E-3</v>
      </c>
      <c r="E794" s="480">
        <v>2.5999999999999999E-3</v>
      </c>
      <c r="F794" s="480">
        <v>3.0999999999999999E-3</v>
      </c>
      <c r="G794" s="480">
        <v>5.4000000000000003E-3</v>
      </c>
      <c r="H794" s="480">
        <v>7.4999999999999997E-3</v>
      </c>
      <c r="I794" s="481"/>
      <c r="J794" s="480">
        <v>1.83E-2</v>
      </c>
      <c r="K794" s="480">
        <v>1.9400000000000001E-2</v>
      </c>
      <c r="L794" s="480">
        <v>2.06E-2</v>
      </c>
      <c r="M794" s="480">
        <v>2.35E-2</v>
      </c>
      <c r="N794" s="480">
        <v>2.5699999999999997E-2</v>
      </c>
      <c r="O794" s="481"/>
      <c r="P794" s="482">
        <v>1.5963284445774661E-2</v>
      </c>
      <c r="Q794" s="482">
        <v>1.675643327348908E-2</v>
      </c>
      <c r="R794" s="482">
        <v>1.7445917655268595E-2</v>
      </c>
      <c r="S794" s="482">
        <v>1.8002784961209439E-2</v>
      </c>
      <c r="T794" s="482">
        <v>1.806451612903226E-2</v>
      </c>
    </row>
    <row r="795" spans="2:20" ht="12" customHeight="1">
      <c r="B795" s="479">
        <v>43662</v>
      </c>
      <c r="C795" s="479"/>
      <c r="D795" s="480">
        <v>2.5000000000000001E-3</v>
      </c>
      <c r="E795" s="480">
        <v>2.8000000000000004E-3</v>
      </c>
      <c r="F795" s="480">
        <v>3.3E-3</v>
      </c>
      <c r="G795" s="480">
        <v>5.6000000000000008E-3</v>
      </c>
      <c r="H795" s="480">
        <v>7.8000000000000005E-3</v>
      </c>
      <c r="I795" s="481"/>
      <c r="J795" s="480">
        <v>1.8799999999999997E-2</v>
      </c>
      <c r="K795" s="480">
        <v>0.02</v>
      </c>
      <c r="L795" s="480">
        <v>2.1299999999999999E-2</v>
      </c>
      <c r="M795" s="480">
        <v>2.4199999999999999E-2</v>
      </c>
      <c r="N795" s="480">
        <v>2.63E-2</v>
      </c>
      <c r="O795" s="481"/>
      <c r="P795" s="482">
        <v>1.6259351620947715E-2</v>
      </c>
      <c r="Q795" s="482">
        <v>1.7151974471479869E-2</v>
      </c>
      <c r="R795" s="482">
        <v>1.794079537526172E-2</v>
      </c>
      <c r="S795" s="482">
        <v>1.8496420047732665E-2</v>
      </c>
      <c r="T795" s="482">
        <v>1.83568168287358E-2</v>
      </c>
    </row>
    <row r="796" spans="2:20" ht="12" customHeight="1">
      <c r="B796" s="479">
        <v>43661</v>
      </c>
      <c r="C796" s="479"/>
      <c r="D796" s="480">
        <v>2.3E-3</v>
      </c>
      <c r="E796" s="480">
        <v>2.5999999999999999E-3</v>
      </c>
      <c r="F796" s="480">
        <v>3.2000000000000002E-3</v>
      </c>
      <c r="G796" s="480">
        <v>5.5000000000000005E-3</v>
      </c>
      <c r="H796" s="480">
        <v>7.7000000000000002E-3</v>
      </c>
      <c r="I796" s="481"/>
      <c r="J796" s="480">
        <v>1.84E-2</v>
      </c>
      <c r="K796" s="480">
        <v>1.9599999999999999E-2</v>
      </c>
      <c r="L796" s="480">
        <v>2.0899999999999998E-2</v>
      </c>
      <c r="M796" s="480">
        <v>2.3900000000000001E-2</v>
      </c>
      <c r="N796" s="480">
        <v>2.6099999999999998E-2</v>
      </c>
      <c r="O796" s="481"/>
      <c r="P796" s="482">
        <v>1.6063054973560753E-2</v>
      </c>
      <c r="Q796" s="482">
        <v>1.695591462198287E-2</v>
      </c>
      <c r="R796" s="482">
        <v>1.7643540669856295E-2</v>
      </c>
      <c r="S796" s="482">
        <v>1.8299353555444986E-2</v>
      </c>
      <c r="T796" s="482">
        <v>1.8259402599980046E-2</v>
      </c>
    </row>
    <row r="797" spans="2:20" ht="12" customHeight="1">
      <c r="B797" s="479">
        <v>43658</v>
      </c>
      <c r="C797" s="479"/>
      <c r="D797" s="480">
        <v>2.3999999999999998E-3</v>
      </c>
      <c r="E797" s="480">
        <v>2.8000000000000004E-3</v>
      </c>
      <c r="F797" s="480">
        <v>3.4999999999999996E-3</v>
      </c>
      <c r="G797" s="480">
        <v>5.7999999999999996E-3</v>
      </c>
      <c r="H797" s="480">
        <v>8.0000000000000002E-3</v>
      </c>
      <c r="I797" s="481"/>
      <c r="J797" s="480">
        <v>1.8600000000000002E-2</v>
      </c>
      <c r="K797" s="480">
        <v>1.9799999999999998E-2</v>
      </c>
      <c r="L797" s="480">
        <v>2.12E-2</v>
      </c>
      <c r="M797" s="480">
        <v>2.4199999999999999E-2</v>
      </c>
      <c r="N797" s="480">
        <v>2.64E-2</v>
      </c>
      <c r="O797" s="481"/>
      <c r="P797" s="482">
        <v>1.6161213088587312E-2</v>
      </c>
      <c r="Q797" s="482">
        <v>1.6952532907858142E-2</v>
      </c>
      <c r="R797" s="482">
        <v>1.763826606875929E-2</v>
      </c>
      <c r="S797" s="482">
        <v>1.8293895406641392E-2</v>
      </c>
      <c r="T797" s="482">
        <v>1.8253968253968189E-2</v>
      </c>
    </row>
    <row r="798" spans="2:20" ht="12" customHeight="1">
      <c r="B798" s="479">
        <v>43657</v>
      </c>
      <c r="C798" s="479"/>
      <c r="D798" s="480">
        <v>2.5000000000000001E-3</v>
      </c>
      <c r="E798" s="480">
        <v>3.0000000000000001E-3</v>
      </c>
      <c r="F798" s="480">
        <v>3.5999999999999999E-3</v>
      </c>
      <c r="G798" s="480">
        <v>5.8999999999999999E-3</v>
      </c>
      <c r="H798" s="480">
        <v>8.1000000000000013E-3</v>
      </c>
      <c r="I798" s="481"/>
      <c r="J798" s="480">
        <v>1.8799999999999997E-2</v>
      </c>
      <c r="K798" s="480">
        <v>1.9900000000000001E-2</v>
      </c>
      <c r="L798" s="480">
        <v>2.1299999999999999E-2</v>
      </c>
      <c r="M798" s="480">
        <v>2.4199999999999999E-2</v>
      </c>
      <c r="N798" s="480">
        <v>2.6499999999999999E-2</v>
      </c>
      <c r="O798" s="481"/>
      <c r="P798" s="482">
        <v>1.6259351620947715E-2</v>
      </c>
      <c r="Q798" s="482">
        <v>1.6849451645065017E-2</v>
      </c>
      <c r="R798" s="482">
        <v>1.7636508569150999E-2</v>
      </c>
      <c r="S798" s="482">
        <v>1.8192663286608957E-2</v>
      </c>
      <c r="T798" s="482">
        <v>1.8252157524055068E-2</v>
      </c>
    </row>
    <row r="799" spans="2:20" ht="12" customHeight="1">
      <c r="B799" s="479">
        <v>43656</v>
      </c>
      <c r="C799" s="479"/>
      <c r="D799" s="480">
        <v>2.3E-3</v>
      </c>
      <c r="E799" s="480">
        <v>2.7000000000000001E-3</v>
      </c>
      <c r="F799" s="480">
        <v>3.3E-3</v>
      </c>
      <c r="G799" s="480">
        <v>5.5000000000000005E-3</v>
      </c>
      <c r="H799" s="480">
        <v>7.6E-3</v>
      </c>
      <c r="I799" s="481"/>
      <c r="J799" s="480">
        <v>1.8200000000000001E-2</v>
      </c>
      <c r="K799" s="480">
        <v>1.9299999999999998E-2</v>
      </c>
      <c r="L799" s="480">
        <v>2.07E-2</v>
      </c>
      <c r="M799" s="480">
        <v>2.3599999999999999E-2</v>
      </c>
      <c r="N799" s="480">
        <v>2.5699999999999997E-2</v>
      </c>
      <c r="O799" s="481"/>
      <c r="P799" s="482">
        <v>1.586351391798857E-2</v>
      </c>
      <c r="Q799" s="482">
        <v>1.655530068814226E-2</v>
      </c>
      <c r="R799" s="482">
        <v>1.7342768862752767E-2</v>
      </c>
      <c r="S799" s="482">
        <v>1.8000994530084524E-2</v>
      </c>
      <c r="T799" s="482">
        <v>1.7963477570464459E-2</v>
      </c>
    </row>
    <row r="800" spans="2:20" ht="12" customHeight="1">
      <c r="B800" s="479">
        <v>43655</v>
      </c>
      <c r="C800" s="479"/>
      <c r="D800" s="480">
        <v>3.2000000000000002E-3</v>
      </c>
      <c r="E800" s="480">
        <v>3.3E-3</v>
      </c>
      <c r="F800" s="480">
        <v>3.5999999999999999E-3</v>
      </c>
      <c r="G800" s="480">
        <v>5.6999999999999993E-3</v>
      </c>
      <c r="H800" s="480">
        <v>7.4999999999999997E-3</v>
      </c>
      <c r="I800" s="481"/>
      <c r="J800" s="480">
        <v>1.8799999999999997E-2</v>
      </c>
      <c r="K800" s="480">
        <v>1.9599999999999999E-2</v>
      </c>
      <c r="L800" s="480">
        <v>2.07E-2</v>
      </c>
      <c r="M800" s="480">
        <v>2.3399999999999997E-2</v>
      </c>
      <c r="N800" s="480">
        <v>2.5399999999999999E-2</v>
      </c>
      <c r="O800" s="481"/>
      <c r="P800" s="482">
        <v>1.5550239234449537E-2</v>
      </c>
      <c r="Q800" s="482">
        <v>1.62463869231535E-2</v>
      </c>
      <c r="R800" s="482">
        <v>1.7038660821044216E-2</v>
      </c>
      <c r="S800" s="482">
        <v>1.7599681813662116E-2</v>
      </c>
      <c r="T800" s="482">
        <v>1.7766749379652724E-2</v>
      </c>
    </row>
    <row r="801" spans="2:20" ht="12" customHeight="1">
      <c r="B801" s="479">
        <v>43654</v>
      </c>
      <c r="C801" s="479"/>
      <c r="D801" s="480">
        <v>3.0999999999999999E-3</v>
      </c>
      <c r="E801" s="480">
        <v>3.2000000000000002E-3</v>
      </c>
      <c r="F801" s="480">
        <v>3.4999999999999996E-3</v>
      </c>
      <c r="G801" s="480">
        <v>5.6000000000000008E-3</v>
      </c>
      <c r="H801" s="480">
        <v>7.6E-3</v>
      </c>
      <c r="I801" s="481"/>
      <c r="J801" s="480">
        <v>1.8600000000000002E-2</v>
      </c>
      <c r="K801" s="480">
        <v>1.9400000000000001E-2</v>
      </c>
      <c r="L801" s="480">
        <v>2.0499999999999997E-2</v>
      </c>
      <c r="M801" s="480">
        <v>2.3199999999999998E-2</v>
      </c>
      <c r="N801" s="480">
        <v>2.53E-2</v>
      </c>
      <c r="O801" s="481"/>
      <c r="P801" s="482">
        <v>1.5452098494666444E-2</v>
      </c>
      <c r="Q801" s="482">
        <v>1.614832535885169E-2</v>
      </c>
      <c r="R801" s="482">
        <v>1.6940707523667164E-2</v>
      </c>
      <c r="S801" s="482">
        <v>1.7501988862370865E-2</v>
      </c>
      <c r="T801" s="482">
        <v>1.7566494640730568E-2</v>
      </c>
    </row>
    <row r="802" spans="2:20" ht="12" customHeight="1">
      <c r="B802" s="479">
        <v>43651</v>
      </c>
      <c r="C802" s="479"/>
      <c r="D802" s="480">
        <v>2.8999999999999998E-3</v>
      </c>
      <c r="E802" s="480">
        <v>3.0999999999999999E-3</v>
      </c>
      <c r="F802" s="480">
        <v>3.4999999999999996E-3</v>
      </c>
      <c r="G802" s="480">
        <v>5.7999999999999996E-3</v>
      </c>
      <c r="H802" s="480">
        <v>7.8000000000000005E-3</v>
      </c>
      <c r="I802" s="481"/>
      <c r="J802" s="480">
        <v>1.84E-2</v>
      </c>
      <c r="K802" s="480">
        <v>1.9299999999999998E-2</v>
      </c>
      <c r="L802" s="480">
        <v>2.0400000000000001E-2</v>
      </c>
      <c r="M802" s="480">
        <v>2.3399999999999997E-2</v>
      </c>
      <c r="N802" s="480">
        <v>2.5399999999999999E-2</v>
      </c>
      <c r="O802" s="481"/>
      <c r="P802" s="482">
        <v>1.5455179978063782E-2</v>
      </c>
      <c r="Q802" s="482">
        <v>1.6149935200877374E-2</v>
      </c>
      <c r="R802" s="482">
        <v>1.6841056302939528E-2</v>
      </c>
      <c r="S802" s="482">
        <v>1.7498508649830935E-2</v>
      </c>
      <c r="T802" s="482">
        <v>1.7463782496527136E-2</v>
      </c>
    </row>
    <row r="803" spans="2:20" ht="12" customHeight="1">
      <c r="B803" s="479">
        <v>43649</v>
      </c>
      <c r="C803" s="479"/>
      <c r="D803" s="480">
        <v>2.3E-3</v>
      </c>
      <c r="E803" s="480">
        <v>2.5999999999999999E-3</v>
      </c>
      <c r="F803" s="480">
        <v>3.0999999999999999E-3</v>
      </c>
      <c r="G803" s="480">
        <v>5.4000000000000003E-3</v>
      </c>
      <c r="H803" s="480">
        <v>7.6E-3</v>
      </c>
      <c r="I803" s="481"/>
      <c r="J803" s="480">
        <v>1.7399999999999999E-2</v>
      </c>
      <c r="K803" s="480">
        <v>1.83E-2</v>
      </c>
      <c r="L803" s="480">
        <v>1.9599999999999999E-2</v>
      </c>
      <c r="M803" s="480">
        <v>2.2499999999999999E-2</v>
      </c>
      <c r="N803" s="480">
        <v>2.4700000000000003E-2</v>
      </c>
      <c r="O803" s="481"/>
      <c r="P803" s="482">
        <v>1.5065349695700059E-2</v>
      </c>
      <c r="Q803" s="482">
        <v>1.5659285856772343E-2</v>
      </c>
      <c r="R803" s="482">
        <v>1.6449008074967519E-2</v>
      </c>
      <c r="S803" s="482">
        <v>1.7008155957827675E-2</v>
      </c>
      <c r="T803" s="482">
        <v>1.6971020246129287E-2</v>
      </c>
    </row>
    <row r="804" spans="2:20" ht="12" customHeight="1">
      <c r="B804" s="479">
        <v>43648</v>
      </c>
      <c r="C804" s="479"/>
      <c r="D804" s="480">
        <v>2.5000000000000001E-3</v>
      </c>
      <c r="E804" s="480">
        <v>2.8000000000000004E-3</v>
      </c>
      <c r="F804" s="480">
        <v>3.3E-3</v>
      </c>
      <c r="G804" s="480">
        <v>5.6999999999999993E-3</v>
      </c>
      <c r="H804" s="480">
        <v>7.9000000000000008E-3</v>
      </c>
      <c r="I804" s="481"/>
      <c r="J804" s="480">
        <v>1.7500000000000002E-2</v>
      </c>
      <c r="K804" s="480">
        <v>1.8500000000000003E-2</v>
      </c>
      <c r="L804" s="480">
        <v>1.9799999999999998E-2</v>
      </c>
      <c r="M804" s="480">
        <v>2.29E-2</v>
      </c>
      <c r="N804" s="480">
        <v>2.5099999999999997E-2</v>
      </c>
      <c r="O804" s="481"/>
      <c r="P804" s="482">
        <v>1.4962593516209655E-2</v>
      </c>
      <c r="Q804" s="482">
        <v>1.5656162744315916E-2</v>
      </c>
      <c r="R804" s="482">
        <v>1.6445729093989891E-2</v>
      </c>
      <c r="S804" s="482">
        <v>1.7102515660733619E-2</v>
      </c>
      <c r="T804" s="482">
        <v>1.7065185038198205E-2</v>
      </c>
    </row>
    <row r="805" spans="2:20" ht="12" customHeight="1">
      <c r="B805" s="479">
        <v>43647</v>
      </c>
      <c r="C805" s="479"/>
      <c r="D805" s="480">
        <v>2.5999999999999999E-3</v>
      </c>
      <c r="E805" s="480">
        <v>2.8999999999999998E-3</v>
      </c>
      <c r="F805" s="480">
        <v>3.4000000000000002E-3</v>
      </c>
      <c r="G805" s="480">
        <v>5.8999999999999999E-3</v>
      </c>
      <c r="H805" s="480">
        <v>8.1000000000000013E-3</v>
      </c>
      <c r="I805" s="481"/>
      <c r="J805" s="480">
        <v>1.7899999999999999E-2</v>
      </c>
      <c r="K805" s="480">
        <v>1.9E-2</v>
      </c>
      <c r="L805" s="480">
        <v>2.0299999999999999E-2</v>
      </c>
      <c r="M805" s="480">
        <v>2.3399999999999997E-2</v>
      </c>
      <c r="N805" s="480">
        <v>2.5499999999999998E-2</v>
      </c>
      <c r="O805" s="481"/>
      <c r="P805" s="482">
        <v>1.5260323159784761E-2</v>
      </c>
      <c r="Q805" s="482">
        <v>1.6053445009472478E-2</v>
      </c>
      <c r="R805" s="482">
        <v>1.6842734702013029E-2</v>
      </c>
      <c r="S805" s="482">
        <v>1.7397355601948661E-2</v>
      </c>
      <c r="T805" s="482">
        <v>1.7260192441226119E-2</v>
      </c>
    </row>
    <row r="806" spans="2:20" ht="12" customHeight="1">
      <c r="B806" s="479">
        <v>43644</v>
      </c>
      <c r="C806" s="479"/>
      <c r="D806" s="480">
        <v>2.3E-3</v>
      </c>
      <c r="E806" s="480">
        <v>2.5999999999999999E-3</v>
      </c>
      <c r="F806" s="480">
        <v>3.0999999999999999E-3</v>
      </c>
      <c r="G806" s="480">
        <v>5.5000000000000005E-3</v>
      </c>
      <c r="H806" s="480">
        <v>7.8000000000000005E-3</v>
      </c>
      <c r="I806" s="481"/>
      <c r="J806" s="480">
        <v>1.7600000000000001E-2</v>
      </c>
      <c r="K806" s="480">
        <v>1.8700000000000001E-2</v>
      </c>
      <c r="L806" s="480">
        <v>0.02</v>
      </c>
      <c r="M806" s="480">
        <v>2.3099999999999999E-2</v>
      </c>
      <c r="N806" s="480">
        <v>2.52E-2</v>
      </c>
      <c r="O806" s="481"/>
      <c r="P806" s="482">
        <v>1.5264890751272242E-2</v>
      </c>
      <c r="Q806" s="482">
        <v>1.6058248553760146E-2</v>
      </c>
      <c r="R806" s="482">
        <v>1.6847771907087861E-2</v>
      </c>
      <c r="S806" s="482">
        <v>1.7503729487816866E-2</v>
      </c>
      <c r="T806" s="482">
        <v>1.726533042270284E-2</v>
      </c>
    </row>
    <row r="807" spans="2:20" ht="12" customHeight="1">
      <c r="B807" s="479">
        <v>43643</v>
      </c>
      <c r="C807" s="479"/>
      <c r="D807" s="480">
        <v>2.3E-3</v>
      </c>
      <c r="E807" s="480">
        <v>2.7000000000000001E-3</v>
      </c>
      <c r="F807" s="480">
        <v>3.3E-3</v>
      </c>
      <c r="G807" s="480">
        <v>5.5000000000000005E-3</v>
      </c>
      <c r="H807" s="480">
        <v>7.7000000000000002E-3</v>
      </c>
      <c r="I807" s="481"/>
      <c r="J807" s="480">
        <v>1.7600000000000001E-2</v>
      </c>
      <c r="K807" s="480">
        <v>1.8799999999999997E-2</v>
      </c>
      <c r="L807" s="480">
        <v>2.0099999999999996E-2</v>
      </c>
      <c r="M807" s="480">
        <v>2.3099999999999999E-2</v>
      </c>
      <c r="N807" s="480">
        <v>2.52E-2</v>
      </c>
      <c r="O807" s="481"/>
      <c r="P807" s="482">
        <v>1.5264890751272242E-2</v>
      </c>
      <c r="Q807" s="482">
        <v>1.6056647052957063E-2</v>
      </c>
      <c r="R807" s="482">
        <v>1.6744742350244035E-2</v>
      </c>
      <c r="S807" s="482">
        <v>1.7503729487816866E-2</v>
      </c>
      <c r="T807" s="482">
        <v>1.7366279646719995E-2</v>
      </c>
    </row>
    <row r="808" spans="2:20" ht="12" customHeight="1">
      <c r="B808" s="479">
        <v>43642</v>
      </c>
      <c r="C808" s="479"/>
      <c r="D808" s="480">
        <v>2.3999999999999998E-3</v>
      </c>
      <c r="E808" s="480">
        <v>2.8000000000000004E-3</v>
      </c>
      <c r="F808" s="480">
        <v>3.4999999999999996E-3</v>
      </c>
      <c r="G808" s="480">
        <v>5.7999999999999996E-3</v>
      </c>
      <c r="H808" s="480">
        <v>7.9000000000000008E-3</v>
      </c>
      <c r="I808" s="481"/>
      <c r="J808" s="480">
        <v>1.8000000000000002E-2</v>
      </c>
      <c r="K808" s="480">
        <v>1.9199999999999998E-2</v>
      </c>
      <c r="L808" s="480">
        <v>2.0499999999999997E-2</v>
      </c>
      <c r="M808" s="480">
        <v>2.35E-2</v>
      </c>
      <c r="N808" s="480">
        <v>2.5699999999999997E-2</v>
      </c>
      <c r="O808" s="481"/>
      <c r="P808" s="482">
        <v>1.556264964086207E-2</v>
      </c>
      <c r="Q808" s="482">
        <v>1.6354208216992516E-2</v>
      </c>
      <c r="R808" s="482">
        <v>1.6940707523667164E-2</v>
      </c>
      <c r="S808" s="482">
        <v>1.7597931994432381E-2</v>
      </c>
      <c r="T808" s="482">
        <v>1.7660482190693605E-2</v>
      </c>
    </row>
    <row r="809" spans="2:20" ht="12" customHeight="1">
      <c r="B809" s="479">
        <v>43641</v>
      </c>
      <c r="C809" s="479"/>
      <c r="D809" s="480">
        <v>2.0999999999999999E-3</v>
      </c>
      <c r="E809" s="480">
        <v>2.5999999999999999E-3</v>
      </c>
      <c r="F809" s="480">
        <v>3.3E-3</v>
      </c>
      <c r="G809" s="480">
        <v>5.6999999999999993E-3</v>
      </c>
      <c r="H809" s="480">
        <v>7.8000000000000005E-3</v>
      </c>
      <c r="I809" s="481"/>
      <c r="J809" s="480">
        <v>1.7299999999999999E-2</v>
      </c>
      <c r="K809" s="480">
        <v>1.8600000000000002E-2</v>
      </c>
      <c r="L809" s="480">
        <v>0.02</v>
      </c>
      <c r="M809" s="480">
        <v>2.3099999999999999E-2</v>
      </c>
      <c r="N809" s="480">
        <v>2.53E-2</v>
      </c>
      <c r="O809" s="481"/>
      <c r="P809" s="482">
        <v>1.5168146891527901E-2</v>
      </c>
      <c r="Q809" s="482">
        <v>1.5958507879513251E-2</v>
      </c>
      <c r="R809" s="482">
        <v>1.6645071264826061E-2</v>
      </c>
      <c r="S809" s="482">
        <v>1.7301382121905018E-2</v>
      </c>
      <c r="T809" s="482">
        <v>1.7364556459614988E-2</v>
      </c>
    </row>
    <row r="810" spans="2:20" ht="12" customHeight="1">
      <c r="B810" s="479">
        <v>43640</v>
      </c>
      <c r="C810" s="479"/>
      <c r="D810" s="480">
        <v>1.8E-3</v>
      </c>
      <c r="E810" s="480">
        <v>2.3E-3</v>
      </c>
      <c r="F810" s="480">
        <v>3.0999999999999999E-3</v>
      </c>
      <c r="G810" s="480">
        <v>5.5000000000000005E-3</v>
      </c>
      <c r="H810" s="480">
        <v>7.6E-3</v>
      </c>
      <c r="I810" s="481"/>
      <c r="J810" s="480">
        <v>1.7500000000000002E-2</v>
      </c>
      <c r="K810" s="480">
        <v>1.8799999999999997E-2</v>
      </c>
      <c r="L810" s="480">
        <v>2.0199999999999999E-2</v>
      </c>
      <c r="M810" s="480">
        <v>2.3300000000000001E-2</v>
      </c>
      <c r="N810" s="480">
        <v>2.5499999999999998E-2</v>
      </c>
      <c r="O810" s="481"/>
      <c r="P810" s="482">
        <v>1.567179077660219E-2</v>
      </c>
      <c r="Q810" s="482">
        <v>1.646213708470512E-2</v>
      </c>
      <c r="R810" s="482">
        <v>1.7047153823148031E-2</v>
      </c>
      <c r="S810" s="482">
        <v>1.7702635504724062E-2</v>
      </c>
      <c r="T810" s="482">
        <v>1.7764986105597513E-2</v>
      </c>
    </row>
    <row r="811" spans="2:20" ht="12" customHeight="1">
      <c r="B811" s="479">
        <v>43637</v>
      </c>
      <c r="C811" s="479"/>
      <c r="D811" s="480">
        <v>2E-3</v>
      </c>
      <c r="E811" s="480">
        <v>2.5999999999999999E-3</v>
      </c>
      <c r="F811" s="480">
        <v>3.4000000000000002E-3</v>
      </c>
      <c r="G811" s="480">
        <v>5.8999999999999999E-3</v>
      </c>
      <c r="H811" s="480">
        <v>7.9000000000000008E-3</v>
      </c>
      <c r="I811" s="481"/>
      <c r="J811" s="480">
        <v>1.8000000000000002E-2</v>
      </c>
      <c r="K811" s="480">
        <v>1.9299999999999998E-2</v>
      </c>
      <c r="L811" s="480">
        <v>2.07E-2</v>
      </c>
      <c r="M811" s="480">
        <v>2.3700000000000002E-2</v>
      </c>
      <c r="N811" s="480">
        <v>2.5899999999999999E-2</v>
      </c>
      <c r="O811" s="481"/>
      <c r="P811" s="482">
        <v>1.5968063872255467E-2</v>
      </c>
      <c r="Q811" s="482">
        <v>1.6656692599242184E-2</v>
      </c>
      <c r="R811" s="482">
        <v>1.7241379310344751E-2</v>
      </c>
      <c r="S811" s="482">
        <v>1.7695595983696188E-2</v>
      </c>
      <c r="T811" s="482">
        <v>1.7858914574858664E-2</v>
      </c>
    </row>
    <row r="812" spans="2:20" ht="12" customHeight="1">
      <c r="B812" s="479">
        <v>43636</v>
      </c>
      <c r="C812" s="479"/>
      <c r="D812" s="480">
        <v>1.6000000000000001E-3</v>
      </c>
      <c r="E812" s="480">
        <v>2.2000000000000001E-3</v>
      </c>
      <c r="F812" s="480">
        <v>2.7000000000000001E-3</v>
      </c>
      <c r="G812" s="480">
        <v>5.0000000000000001E-3</v>
      </c>
      <c r="H812" s="480">
        <v>7.1999999999999998E-3</v>
      </c>
      <c r="I812" s="481"/>
      <c r="J812" s="480">
        <v>1.7399999999999999E-2</v>
      </c>
      <c r="K812" s="480">
        <v>1.8700000000000001E-2</v>
      </c>
      <c r="L812" s="480">
        <v>2.0099999999999996E-2</v>
      </c>
      <c r="M812" s="480">
        <v>2.3099999999999999E-2</v>
      </c>
      <c r="N812" s="480">
        <v>2.53E-2</v>
      </c>
      <c r="O812" s="481"/>
      <c r="P812" s="482">
        <v>1.5774760383386655E-2</v>
      </c>
      <c r="Q812" s="482">
        <v>1.6463779684693591E-2</v>
      </c>
      <c r="R812" s="482">
        <v>1.7353146504438088E-2</v>
      </c>
      <c r="S812" s="482">
        <v>1.800995024875629E-2</v>
      </c>
      <c r="T812" s="482">
        <v>1.7970611596505259E-2</v>
      </c>
    </row>
    <row r="813" spans="2:20" ht="12" customHeight="1">
      <c r="B813" s="479">
        <v>43635</v>
      </c>
      <c r="C813" s="479"/>
      <c r="D813" s="480">
        <v>2.3999999999999998E-3</v>
      </c>
      <c r="E813" s="480">
        <v>2.8000000000000004E-3</v>
      </c>
      <c r="F813" s="480">
        <v>3.5999999999999999E-3</v>
      </c>
      <c r="G813" s="480">
        <v>5.7999999999999996E-3</v>
      </c>
      <c r="H813" s="480">
        <v>7.7000000000000002E-3</v>
      </c>
      <c r="I813" s="481"/>
      <c r="J813" s="480">
        <v>1.77E-2</v>
      </c>
      <c r="K813" s="480">
        <v>1.89E-2</v>
      </c>
      <c r="L813" s="480">
        <v>2.0299999999999999E-2</v>
      </c>
      <c r="M813" s="480">
        <v>2.3199999999999998E-2</v>
      </c>
      <c r="N813" s="480">
        <v>2.5399999999999999E-2</v>
      </c>
      <c r="O813" s="481"/>
      <c r="P813" s="482">
        <v>1.5263367916999337E-2</v>
      </c>
      <c r="Q813" s="482">
        <v>1.6055045871559592E-2</v>
      </c>
      <c r="R813" s="482">
        <v>1.664009565563962E-2</v>
      </c>
      <c r="S813" s="482">
        <v>1.7299661960628487E-2</v>
      </c>
      <c r="T813" s="482">
        <v>1.756475141411129E-2</v>
      </c>
    </row>
    <row r="814" spans="2:20" ht="12" customHeight="1">
      <c r="B814" s="479">
        <v>43634</v>
      </c>
      <c r="C814" s="479"/>
      <c r="D814" s="480">
        <v>3.4000000000000002E-3</v>
      </c>
      <c r="E814" s="480">
        <v>3.7000000000000002E-3</v>
      </c>
      <c r="F814" s="480">
        <v>4.1999999999999997E-3</v>
      </c>
      <c r="G814" s="480">
        <v>6.3E-3</v>
      </c>
      <c r="H814" s="480">
        <v>8.199999999999999E-3</v>
      </c>
      <c r="I814" s="481"/>
      <c r="J814" s="480">
        <v>1.83E-2</v>
      </c>
      <c r="K814" s="480">
        <v>1.9299999999999998E-2</v>
      </c>
      <c r="L814" s="480">
        <v>2.06E-2</v>
      </c>
      <c r="M814" s="480">
        <v>2.3399999999999997E-2</v>
      </c>
      <c r="N814" s="480">
        <v>2.5499999999999998E-2</v>
      </c>
      <c r="O814" s="481"/>
      <c r="P814" s="482">
        <v>1.4849511660354642E-2</v>
      </c>
      <c r="Q814" s="482">
        <v>1.5542492776726258E-2</v>
      </c>
      <c r="R814" s="482">
        <v>1.6331408086038612E-2</v>
      </c>
      <c r="S814" s="482">
        <v>1.6992944449965242E-2</v>
      </c>
      <c r="T814" s="482">
        <v>1.7159293790914631E-2</v>
      </c>
    </row>
    <row r="815" spans="2:20" ht="12" customHeight="1">
      <c r="B815" s="479">
        <v>43633</v>
      </c>
      <c r="C815" s="479"/>
      <c r="D815" s="480">
        <v>4.0000000000000001E-3</v>
      </c>
      <c r="E815" s="480">
        <v>4.3E-3</v>
      </c>
      <c r="F815" s="480">
        <v>4.7999999999999996E-3</v>
      </c>
      <c r="G815" s="480">
        <v>6.8000000000000005E-3</v>
      </c>
      <c r="H815" s="480">
        <v>8.6999999999999994E-3</v>
      </c>
      <c r="I815" s="481"/>
      <c r="J815" s="480">
        <v>1.8500000000000003E-2</v>
      </c>
      <c r="K815" s="480">
        <v>1.9599999999999999E-2</v>
      </c>
      <c r="L815" s="480">
        <v>2.0899999999999998E-2</v>
      </c>
      <c r="M815" s="480">
        <v>2.3700000000000002E-2</v>
      </c>
      <c r="N815" s="480">
        <v>2.58E-2</v>
      </c>
      <c r="O815" s="481"/>
      <c r="P815" s="482">
        <v>1.4442231075697087E-2</v>
      </c>
      <c r="Q815" s="482">
        <v>1.5234491685751417E-2</v>
      </c>
      <c r="R815" s="482">
        <v>1.6023089171974592E-2</v>
      </c>
      <c r="S815" s="482">
        <v>1.6785856177989888E-2</v>
      </c>
      <c r="T815" s="482">
        <v>1.6952513135719327E-2</v>
      </c>
    </row>
    <row r="816" spans="2:20" ht="12" customHeight="1">
      <c r="B816" s="479">
        <v>43630</v>
      </c>
      <c r="C816" s="479"/>
      <c r="D816" s="480">
        <v>3.7000000000000002E-3</v>
      </c>
      <c r="E816" s="480">
        <v>4.0999999999999995E-3</v>
      </c>
      <c r="F816" s="480">
        <v>4.5999999999999999E-3</v>
      </c>
      <c r="G816" s="480">
        <v>6.7000000000000002E-3</v>
      </c>
      <c r="H816" s="480">
        <v>8.6999999999999994E-3</v>
      </c>
      <c r="I816" s="481"/>
      <c r="J816" s="480">
        <v>1.8500000000000003E-2</v>
      </c>
      <c r="K816" s="480">
        <v>1.9599999999999999E-2</v>
      </c>
      <c r="L816" s="480">
        <v>2.0899999999999998E-2</v>
      </c>
      <c r="M816" s="480">
        <v>2.3799999999999998E-2</v>
      </c>
      <c r="N816" s="480">
        <v>2.5899999999999999E-2</v>
      </c>
      <c r="O816" s="481"/>
      <c r="P816" s="482">
        <v>1.4745441865098963E-2</v>
      </c>
      <c r="Q816" s="482">
        <v>1.5436709491086553E-2</v>
      </c>
      <c r="R816" s="482">
        <v>1.6225363328687958E-2</v>
      </c>
      <c r="S816" s="482">
        <v>1.6986192510181963E-2</v>
      </c>
      <c r="T816" s="482">
        <v>1.7051650639436922E-2</v>
      </c>
    </row>
    <row r="817" spans="2:20" ht="12" customHeight="1">
      <c r="B817" s="479">
        <v>43629</v>
      </c>
      <c r="C817" s="479"/>
      <c r="D817" s="480">
        <v>3.3E-3</v>
      </c>
      <c r="E817" s="480">
        <v>3.5999999999999999E-3</v>
      </c>
      <c r="F817" s="480">
        <v>4.1999999999999997E-3</v>
      </c>
      <c r="G817" s="480">
        <v>6.3E-3</v>
      </c>
      <c r="H817" s="480">
        <v>8.3999999999999995E-3</v>
      </c>
      <c r="I817" s="481"/>
      <c r="J817" s="480">
        <v>1.84E-2</v>
      </c>
      <c r="K817" s="480">
        <v>1.9599999999999999E-2</v>
      </c>
      <c r="L817" s="480">
        <v>2.1000000000000001E-2</v>
      </c>
      <c r="M817" s="480">
        <v>2.3900000000000001E-2</v>
      </c>
      <c r="N817" s="480">
        <v>2.6099999999999998E-2</v>
      </c>
      <c r="O817" s="481"/>
      <c r="P817" s="482">
        <v>1.5050333898136037E-2</v>
      </c>
      <c r="Q817" s="482">
        <v>1.5942606616181854E-2</v>
      </c>
      <c r="R817" s="482">
        <v>1.6729735112527289E-2</v>
      </c>
      <c r="S817" s="482">
        <v>1.7489814170724483E-2</v>
      </c>
      <c r="T817" s="482">
        <v>1.7552558508528326E-2</v>
      </c>
    </row>
    <row r="818" spans="2:20" ht="12" customHeight="1">
      <c r="B818" s="479">
        <v>43628</v>
      </c>
      <c r="C818" s="479"/>
      <c r="D818" s="480">
        <v>3.4999999999999996E-3</v>
      </c>
      <c r="E818" s="480">
        <v>3.8E-3</v>
      </c>
      <c r="F818" s="480">
        <v>4.1999999999999997E-3</v>
      </c>
      <c r="G818" s="480">
        <v>6.4000000000000003E-3</v>
      </c>
      <c r="H818" s="480">
        <v>8.3000000000000001E-3</v>
      </c>
      <c r="I818" s="481"/>
      <c r="J818" s="480">
        <v>1.8799999999999997E-2</v>
      </c>
      <c r="K818" s="480">
        <v>0.02</v>
      </c>
      <c r="L818" s="480">
        <v>2.1299999999999999E-2</v>
      </c>
      <c r="M818" s="480">
        <v>2.41E-2</v>
      </c>
      <c r="N818" s="480">
        <v>2.6200000000000001E-2</v>
      </c>
      <c r="O818" s="481"/>
      <c r="P818" s="482">
        <v>1.5246636771300226E-2</v>
      </c>
      <c r="Q818" s="482">
        <v>1.6138673042438656E-2</v>
      </c>
      <c r="R818" s="482">
        <v>1.7028480382394129E-2</v>
      </c>
      <c r="S818" s="482">
        <v>1.7587440381558128E-2</v>
      </c>
      <c r="T818" s="482">
        <v>1.775265298026385E-2</v>
      </c>
    </row>
    <row r="819" spans="2:20" ht="12" customHeight="1">
      <c r="B819" s="479">
        <v>43627</v>
      </c>
      <c r="C819" s="479"/>
      <c r="D819" s="480">
        <v>3.4999999999999996E-3</v>
      </c>
      <c r="E819" s="480">
        <v>3.8E-3</v>
      </c>
      <c r="F819" s="480">
        <v>4.3E-3</v>
      </c>
      <c r="G819" s="480">
        <v>6.3E-3</v>
      </c>
      <c r="H819" s="480">
        <v>8.199999999999999E-3</v>
      </c>
      <c r="I819" s="481"/>
      <c r="J819" s="480">
        <v>1.9199999999999998E-2</v>
      </c>
      <c r="K819" s="480">
        <v>2.0299999999999999E-2</v>
      </c>
      <c r="L819" s="480">
        <v>2.1499999999999998E-2</v>
      </c>
      <c r="M819" s="480">
        <v>2.4199999999999999E-2</v>
      </c>
      <c r="N819" s="480">
        <v>2.6200000000000001E-2</v>
      </c>
      <c r="O819" s="481"/>
      <c r="P819" s="482">
        <v>1.5645241654210329E-2</v>
      </c>
      <c r="Q819" s="482">
        <v>1.6437537358039433E-2</v>
      </c>
      <c r="R819" s="482">
        <v>1.7126356666334885E-2</v>
      </c>
      <c r="S819" s="482">
        <v>1.7787936003180072E-2</v>
      </c>
      <c r="T819" s="482">
        <v>1.7853600476096076E-2</v>
      </c>
    </row>
    <row r="820" spans="2:20" ht="12" customHeight="1">
      <c r="B820" s="479">
        <v>43626</v>
      </c>
      <c r="C820" s="479"/>
      <c r="D820" s="480">
        <v>3.0999999999999999E-3</v>
      </c>
      <c r="E820" s="480">
        <v>3.5999999999999999E-3</v>
      </c>
      <c r="F820" s="480">
        <v>4.1999999999999997E-3</v>
      </c>
      <c r="G820" s="480">
        <v>6.1999999999999998E-3</v>
      </c>
      <c r="H820" s="480">
        <v>8.199999999999999E-3</v>
      </c>
      <c r="I820" s="481"/>
      <c r="J820" s="480">
        <v>1.9099999999999999E-2</v>
      </c>
      <c r="K820" s="480">
        <v>2.0299999999999999E-2</v>
      </c>
      <c r="L820" s="480">
        <v>2.1499999999999998E-2</v>
      </c>
      <c r="M820" s="480">
        <v>2.4199999999999999E-2</v>
      </c>
      <c r="N820" s="480">
        <v>2.6200000000000001E-2</v>
      </c>
      <c r="O820" s="481"/>
      <c r="P820" s="482">
        <v>1.595055328481676E-2</v>
      </c>
      <c r="Q820" s="482">
        <v>1.664009565563962E-2</v>
      </c>
      <c r="R820" s="482">
        <v>1.7227643895638467E-2</v>
      </c>
      <c r="S820" s="482">
        <v>1.7889087656529634E-2</v>
      </c>
      <c r="T820" s="482">
        <v>1.7853600476096076E-2</v>
      </c>
    </row>
    <row r="821" spans="2:20" ht="12" customHeight="1">
      <c r="B821" s="479">
        <v>43623</v>
      </c>
      <c r="C821" s="479"/>
      <c r="D821" s="480">
        <v>2.3999999999999998E-3</v>
      </c>
      <c r="E821" s="480">
        <v>2.8999999999999998E-3</v>
      </c>
      <c r="F821" s="480">
        <v>3.4999999999999996E-3</v>
      </c>
      <c r="G821" s="480">
        <v>5.6000000000000008E-3</v>
      </c>
      <c r="H821" s="480">
        <v>7.6E-3</v>
      </c>
      <c r="I821" s="481"/>
      <c r="J821" s="480">
        <v>1.8500000000000003E-2</v>
      </c>
      <c r="K821" s="480">
        <v>1.9699999999999999E-2</v>
      </c>
      <c r="L821" s="480">
        <v>2.0899999999999998E-2</v>
      </c>
      <c r="M821" s="480">
        <v>2.3599999999999999E-2</v>
      </c>
      <c r="N821" s="480">
        <v>2.5699999999999997E-2</v>
      </c>
      <c r="O821" s="481"/>
      <c r="P821" s="482">
        <v>1.6061452513966401E-2</v>
      </c>
      <c r="Q821" s="482">
        <v>1.6751420879449697E-2</v>
      </c>
      <c r="R821" s="482">
        <v>1.7339312406576823E-2</v>
      </c>
      <c r="S821" s="482">
        <v>1.7899761336515496E-2</v>
      </c>
      <c r="T821" s="482">
        <v>1.7963477570464459E-2</v>
      </c>
    </row>
    <row r="822" spans="2:20" ht="12" customHeight="1">
      <c r="B822" s="479">
        <v>43622</v>
      </c>
      <c r="C822" s="479"/>
      <c r="D822" s="480">
        <v>3.0000000000000001E-3</v>
      </c>
      <c r="E822" s="480">
        <v>3.3E-3</v>
      </c>
      <c r="F822" s="480">
        <v>3.9000000000000003E-3</v>
      </c>
      <c r="G822" s="480">
        <v>6.0000000000000001E-3</v>
      </c>
      <c r="H822" s="480">
        <v>8.0000000000000002E-3</v>
      </c>
      <c r="I822" s="481"/>
      <c r="J822" s="480">
        <v>1.8799999999999997E-2</v>
      </c>
      <c r="K822" s="480">
        <v>2.0099999999999996E-2</v>
      </c>
      <c r="L822" s="480">
        <v>2.12E-2</v>
      </c>
      <c r="M822" s="480">
        <v>2.4199999999999999E-2</v>
      </c>
      <c r="N822" s="480">
        <v>2.6200000000000001E-2</v>
      </c>
      <c r="O822" s="481"/>
      <c r="P822" s="482">
        <v>1.5752741774676116E-2</v>
      </c>
      <c r="Q822" s="482">
        <v>1.6744742350244035E-2</v>
      </c>
      <c r="R822" s="482">
        <v>1.7232792110768003E-2</v>
      </c>
      <c r="S822" s="482">
        <v>1.8091451292246541E-2</v>
      </c>
      <c r="T822" s="482">
        <v>1.8055555555555491E-2</v>
      </c>
    </row>
    <row r="823" spans="2:20" ht="12" customHeight="1">
      <c r="B823" s="479">
        <v>43621</v>
      </c>
      <c r="C823" s="479"/>
      <c r="D823" s="480">
        <v>2.7000000000000001E-3</v>
      </c>
      <c r="E823" s="480">
        <v>3.0999999999999999E-3</v>
      </c>
      <c r="F823" s="480">
        <v>3.7000000000000002E-3</v>
      </c>
      <c r="G823" s="480">
        <v>5.7999999999999996E-3</v>
      </c>
      <c r="H823" s="480">
        <v>7.8000000000000005E-3</v>
      </c>
      <c r="I823" s="481"/>
      <c r="J823" s="480">
        <v>1.8600000000000002E-2</v>
      </c>
      <c r="K823" s="480">
        <v>0.02</v>
      </c>
      <c r="L823" s="480">
        <v>2.12E-2</v>
      </c>
      <c r="M823" s="480">
        <v>2.4199999999999999E-2</v>
      </c>
      <c r="N823" s="480">
        <v>2.63E-2</v>
      </c>
      <c r="O823" s="481"/>
      <c r="P823" s="482">
        <v>1.5857185598882939E-2</v>
      </c>
      <c r="Q823" s="482">
        <v>1.6847771907087861E-2</v>
      </c>
      <c r="R823" s="482">
        <v>1.7435488691840195E-2</v>
      </c>
      <c r="S823" s="482">
        <v>1.8293895406641392E-2</v>
      </c>
      <c r="T823" s="482">
        <v>1.83568168287358E-2</v>
      </c>
    </row>
    <row r="824" spans="2:20" ht="12" customHeight="1">
      <c r="B824" s="479">
        <v>43620</v>
      </c>
      <c r="C824" s="479"/>
      <c r="D824" s="480">
        <v>3.0000000000000001E-3</v>
      </c>
      <c r="E824" s="480">
        <v>3.3E-3</v>
      </c>
      <c r="F824" s="480">
        <v>3.8E-3</v>
      </c>
      <c r="G824" s="480">
        <v>5.7999999999999996E-3</v>
      </c>
      <c r="H824" s="480">
        <v>7.7000000000000002E-3</v>
      </c>
      <c r="I824" s="481"/>
      <c r="J824" s="480">
        <v>1.89E-2</v>
      </c>
      <c r="K824" s="480">
        <v>2.0099999999999996E-2</v>
      </c>
      <c r="L824" s="480">
        <v>2.12E-2</v>
      </c>
      <c r="M824" s="480">
        <v>2.41E-2</v>
      </c>
      <c r="N824" s="480">
        <v>2.6000000000000002E-2</v>
      </c>
      <c r="O824" s="481"/>
      <c r="P824" s="482">
        <v>1.5852442671984157E-2</v>
      </c>
      <c r="Q824" s="482">
        <v>1.6744742350244035E-2</v>
      </c>
      <c r="R824" s="482">
        <v>1.7334130304841766E-2</v>
      </c>
      <c r="S824" s="482">
        <v>1.8194472062040168E-2</v>
      </c>
      <c r="T824" s="482">
        <v>1.8160166716284509E-2</v>
      </c>
    </row>
    <row r="825" spans="2:20" ht="12" customHeight="1">
      <c r="B825" s="479">
        <v>43619</v>
      </c>
      <c r="C825" s="479"/>
      <c r="D825" s="480">
        <v>2.7000000000000001E-3</v>
      </c>
      <c r="E825" s="480">
        <v>2.8999999999999998E-3</v>
      </c>
      <c r="F825" s="480">
        <v>3.4000000000000002E-3</v>
      </c>
      <c r="G825" s="480">
        <v>5.4000000000000003E-3</v>
      </c>
      <c r="H825" s="480">
        <v>7.1999999999999998E-3</v>
      </c>
      <c r="I825" s="481"/>
      <c r="J825" s="480">
        <v>1.83E-2</v>
      </c>
      <c r="K825" s="480">
        <v>1.95E-2</v>
      </c>
      <c r="L825" s="480">
        <v>2.07E-2</v>
      </c>
      <c r="M825" s="480">
        <v>2.3399999999999997E-2</v>
      </c>
      <c r="N825" s="480">
        <v>2.53E-2</v>
      </c>
      <c r="O825" s="481"/>
      <c r="P825" s="482">
        <v>1.5557993417772087E-2</v>
      </c>
      <c r="Q825" s="482">
        <v>1.6551999202313539E-2</v>
      </c>
      <c r="R825" s="482">
        <v>1.7241379310344751E-2</v>
      </c>
      <c r="S825" s="482">
        <v>1.7903322060871307E-2</v>
      </c>
      <c r="T825" s="482">
        <v>1.7970611596505259E-2</v>
      </c>
    </row>
    <row r="826" spans="2:20" ht="12" customHeight="1">
      <c r="B826" s="479">
        <v>43616</v>
      </c>
      <c r="C826" s="479"/>
      <c r="D826" s="480">
        <v>3.4999999999999996E-3</v>
      </c>
      <c r="E826" s="480">
        <v>3.7000000000000002E-3</v>
      </c>
      <c r="F826" s="480">
        <v>4.0000000000000001E-3</v>
      </c>
      <c r="G826" s="480">
        <v>5.7999999999999996E-3</v>
      </c>
      <c r="H826" s="480">
        <v>7.4000000000000003E-3</v>
      </c>
      <c r="I826" s="481"/>
      <c r="J826" s="480">
        <v>1.9299999999999998E-2</v>
      </c>
      <c r="K826" s="480">
        <v>2.0299999999999999E-2</v>
      </c>
      <c r="L826" s="480">
        <v>2.1400000000000002E-2</v>
      </c>
      <c r="M826" s="480">
        <v>2.3900000000000001E-2</v>
      </c>
      <c r="N826" s="480">
        <v>2.58E-2</v>
      </c>
      <c r="O826" s="481"/>
      <c r="P826" s="482">
        <v>1.5744892874937744E-2</v>
      </c>
      <c r="Q826" s="482">
        <v>1.653880641625971E-2</v>
      </c>
      <c r="R826" s="482">
        <v>1.7330677290836816E-2</v>
      </c>
      <c r="S826" s="482">
        <v>1.7995625372837498E-2</v>
      </c>
      <c r="T826" s="482">
        <v>1.8264840182648401E-2</v>
      </c>
    </row>
    <row r="827" spans="2:20" ht="12" customHeight="1">
      <c r="B827" s="479">
        <v>43615</v>
      </c>
      <c r="C827" s="479"/>
      <c r="D827" s="480">
        <v>4.4000000000000003E-3</v>
      </c>
      <c r="E827" s="480">
        <v>4.5000000000000005E-3</v>
      </c>
      <c r="F827" s="480">
        <v>4.7999999999999996E-3</v>
      </c>
      <c r="G827" s="480">
        <v>6.6E-3</v>
      </c>
      <c r="H827" s="480">
        <v>8.1000000000000013E-3</v>
      </c>
      <c r="I827" s="481"/>
      <c r="J827" s="480">
        <v>2.0299999999999999E-2</v>
      </c>
      <c r="K827" s="480">
        <v>2.12E-2</v>
      </c>
      <c r="L827" s="480">
        <v>2.2200000000000001E-2</v>
      </c>
      <c r="M827" s="480">
        <v>2.46E-2</v>
      </c>
      <c r="N827" s="480">
        <v>2.6499999999999999E-2</v>
      </c>
      <c r="O827" s="481"/>
      <c r="P827" s="482">
        <v>1.583034647550785E-2</v>
      </c>
      <c r="Q827" s="482">
        <v>1.6625186660029989E-2</v>
      </c>
      <c r="R827" s="482">
        <v>1.7316878980891737E-2</v>
      </c>
      <c r="S827" s="482">
        <v>1.7881978939002563E-2</v>
      </c>
      <c r="T827" s="482">
        <v>1.8252157524055068E-2</v>
      </c>
    </row>
    <row r="828" spans="2:20" ht="12" customHeight="1">
      <c r="B828" s="479">
        <v>43614</v>
      </c>
      <c r="C828" s="479"/>
      <c r="D828" s="480">
        <v>4.5999999999999999E-3</v>
      </c>
      <c r="E828" s="480">
        <v>4.6999999999999993E-3</v>
      </c>
      <c r="F828" s="480">
        <v>5.0000000000000001E-3</v>
      </c>
      <c r="G828" s="480">
        <v>6.8000000000000005E-3</v>
      </c>
      <c r="H828" s="480">
        <v>8.3999999999999995E-3</v>
      </c>
      <c r="I828" s="481"/>
      <c r="J828" s="480">
        <v>2.0499999999999997E-2</v>
      </c>
      <c r="K828" s="480">
        <v>2.1600000000000001E-2</v>
      </c>
      <c r="L828" s="480">
        <v>2.2499999999999999E-2</v>
      </c>
      <c r="M828" s="480">
        <v>2.5000000000000001E-2</v>
      </c>
      <c r="N828" s="480">
        <v>2.69E-2</v>
      </c>
      <c r="O828" s="481"/>
      <c r="P828" s="482">
        <v>1.5827194903444086E-2</v>
      </c>
      <c r="Q828" s="482">
        <v>1.6820941574599457E-2</v>
      </c>
      <c r="R828" s="482">
        <v>1.7412935323383172E-2</v>
      </c>
      <c r="S828" s="482">
        <v>1.8077075883988769E-2</v>
      </c>
      <c r="T828" s="482">
        <v>1.8345894486314851E-2</v>
      </c>
    </row>
    <row r="829" spans="2:20" ht="12" customHeight="1">
      <c r="B829" s="479">
        <v>43613</v>
      </c>
      <c r="C829" s="479"/>
      <c r="D829" s="480">
        <v>4.7999999999999996E-3</v>
      </c>
      <c r="E829" s="480">
        <v>5.0000000000000001E-3</v>
      </c>
      <c r="F829" s="480">
        <v>5.3E-3</v>
      </c>
      <c r="G829" s="480">
        <v>7.0999999999999995E-3</v>
      </c>
      <c r="H829" s="480">
        <v>8.6999999999999994E-3</v>
      </c>
      <c r="I829" s="481"/>
      <c r="J829" s="480">
        <v>2.06E-2</v>
      </c>
      <c r="K829" s="480">
        <v>2.1600000000000001E-2</v>
      </c>
      <c r="L829" s="480">
        <v>2.2599999999999999E-2</v>
      </c>
      <c r="M829" s="480">
        <v>2.52E-2</v>
      </c>
      <c r="N829" s="480">
        <v>2.7000000000000003E-2</v>
      </c>
      <c r="O829" s="481"/>
      <c r="P829" s="482">
        <v>1.5724522292993592E-2</v>
      </c>
      <c r="Q829" s="482">
        <v>1.6517412935323605E-2</v>
      </c>
      <c r="R829" s="482">
        <v>1.720879339500625E-2</v>
      </c>
      <c r="S829" s="482">
        <v>1.797239598848166E-2</v>
      </c>
      <c r="T829" s="482">
        <v>1.8142163180331128E-2</v>
      </c>
    </row>
    <row r="830" spans="2:20" ht="12" customHeight="1">
      <c r="B830" s="479">
        <v>43609</v>
      </c>
      <c r="C830" s="479"/>
      <c r="D830" s="480">
        <v>5.0000000000000001E-3</v>
      </c>
      <c r="E830" s="480">
        <v>5.1999999999999998E-3</v>
      </c>
      <c r="F830" s="480">
        <v>5.6000000000000008E-3</v>
      </c>
      <c r="G830" s="480">
        <v>7.3000000000000001E-3</v>
      </c>
      <c r="H830" s="480">
        <v>8.8999999999999999E-3</v>
      </c>
      <c r="I830" s="481"/>
      <c r="J830" s="480">
        <v>2.12E-2</v>
      </c>
      <c r="K830" s="480">
        <v>2.2200000000000001E-2</v>
      </c>
      <c r="L830" s="480">
        <v>2.3199999999999998E-2</v>
      </c>
      <c r="M830" s="480">
        <v>2.5699999999999997E-2</v>
      </c>
      <c r="N830" s="480">
        <v>2.75E-2</v>
      </c>
      <c r="O830" s="481"/>
      <c r="P830" s="482">
        <v>1.611940298507486E-2</v>
      </c>
      <c r="Q830" s="482">
        <v>1.6912057302029382E-2</v>
      </c>
      <c r="R830" s="482">
        <v>1.7501988862370865E-2</v>
      </c>
      <c r="S830" s="482">
        <v>1.8266653429961144E-2</v>
      </c>
      <c r="T830" s="482">
        <v>1.84359203092479E-2</v>
      </c>
    </row>
    <row r="831" spans="2:20" ht="12" customHeight="1">
      <c r="B831" s="479">
        <v>43608</v>
      </c>
      <c r="C831" s="479"/>
      <c r="D831" s="480">
        <v>4.8999999999999998E-3</v>
      </c>
      <c r="E831" s="480">
        <v>5.1999999999999998E-3</v>
      </c>
      <c r="F831" s="480">
        <v>5.7999999999999996E-3</v>
      </c>
      <c r="G831" s="480">
        <v>7.4000000000000003E-3</v>
      </c>
      <c r="H831" s="480">
        <v>9.1000000000000004E-3</v>
      </c>
      <c r="I831" s="481"/>
      <c r="J831" s="480">
        <v>2.1099999999999997E-2</v>
      </c>
      <c r="K831" s="480">
        <v>2.2000000000000002E-2</v>
      </c>
      <c r="L831" s="480">
        <v>2.3099999999999999E-2</v>
      </c>
      <c r="M831" s="480">
        <v>2.5600000000000001E-2</v>
      </c>
      <c r="N831" s="480">
        <v>2.75E-2</v>
      </c>
      <c r="O831" s="481"/>
      <c r="P831" s="482">
        <v>1.6121007065379667E-2</v>
      </c>
      <c r="Q831" s="482">
        <v>1.6713091922005541E-2</v>
      </c>
      <c r="R831" s="482">
        <v>1.7200238616026819E-2</v>
      </c>
      <c r="S831" s="482">
        <v>1.8066309311097761E-2</v>
      </c>
      <c r="T831" s="482">
        <v>1.8234069963333654E-2</v>
      </c>
    </row>
    <row r="832" spans="2:20" ht="12" customHeight="1">
      <c r="B832" s="479">
        <v>43607</v>
      </c>
      <c r="C832" s="479"/>
      <c r="D832" s="480">
        <v>5.1000000000000004E-3</v>
      </c>
      <c r="E832" s="480">
        <v>5.4000000000000003E-3</v>
      </c>
      <c r="F832" s="480">
        <v>6.0000000000000001E-3</v>
      </c>
      <c r="G832" s="480">
        <v>7.7000000000000002E-3</v>
      </c>
      <c r="H832" s="480">
        <v>9.3999999999999986E-3</v>
      </c>
      <c r="I832" s="481"/>
      <c r="J832" s="480">
        <v>2.1899999999999999E-2</v>
      </c>
      <c r="K832" s="480">
        <v>2.2799999999999997E-2</v>
      </c>
      <c r="L832" s="480">
        <v>2.3900000000000001E-2</v>
      </c>
      <c r="M832" s="480">
        <v>2.64E-2</v>
      </c>
      <c r="N832" s="480">
        <v>2.8199999999999999E-2</v>
      </c>
      <c r="O832" s="481"/>
      <c r="P832" s="482">
        <v>1.6714754750770888E-2</v>
      </c>
      <c r="Q832" s="482">
        <v>1.7306544658842071E-2</v>
      </c>
      <c r="R832" s="482">
        <v>1.7793240556660095E-2</v>
      </c>
      <c r="S832" s="482">
        <v>1.8557110251066655E-2</v>
      </c>
      <c r="T832" s="482">
        <v>1.8624925698434547E-2</v>
      </c>
    </row>
    <row r="833" spans="2:20" ht="12" customHeight="1">
      <c r="B833" s="479">
        <v>43606</v>
      </c>
      <c r="C833" s="479"/>
      <c r="D833" s="480">
        <v>5.1000000000000004E-3</v>
      </c>
      <c r="E833" s="480">
        <v>5.4000000000000003E-3</v>
      </c>
      <c r="F833" s="480">
        <v>6.0000000000000001E-3</v>
      </c>
      <c r="G833" s="480">
        <v>7.7000000000000002E-3</v>
      </c>
      <c r="H833" s="480">
        <v>9.3999999999999986E-3</v>
      </c>
      <c r="I833" s="481"/>
      <c r="J833" s="480">
        <v>2.23E-2</v>
      </c>
      <c r="K833" s="480">
        <v>2.3300000000000001E-2</v>
      </c>
      <c r="L833" s="480">
        <v>2.4300000000000002E-2</v>
      </c>
      <c r="M833" s="480">
        <v>2.6699999999999998E-2</v>
      </c>
      <c r="N833" s="480">
        <v>2.8399999999999998E-2</v>
      </c>
      <c r="O833" s="481"/>
      <c r="P833" s="482">
        <v>1.7112725101979809E-2</v>
      </c>
      <c r="Q833" s="482">
        <v>1.7803859160533175E-2</v>
      </c>
      <c r="R833" s="482">
        <v>1.819085487077543E-2</v>
      </c>
      <c r="S833" s="482">
        <v>1.8854817902153265E-2</v>
      </c>
      <c r="T833" s="482">
        <v>1.8823063205864798E-2</v>
      </c>
    </row>
    <row r="834" spans="2:20" ht="12" customHeight="1">
      <c r="B834" s="479">
        <v>43605</v>
      </c>
      <c r="C834" s="479"/>
      <c r="D834" s="480">
        <v>5.0000000000000001E-3</v>
      </c>
      <c r="E834" s="480">
        <v>5.4000000000000003E-3</v>
      </c>
      <c r="F834" s="480">
        <v>6.0000000000000001E-3</v>
      </c>
      <c r="G834" s="480">
        <v>7.8000000000000005E-3</v>
      </c>
      <c r="H834" s="480">
        <v>9.4999999999999998E-3</v>
      </c>
      <c r="I834" s="481"/>
      <c r="J834" s="480">
        <v>2.2099999999999998E-2</v>
      </c>
      <c r="K834" s="480">
        <v>2.3E-2</v>
      </c>
      <c r="L834" s="480">
        <v>2.41E-2</v>
      </c>
      <c r="M834" s="480">
        <v>2.6499999999999999E-2</v>
      </c>
      <c r="N834" s="480">
        <v>2.8300000000000002E-2</v>
      </c>
      <c r="O834" s="481"/>
      <c r="P834" s="482">
        <v>1.7014925373134426E-2</v>
      </c>
      <c r="Q834" s="482">
        <v>1.7505470459518335E-2</v>
      </c>
      <c r="R834" s="482">
        <v>1.7992047713717652E-2</v>
      </c>
      <c r="S834" s="482">
        <v>1.8555268902559874E-2</v>
      </c>
      <c r="T834" s="482">
        <v>1.862308073303609E-2</v>
      </c>
    </row>
    <row r="835" spans="2:20" ht="12" customHeight="1">
      <c r="B835" s="479">
        <v>43602</v>
      </c>
      <c r="C835" s="479"/>
      <c r="D835" s="480">
        <v>4.5999999999999999E-3</v>
      </c>
      <c r="E835" s="480">
        <v>5.1000000000000004E-3</v>
      </c>
      <c r="F835" s="480">
        <v>5.7999999999999996E-3</v>
      </c>
      <c r="G835" s="480">
        <v>7.8000000000000005E-3</v>
      </c>
      <c r="H835" s="480">
        <v>9.3999999999999986E-3</v>
      </c>
      <c r="I835" s="481"/>
      <c r="J835" s="480">
        <v>2.1700000000000001E-2</v>
      </c>
      <c r="K835" s="480">
        <v>2.2700000000000001E-2</v>
      </c>
      <c r="L835" s="480">
        <v>2.3900000000000001E-2</v>
      </c>
      <c r="M835" s="480">
        <v>2.63E-2</v>
      </c>
      <c r="N835" s="480">
        <v>2.8199999999999999E-2</v>
      </c>
      <c r="O835" s="481"/>
      <c r="P835" s="482">
        <v>1.7021700179175925E-2</v>
      </c>
      <c r="Q835" s="482">
        <v>1.7510695453188507E-2</v>
      </c>
      <c r="R835" s="482">
        <v>1.7995625372837498E-2</v>
      </c>
      <c r="S835" s="482">
        <v>1.83568168287358E-2</v>
      </c>
      <c r="T835" s="482">
        <v>1.8624925698434547E-2</v>
      </c>
    </row>
    <row r="836" spans="2:20" ht="12" customHeight="1">
      <c r="B836" s="479">
        <v>43601</v>
      </c>
      <c r="C836" s="479"/>
      <c r="D836" s="480">
        <v>4.3E-3</v>
      </c>
      <c r="E836" s="480">
        <v>4.7999999999999996E-3</v>
      </c>
      <c r="F836" s="480">
        <v>5.6000000000000008E-3</v>
      </c>
      <c r="G836" s="480">
        <v>7.7000000000000002E-3</v>
      </c>
      <c r="H836" s="480">
        <v>9.3999999999999986E-3</v>
      </c>
      <c r="I836" s="481"/>
      <c r="J836" s="480">
        <v>2.18E-2</v>
      </c>
      <c r="K836" s="480">
        <v>2.2799999999999997E-2</v>
      </c>
      <c r="L836" s="480">
        <v>2.4E-2</v>
      </c>
      <c r="M836" s="480">
        <v>2.6499999999999999E-2</v>
      </c>
      <c r="N836" s="480">
        <v>2.8399999999999998E-2</v>
      </c>
      <c r="O836" s="481"/>
      <c r="P836" s="482">
        <v>1.7425072189584778E-2</v>
      </c>
      <c r="Q836" s="482">
        <v>1.7914012738853513E-2</v>
      </c>
      <c r="R836" s="482">
        <v>1.8297533810660349E-2</v>
      </c>
      <c r="S836" s="482">
        <v>1.8656346134762192E-2</v>
      </c>
      <c r="T836" s="482">
        <v>1.8823063205864798E-2</v>
      </c>
    </row>
    <row r="837" spans="2:20" ht="12" customHeight="1">
      <c r="B837" s="479">
        <v>43600</v>
      </c>
      <c r="C837" s="479"/>
      <c r="D837" s="480">
        <v>4.0999999999999995E-3</v>
      </c>
      <c r="E837" s="480">
        <v>4.6999999999999993E-3</v>
      </c>
      <c r="F837" s="480">
        <v>5.4000000000000003E-3</v>
      </c>
      <c r="G837" s="480">
        <v>7.4999999999999997E-3</v>
      </c>
      <c r="H837" s="480">
        <v>9.1999999999999998E-3</v>
      </c>
      <c r="I837" s="481"/>
      <c r="J837" s="480">
        <v>2.1499999999999998E-2</v>
      </c>
      <c r="K837" s="480">
        <v>2.2499999999999999E-2</v>
      </c>
      <c r="L837" s="480">
        <v>2.3700000000000002E-2</v>
      </c>
      <c r="M837" s="480">
        <v>2.63E-2</v>
      </c>
      <c r="N837" s="480">
        <v>2.8199999999999999E-2</v>
      </c>
      <c r="O837" s="481"/>
      <c r="P837" s="482">
        <v>1.7328951299671491E-2</v>
      </c>
      <c r="Q837" s="482">
        <v>1.7716731362595883E-2</v>
      </c>
      <c r="R837" s="482">
        <v>1.8201710761885703E-2</v>
      </c>
      <c r="S837" s="482">
        <v>1.8660049627791553E-2</v>
      </c>
      <c r="T837" s="482">
        <v>1.8826793499801653E-2</v>
      </c>
    </row>
    <row r="838" spans="2:20" ht="12" customHeight="1">
      <c r="B838" s="479">
        <v>43599</v>
      </c>
      <c r="C838" s="479"/>
      <c r="D838" s="480">
        <v>4.5000000000000005E-3</v>
      </c>
      <c r="E838" s="480">
        <v>5.0000000000000001E-3</v>
      </c>
      <c r="F838" s="480">
        <v>5.6000000000000008E-3</v>
      </c>
      <c r="G838" s="480">
        <v>7.6E-3</v>
      </c>
      <c r="H838" s="480">
        <v>9.300000000000001E-3</v>
      </c>
      <c r="I838" s="481"/>
      <c r="J838" s="480">
        <v>2.2000000000000002E-2</v>
      </c>
      <c r="K838" s="480">
        <v>2.3E-2</v>
      </c>
      <c r="L838" s="480">
        <v>2.4199999999999999E-2</v>
      </c>
      <c r="M838" s="480">
        <v>2.6699999999999998E-2</v>
      </c>
      <c r="N838" s="480">
        <v>2.86E-2</v>
      </c>
      <c r="O838" s="481"/>
      <c r="P838" s="482">
        <v>1.7421602787456525E-2</v>
      </c>
      <c r="Q838" s="482">
        <v>1.7910447761193993E-2</v>
      </c>
      <c r="R838" s="482">
        <v>1.8496420047732665E-2</v>
      </c>
      <c r="S838" s="482">
        <v>1.8955934894799409E-2</v>
      </c>
      <c r="T838" s="482">
        <v>1.9122163875953557E-2</v>
      </c>
    </row>
    <row r="839" spans="2:20" ht="12" customHeight="1">
      <c r="B839" s="479">
        <v>43598</v>
      </c>
      <c r="C839" s="479"/>
      <c r="D839" s="480">
        <v>4.5000000000000005E-3</v>
      </c>
      <c r="E839" s="480">
        <v>4.8999999999999998E-3</v>
      </c>
      <c r="F839" s="480">
        <v>5.5000000000000005E-3</v>
      </c>
      <c r="G839" s="480">
        <v>7.4000000000000003E-3</v>
      </c>
      <c r="H839" s="480">
        <v>9.1999999999999998E-3</v>
      </c>
      <c r="I839" s="481"/>
      <c r="J839" s="480">
        <v>2.18E-2</v>
      </c>
      <c r="K839" s="480">
        <v>2.2799999999999997E-2</v>
      </c>
      <c r="L839" s="480">
        <v>2.4E-2</v>
      </c>
      <c r="M839" s="480">
        <v>2.6499999999999999E-2</v>
      </c>
      <c r="N839" s="480">
        <v>2.8300000000000002E-2</v>
      </c>
      <c r="O839" s="481"/>
      <c r="P839" s="482">
        <v>1.7222498755600002E-2</v>
      </c>
      <c r="Q839" s="482">
        <v>1.7812717683351575E-2</v>
      </c>
      <c r="R839" s="482">
        <v>1.8398806563898473E-2</v>
      </c>
      <c r="S839" s="482">
        <v>1.8959698233075084E-2</v>
      </c>
      <c r="T839" s="482">
        <v>1.8925881886642681E-2</v>
      </c>
    </row>
    <row r="840" spans="2:20" ht="12" customHeight="1">
      <c r="B840" s="479">
        <v>43595</v>
      </c>
      <c r="C840" s="479"/>
      <c r="D840" s="480">
        <v>5.1000000000000004E-3</v>
      </c>
      <c r="E840" s="480">
        <v>5.4000000000000003E-3</v>
      </c>
      <c r="F840" s="480">
        <v>5.8999999999999999E-3</v>
      </c>
      <c r="G840" s="480">
        <v>7.7000000000000002E-3</v>
      </c>
      <c r="H840" s="480">
        <v>9.4999999999999998E-3</v>
      </c>
      <c r="I840" s="481"/>
      <c r="J840" s="480">
        <v>2.2599999999999999E-2</v>
      </c>
      <c r="K840" s="480">
        <v>2.3700000000000002E-2</v>
      </c>
      <c r="L840" s="480">
        <v>2.4700000000000003E-2</v>
      </c>
      <c r="M840" s="480">
        <v>2.7000000000000003E-2</v>
      </c>
      <c r="N840" s="480">
        <v>2.8900000000000002E-2</v>
      </c>
      <c r="O840" s="481"/>
      <c r="P840" s="482">
        <v>1.7411202865386333E-2</v>
      </c>
      <c r="Q840" s="482">
        <v>1.8201710761885703E-2</v>
      </c>
      <c r="R840" s="482">
        <v>1.8689730589521725E-2</v>
      </c>
      <c r="S840" s="482">
        <v>1.9152525553239874E-2</v>
      </c>
      <c r="T840" s="482">
        <v>1.9217434373452136E-2</v>
      </c>
    </row>
    <row r="841" spans="2:20" ht="12" customHeight="1">
      <c r="B841" s="479">
        <v>43594</v>
      </c>
      <c r="C841" s="479"/>
      <c r="D841" s="480">
        <v>5.1999999999999998E-3</v>
      </c>
      <c r="E841" s="480">
        <v>5.5000000000000005E-3</v>
      </c>
      <c r="F841" s="480">
        <v>6.0000000000000001E-3</v>
      </c>
      <c r="G841" s="480">
        <v>7.9000000000000008E-3</v>
      </c>
      <c r="H841" s="480">
        <v>9.5999999999999992E-3</v>
      </c>
      <c r="I841" s="481"/>
      <c r="J841" s="480">
        <v>2.2499999999999999E-2</v>
      </c>
      <c r="K841" s="480">
        <v>2.3399999999999997E-2</v>
      </c>
      <c r="L841" s="480">
        <v>2.4500000000000001E-2</v>
      </c>
      <c r="M841" s="480">
        <v>2.69E-2</v>
      </c>
      <c r="N841" s="480">
        <v>2.87E-2</v>
      </c>
      <c r="O841" s="481"/>
      <c r="P841" s="482">
        <v>1.7210505372065033E-2</v>
      </c>
      <c r="Q841" s="482">
        <v>1.780208851317755E-2</v>
      </c>
      <c r="R841" s="482">
        <v>1.8389662027832987E-2</v>
      </c>
      <c r="S841" s="482">
        <v>1.885107649568396E-2</v>
      </c>
      <c r="T841" s="482">
        <v>1.8918383518224946E-2</v>
      </c>
    </row>
    <row r="842" spans="2:20" ht="12" customHeight="1">
      <c r="B842" s="479">
        <v>43593</v>
      </c>
      <c r="C842" s="479"/>
      <c r="D842" s="480">
        <v>5.3E-3</v>
      </c>
      <c r="E842" s="480">
        <v>5.6999999999999993E-3</v>
      </c>
      <c r="F842" s="480">
        <v>6.1999999999999998E-3</v>
      </c>
      <c r="G842" s="480">
        <v>8.1000000000000013E-3</v>
      </c>
      <c r="H842" s="480">
        <v>9.8999999999999991E-3</v>
      </c>
      <c r="I842" s="481"/>
      <c r="J842" s="480">
        <v>2.2799999999999997E-2</v>
      </c>
      <c r="K842" s="480">
        <v>2.3799999999999998E-2</v>
      </c>
      <c r="L842" s="480">
        <v>2.4900000000000002E-2</v>
      </c>
      <c r="M842" s="480">
        <v>2.7099999999999999E-2</v>
      </c>
      <c r="N842" s="480">
        <v>2.8900000000000002E-2</v>
      </c>
      <c r="O842" s="481"/>
      <c r="P842" s="482">
        <v>1.7407738983387988E-2</v>
      </c>
      <c r="Q842" s="482">
        <v>1.7997414736004691E-2</v>
      </c>
      <c r="R842" s="482">
        <v>1.8584774398727744E-2</v>
      </c>
      <c r="S842" s="482">
        <v>1.8847336573752482E-2</v>
      </c>
      <c r="T842" s="482">
        <v>1.881374393504287E-2</v>
      </c>
    </row>
    <row r="843" spans="2:20" ht="12" customHeight="1">
      <c r="B843" s="479">
        <v>43592</v>
      </c>
      <c r="C843" s="479"/>
      <c r="D843" s="480">
        <v>4.8999999999999998E-3</v>
      </c>
      <c r="E843" s="480">
        <v>5.3E-3</v>
      </c>
      <c r="F843" s="480">
        <v>5.7999999999999996E-3</v>
      </c>
      <c r="G843" s="480">
        <v>7.7000000000000002E-3</v>
      </c>
      <c r="H843" s="480">
        <v>9.3999999999999986E-3</v>
      </c>
      <c r="I843" s="481"/>
      <c r="J843" s="480">
        <v>2.2499999999999999E-2</v>
      </c>
      <c r="K843" s="480">
        <v>2.35E-2</v>
      </c>
      <c r="L843" s="480">
        <v>2.4500000000000001E-2</v>
      </c>
      <c r="M843" s="480">
        <v>2.6800000000000001E-2</v>
      </c>
      <c r="N843" s="480">
        <v>2.86E-2</v>
      </c>
      <c r="O843" s="481"/>
      <c r="P843" s="482">
        <v>1.7514180515474154E-2</v>
      </c>
      <c r="Q843" s="482">
        <v>1.8104048542723516E-2</v>
      </c>
      <c r="R843" s="482">
        <v>1.8592165440445285E-2</v>
      </c>
      <c r="S843" s="482">
        <v>1.8954053785848801E-2</v>
      </c>
      <c r="T843" s="482">
        <v>1.9021200713294828E-2</v>
      </c>
    </row>
    <row r="844" spans="2:20" ht="12" customHeight="1">
      <c r="B844" s="479">
        <v>43591</v>
      </c>
      <c r="C844" s="479"/>
      <c r="D844" s="480">
        <v>4.8999999999999998E-3</v>
      </c>
      <c r="E844" s="480">
        <v>5.4000000000000003E-3</v>
      </c>
      <c r="F844" s="480">
        <v>6.0000000000000001E-3</v>
      </c>
      <c r="G844" s="480">
        <v>7.9000000000000008E-3</v>
      </c>
      <c r="H844" s="480">
        <v>9.5999999999999992E-3</v>
      </c>
      <c r="I844" s="481"/>
      <c r="J844" s="480">
        <v>2.3E-2</v>
      </c>
      <c r="K844" s="480">
        <v>2.4E-2</v>
      </c>
      <c r="L844" s="480">
        <v>2.5099999999999997E-2</v>
      </c>
      <c r="M844" s="480">
        <v>2.7300000000000001E-2</v>
      </c>
      <c r="N844" s="480">
        <v>2.9100000000000001E-2</v>
      </c>
      <c r="O844" s="481"/>
      <c r="P844" s="482">
        <v>1.8011742461936597E-2</v>
      </c>
      <c r="Q844" s="482">
        <v>1.8500099462900321E-2</v>
      </c>
      <c r="R844" s="482">
        <v>1.8986083499005879E-2</v>
      </c>
      <c r="S844" s="482">
        <v>1.9247941264014301E-2</v>
      </c>
      <c r="T844" s="482">
        <v>1.9314580031695616E-2</v>
      </c>
    </row>
    <row r="845" spans="2:20" ht="12" customHeight="1">
      <c r="B845" s="479">
        <v>43588</v>
      </c>
      <c r="C845" s="479"/>
      <c r="D845" s="480">
        <v>5.3E-3</v>
      </c>
      <c r="E845" s="480">
        <v>5.6999999999999993E-3</v>
      </c>
      <c r="F845" s="480">
        <v>6.3E-3</v>
      </c>
      <c r="G845" s="480">
        <v>8.1000000000000013E-3</v>
      </c>
      <c r="H845" s="480">
        <v>9.7000000000000003E-3</v>
      </c>
      <c r="I845" s="481"/>
      <c r="J845" s="480">
        <v>2.3300000000000001E-2</v>
      </c>
      <c r="K845" s="480">
        <v>2.4300000000000002E-2</v>
      </c>
      <c r="L845" s="480">
        <v>2.5399999999999999E-2</v>
      </c>
      <c r="M845" s="480">
        <v>2.75E-2</v>
      </c>
      <c r="N845" s="480">
        <v>2.9300000000000003E-2</v>
      </c>
      <c r="O845" s="481"/>
      <c r="P845" s="482">
        <v>1.7905102954342E-2</v>
      </c>
      <c r="Q845" s="482">
        <v>1.8494580888932965E-2</v>
      </c>
      <c r="R845" s="482">
        <v>1.8980423333002205E-2</v>
      </c>
      <c r="S845" s="482">
        <v>1.924412260688424E-2</v>
      </c>
      <c r="T845" s="482">
        <v>1.9411706447459709E-2</v>
      </c>
    </row>
    <row r="846" spans="2:20" ht="12" customHeight="1">
      <c r="B846" s="479">
        <v>43587</v>
      </c>
      <c r="C846" s="479"/>
      <c r="D846" s="480">
        <v>5.6000000000000008E-3</v>
      </c>
      <c r="E846" s="480">
        <v>6.0000000000000001E-3</v>
      </c>
      <c r="F846" s="480">
        <v>6.6E-3</v>
      </c>
      <c r="G846" s="480">
        <v>8.3999999999999995E-3</v>
      </c>
      <c r="H846" s="480">
        <v>0.01</v>
      </c>
      <c r="I846" s="481"/>
      <c r="J846" s="480">
        <v>2.3399999999999997E-2</v>
      </c>
      <c r="K846" s="480">
        <v>2.4399999999999998E-2</v>
      </c>
      <c r="L846" s="480">
        <v>2.5499999999999998E-2</v>
      </c>
      <c r="M846" s="480">
        <v>2.7699999999999999E-2</v>
      </c>
      <c r="N846" s="480">
        <v>2.9399999999999999E-2</v>
      </c>
      <c r="O846" s="481"/>
      <c r="P846" s="482">
        <v>1.7700875099443181E-2</v>
      </c>
      <c r="Q846" s="482">
        <v>1.8290258449304098E-2</v>
      </c>
      <c r="R846" s="482">
        <v>1.8776077885952924E-2</v>
      </c>
      <c r="S846" s="482">
        <v>1.9139230464101598E-2</v>
      </c>
      <c r="T846" s="482">
        <v>1.9207920792079225E-2</v>
      </c>
    </row>
    <row r="847" spans="2:20" ht="12" customHeight="1">
      <c r="B847" s="479">
        <v>43586</v>
      </c>
      <c r="C847" s="479"/>
      <c r="D847" s="480">
        <v>4.7999999999999996E-3</v>
      </c>
      <c r="E847" s="480">
        <v>5.3E-3</v>
      </c>
      <c r="F847" s="480">
        <v>5.8999999999999999E-3</v>
      </c>
      <c r="G847" s="480">
        <v>7.9000000000000008E-3</v>
      </c>
      <c r="H847" s="480">
        <v>9.4999999999999998E-3</v>
      </c>
      <c r="I847" s="481"/>
      <c r="J847" s="480">
        <v>2.3099999999999999E-2</v>
      </c>
      <c r="K847" s="480">
        <v>2.41E-2</v>
      </c>
      <c r="L847" s="480">
        <v>2.52E-2</v>
      </c>
      <c r="M847" s="480">
        <v>2.7400000000000001E-2</v>
      </c>
      <c r="N847" s="480">
        <v>2.92E-2</v>
      </c>
      <c r="O847" s="481"/>
      <c r="P847" s="482">
        <v>1.821257961783429E-2</v>
      </c>
      <c r="Q847" s="482">
        <v>1.8700885307868287E-2</v>
      </c>
      <c r="R847" s="482">
        <v>1.9186797892434493E-2</v>
      </c>
      <c r="S847" s="482">
        <v>1.9347157456096831E-2</v>
      </c>
      <c r="T847" s="482">
        <v>1.9514611193660159E-2</v>
      </c>
    </row>
    <row r="848" spans="2:20" ht="12" customHeight="1">
      <c r="B848" s="479">
        <v>43585</v>
      </c>
      <c r="C848" s="479"/>
      <c r="D848" s="480">
        <v>4.3E-3</v>
      </c>
      <c r="E848" s="480">
        <v>4.8999999999999998E-3</v>
      </c>
      <c r="F848" s="480">
        <v>5.6000000000000008E-3</v>
      </c>
      <c r="G848" s="480">
        <v>7.7000000000000002E-3</v>
      </c>
      <c r="H848" s="480">
        <v>9.3999999999999986E-3</v>
      </c>
      <c r="I848" s="481"/>
      <c r="J848" s="480">
        <v>2.2799999999999997E-2</v>
      </c>
      <c r="K848" s="480">
        <v>2.3900000000000001E-2</v>
      </c>
      <c r="L848" s="480">
        <v>2.5099999999999997E-2</v>
      </c>
      <c r="M848" s="480">
        <v>2.75E-2</v>
      </c>
      <c r="N848" s="480">
        <v>2.9300000000000003E-2</v>
      </c>
      <c r="O848" s="481"/>
      <c r="P848" s="482">
        <v>1.8420790600418124E-2</v>
      </c>
      <c r="Q848" s="482">
        <v>1.8907353965568863E-2</v>
      </c>
      <c r="R848" s="482">
        <v>1.9391408114558306E-2</v>
      </c>
      <c r="S848" s="482">
        <v>1.9648704971717779E-2</v>
      </c>
      <c r="T848" s="482">
        <v>1.9714681989300598E-2</v>
      </c>
    </row>
    <row r="849" spans="2:20" ht="12" customHeight="1">
      <c r="B849" s="479">
        <v>43584</v>
      </c>
      <c r="C849" s="479"/>
      <c r="D849" s="480">
        <v>4.5999999999999999E-3</v>
      </c>
      <c r="E849" s="480">
        <v>5.1000000000000004E-3</v>
      </c>
      <c r="F849" s="480">
        <v>5.7999999999999996E-3</v>
      </c>
      <c r="G849" s="480">
        <v>7.9000000000000008E-3</v>
      </c>
      <c r="H849" s="480">
        <v>9.5999999999999992E-3</v>
      </c>
      <c r="I849" s="481"/>
      <c r="J849" s="480">
        <v>2.3199999999999998E-2</v>
      </c>
      <c r="K849" s="480">
        <v>2.4199999999999999E-2</v>
      </c>
      <c r="L849" s="480">
        <v>2.5399999999999999E-2</v>
      </c>
      <c r="M849" s="480">
        <v>2.7799999999999998E-2</v>
      </c>
      <c r="N849" s="480">
        <v>2.9600000000000001E-2</v>
      </c>
      <c r="O849" s="481"/>
      <c r="P849" s="482">
        <v>1.8514831773840612E-2</v>
      </c>
      <c r="Q849" s="482">
        <v>1.9003084270221793E-2</v>
      </c>
      <c r="R849" s="482">
        <v>1.9486975541857188E-2</v>
      </c>
      <c r="S849" s="482">
        <v>1.9744022224426949E-2</v>
      </c>
      <c r="T849" s="482">
        <v>1.9809825673534176E-2</v>
      </c>
    </row>
    <row r="850" spans="2:20" ht="12" customHeight="1">
      <c r="B850" s="479">
        <v>43581</v>
      </c>
      <c r="C850" s="479"/>
      <c r="D850" s="480">
        <v>4.3E-3</v>
      </c>
      <c r="E850" s="480">
        <v>4.7999999999999996E-3</v>
      </c>
      <c r="F850" s="480">
        <v>5.4000000000000003E-3</v>
      </c>
      <c r="G850" s="480">
        <v>7.4000000000000003E-3</v>
      </c>
      <c r="H850" s="480">
        <v>9.1999999999999998E-3</v>
      </c>
      <c r="I850" s="481"/>
      <c r="J850" s="480">
        <v>2.29E-2</v>
      </c>
      <c r="K850" s="480">
        <v>2.3900000000000001E-2</v>
      </c>
      <c r="L850" s="480">
        <v>2.5099999999999997E-2</v>
      </c>
      <c r="M850" s="480">
        <v>2.7400000000000001E-2</v>
      </c>
      <c r="N850" s="480">
        <v>2.92E-2</v>
      </c>
      <c r="O850" s="481"/>
      <c r="P850" s="482">
        <v>1.852036244150157E-2</v>
      </c>
      <c r="Q850" s="482">
        <v>1.9008757961783473E-2</v>
      </c>
      <c r="R850" s="482">
        <v>1.9594191366619995E-2</v>
      </c>
      <c r="S850" s="482">
        <v>1.9853087155052629E-2</v>
      </c>
      <c r="T850" s="482">
        <v>1.9817677368212161E-2</v>
      </c>
    </row>
    <row r="851" spans="2:20" ht="12" customHeight="1">
      <c r="B851" s="479">
        <v>43580</v>
      </c>
      <c r="C851" s="479"/>
      <c r="D851" s="480">
        <v>4.6999999999999993E-3</v>
      </c>
      <c r="E851" s="480">
        <v>5.1000000000000004E-3</v>
      </c>
      <c r="F851" s="480">
        <v>5.6000000000000008E-3</v>
      </c>
      <c r="G851" s="480">
        <v>7.4999999999999997E-3</v>
      </c>
      <c r="H851" s="480">
        <v>9.300000000000001E-3</v>
      </c>
      <c r="I851" s="481"/>
      <c r="J851" s="480">
        <v>2.3300000000000001E-2</v>
      </c>
      <c r="K851" s="480">
        <v>2.4199999999999999E-2</v>
      </c>
      <c r="L851" s="480">
        <v>2.5399999999999999E-2</v>
      </c>
      <c r="M851" s="480">
        <v>2.76E-2</v>
      </c>
      <c r="N851" s="480">
        <v>2.9399999999999999E-2</v>
      </c>
      <c r="O851" s="481"/>
      <c r="P851" s="482">
        <v>1.8512988951926213E-2</v>
      </c>
      <c r="Q851" s="482">
        <v>1.9003084270221793E-2</v>
      </c>
      <c r="R851" s="482">
        <v>1.9689737470167001E-2</v>
      </c>
      <c r="S851" s="482">
        <v>1.9950372208436651E-2</v>
      </c>
      <c r="T851" s="482">
        <v>1.9914792430397288E-2</v>
      </c>
    </row>
    <row r="852" spans="2:20" ht="12" customHeight="1">
      <c r="B852" s="479">
        <v>43579</v>
      </c>
      <c r="C852" s="479"/>
      <c r="D852" s="480">
        <v>4.5000000000000005E-3</v>
      </c>
      <c r="E852" s="480">
        <v>5.0000000000000001E-3</v>
      </c>
      <c r="F852" s="480">
        <v>5.6999999999999993E-3</v>
      </c>
      <c r="G852" s="480">
        <v>7.7000000000000002E-3</v>
      </c>
      <c r="H852" s="480">
        <v>9.4999999999999998E-3</v>
      </c>
      <c r="I852" s="481"/>
      <c r="J852" s="480">
        <v>2.3199999999999998E-2</v>
      </c>
      <c r="K852" s="480">
        <v>2.41E-2</v>
      </c>
      <c r="L852" s="480">
        <v>2.53E-2</v>
      </c>
      <c r="M852" s="480">
        <v>2.76E-2</v>
      </c>
      <c r="N852" s="480">
        <v>2.9399999999999999E-2</v>
      </c>
      <c r="O852" s="481"/>
      <c r="P852" s="482">
        <v>1.8616226978596551E-2</v>
      </c>
      <c r="Q852" s="482">
        <v>1.9004975124378154E-2</v>
      </c>
      <c r="R852" s="482">
        <v>1.9488913194789736E-2</v>
      </c>
      <c r="S852" s="482">
        <v>1.9747940855413315E-2</v>
      </c>
      <c r="T852" s="482">
        <v>1.971272907379884E-2</v>
      </c>
    </row>
    <row r="853" spans="2:20" ht="12" customHeight="1">
      <c r="B853" s="479">
        <v>43578</v>
      </c>
      <c r="C853" s="479"/>
      <c r="D853" s="480">
        <v>4.8999999999999998E-3</v>
      </c>
      <c r="E853" s="480">
        <v>5.5000000000000005E-3</v>
      </c>
      <c r="F853" s="480">
        <v>6.1999999999999998E-3</v>
      </c>
      <c r="G853" s="480">
        <v>8.199999999999999E-3</v>
      </c>
      <c r="H853" s="480">
        <v>9.8999999999999991E-3</v>
      </c>
      <c r="I853" s="481"/>
      <c r="J853" s="480">
        <v>2.3599999999999999E-2</v>
      </c>
      <c r="K853" s="480">
        <v>2.46E-2</v>
      </c>
      <c r="L853" s="480">
        <v>2.5699999999999997E-2</v>
      </c>
      <c r="M853" s="480">
        <v>2.81E-2</v>
      </c>
      <c r="N853" s="480">
        <v>2.98E-2</v>
      </c>
      <c r="O853" s="481"/>
      <c r="P853" s="482">
        <v>1.8608816797691441E-2</v>
      </c>
      <c r="Q853" s="482">
        <v>1.8995524614619397E-2</v>
      </c>
      <c r="R853" s="482">
        <v>1.9379844961240345E-2</v>
      </c>
      <c r="S853" s="482">
        <v>1.9738147193017364E-2</v>
      </c>
      <c r="T853" s="482">
        <v>1.9704921279334542E-2</v>
      </c>
    </row>
    <row r="854" spans="2:20" ht="12" customHeight="1">
      <c r="B854" s="479">
        <v>43577</v>
      </c>
      <c r="C854" s="479"/>
      <c r="D854" s="480">
        <v>5.1999999999999998E-3</v>
      </c>
      <c r="E854" s="480">
        <v>5.7999999999999996E-3</v>
      </c>
      <c r="F854" s="480">
        <v>6.4000000000000003E-3</v>
      </c>
      <c r="G854" s="480">
        <v>8.3999999999999995E-3</v>
      </c>
      <c r="H854" s="480">
        <v>1.01E-2</v>
      </c>
      <c r="I854" s="481"/>
      <c r="J854" s="480">
        <v>2.3900000000000001E-2</v>
      </c>
      <c r="K854" s="480">
        <v>2.4900000000000002E-2</v>
      </c>
      <c r="L854" s="480">
        <v>2.5899999999999999E-2</v>
      </c>
      <c r="M854" s="480">
        <v>2.8199999999999999E-2</v>
      </c>
      <c r="N854" s="480">
        <v>2.9900000000000003E-2</v>
      </c>
      <c r="O854" s="481"/>
      <c r="P854" s="482">
        <v>1.8603263032232364E-2</v>
      </c>
      <c r="Q854" s="482">
        <v>1.8989858818850625E-2</v>
      </c>
      <c r="R854" s="482">
        <v>1.937599364069964E-2</v>
      </c>
      <c r="S854" s="482">
        <v>1.9635065450218203E-2</v>
      </c>
      <c r="T854" s="482">
        <v>1.9602019602019682E-2</v>
      </c>
    </row>
    <row r="855" spans="2:20" ht="12" customHeight="1">
      <c r="B855" s="479">
        <v>43573</v>
      </c>
      <c r="C855" s="479"/>
      <c r="D855" s="480">
        <v>5.1999999999999998E-3</v>
      </c>
      <c r="E855" s="480">
        <v>5.6000000000000008E-3</v>
      </c>
      <c r="F855" s="480">
        <v>6.1999999999999998E-3</v>
      </c>
      <c r="G855" s="480">
        <v>8.1000000000000013E-3</v>
      </c>
      <c r="H855" s="480">
        <v>9.7999999999999997E-3</v>
      </c>
      <c r="I855" s="481"/>
      <c r="J855" s="480">
        <v>2.3799999999999998E-2</v>
      </c>
      <c r="K855" s="480">
        <v>2.46E-2</v>
      </c>
      <c r="L855" s="480">
        <v>2.5699999999999997E-2</v>
      </c>
      <c r="M855" s="480">
        <v>2.7799999999999998E-2</v>
      </c>
      <c r="N855" s="480">
        <v>2.9600000000000001E-2</v>
      </c>
      <c r="O855" s="481"/>
      <c r="P855" s="482">
        <v>1.8503780342220333E-2</v>
      </c>
      <c r="Q855" s="482">
        <v>1.8894192521877295E-2</v>
      </c>
      <c r="R855" s="482">
        <v>1.9379844961240345E-2</v>
      </c>
      <c r="S855" s="482">
        <v>1.9541712131732947E-2</v>
      </c>
      <c r="T855" s="482">
        <v>1.9607843137254832E-2</v>
      </c>
    </row>
    <row r="856" spans="2:20" ht="12" customHeight="1">
      <c r="B856" s="479">
        <v>43572</v>
      </c>
      <c r="C856" s="479"/>
      <c r="D856" s="480">
        <v>5.6000000000000008E-3</v>
      </c>
      <c r="E856" s="480">
        <v>5.8999999999999999E-3</v>
      </c>
      <c r="F856" s="480">
        <v>6.5000000000000006E-3</v>
      </c>
      <c r="G856" s="480">
        <v>8.3999999999999995E-3</v>
      </c>
      <c r="H856" s="480">
        <v>1.0200000000000001E-2</v>
      </c>
      <c r="I856" s="481"/>
      <c r="J856" s="480">
        <v>2.4E-2</v>
      </c>
      <c r="K856" s="480">
        <v>2.4900000000000002E-2</v>
      </c>
      <c r="L856" s="480">
        <v>2.5899999999999999E-2</v>
      </c>
      <c r="M856" s="480">
        <v>2.81E-2</v>
      </c>
      <c r="N856" s="480">
        <v>2.9900000000000003E-2</v>
      </c>
      <c r="O856" s="481"/>
      <c r="P856" s="482">
        <v>1.8297533810660349E-2</v>
      </c>
      <c r="Q856" s="482">
        <v>1.8888557510686743E-2</v>
      </c>
      <c r="R856" s="482">
        <v>1.9274714356681599E-2</v>
      </c>
      <c r="S856" s="482">
        <v>1.9535898452994971E-2</v>
      </c>
      <c r="T856" s="482">
        <v>1.9501088893288498E-2</v>
      </c>
    </row>
    <row r="857" spans="2:20" ht="12" customHeight="1">
      <c r="B857" s="479">
        <v>43571</v>
      </c>
      <c r="C857" s="479"/>
      <c r="D857" s="480">
        <v>5.5000000000000005E-3</v>
      </c>
      <c r="E857" s="480">
        <v>5.8999999999999999E-3</v>
      </c>
      <c r="F857" s="480">
        <v>6.4000000000000003E-3</v>
      </c>
      <c r="G857" s="480">
        <v>8.3000000000000001E-3</v>
      </c>
      <c r="H857" s="480">
        <v>1.01E-2</v>
      </c>
      <c r="I857" s="481"/>
      <c r="J857" s="480">
        <v>2.41E-2</v>
      </c>
      <c r="K857" s="480">
        <v>2.5000000000000001E-2</v>
      </c>
      <c r="L857" s="480">
        <v>2.6000000000000002E-2</v>
      </c>
      <c r="M857" s="480">
        <v>2.81E-2</v>
      </c>
      <c r="N857" s="480">
        <v>2.9900000000000003E-2</v>
      </c>
      <c r="O857" s="481"/>
      <c r="P857" s="482">
        <v>1.8498259572351961E-2</v>
      </c>
      <c r="Q857" s="482">
        <v>1.8987970971269474E-2</v>
      </c>
      <c r="R857" s="482">
        <v>1.9475357710651897E-2</v>
      </c>
      <c r="S857" s="482">
        <v>1.963701279381147E-2</v>
      </c>
      <c r="T857" s="482">
        <v>1.9602019602019682E-2</v>
      </c>
    </row>
    <row r="858" spans="2:20" ht="12" customHeight="1">
      <c r="B858" s="479">
        <v>43570</v>
      </c>
      <c r="C858" s="479"/>
      <c r="D858" s="480">
        <v>5.1999999999999998E-3</v>
      </c>
      <c r="E858" s="480">
        <v>5.5000000000000005E-3</v>
      </c>
      <c r="F858" s="480">
        <v>6.0999999999999995E-3</v>
      </c>
      <c r="G858" s="480">
        <v>8.0000000000000002E-3</v>
      </c>
      <c r="H858" s="480">
        <v>9.8999999999999991E-3</v>
      </c>
      <c r="I858" s="481"/>
      <c r="J858" s="480">
        <v>2.3700000000000002E-2</v>
      </c>
      <c r="K858" s="480">
        <v>2.46E-2</v>
      </c>
      <c r="L858" s="480">
        <v>2.5499999999999998E-2</v>
      </c>
      <c r="M858" s="480">
        <v>2.7699999999999999E-2</v>
      </c>
      <c r="N858" s="480">
        <v>2.9600000000000001E-2</v>
      </c>
      <c r="O858" s="481"/>
      <c r="P858" s="482">
        <v>1.8404297652208523E-2</v>
      </c>
      <c r="Q858" s="482">
        <v>1.8995524614619397E-2</v>
      </c>
      <c r="R858" s="482">
        <v>1.9282377497266801E-2</v>
      </c>
      <c r="S858" s="482">
        <v>1.9543650793650835E-2</v>
      </c>
      <c r="T858" s="482">
        <v>1.9506881869492121E-2</v>
      </c>
    </row>
    <row r="859" spans="2:20" ht="12" customHeight="1">
      <c r="B859" s="479">
        <v>43567</v>
      </c>
      <c r="C859" s="479"/>
      <c r="D859" s="480">
        <v>5.1999999999999998E-3</v>
      </c>
      <c r="E859" s="480">
        <v>5.5000000000000005E-3</v>
      </c>
      <c r="F859" s="480">
        <v>6.0999999999999995E-3</v>
      </c>
      <c r="G859" s="480">
        <v>8.1000000000000013E-3</v>
      </c>
      <c r="H859" s="480">
        <v>9.8999999999999991E-3</v>
      </c>
      <c r="I859" s="481"/>
      <c r="J859" s="480">
        <v>2.3799999999999998E-2</v>
      </c>
      <c r="K859" s="480">
        <v>2.4700000000000003E-2</v>
      </c>
      <c r="L859" s="480">
        <v>2.5600000000000001E-2</v>
      </c>
      <c r="M859" s="480">
        <v>2.7799999999999998E-2</v>
      </c>
      <c r="N859" s="480">
        <v>2.9700000000000001E-2</v>
      </c>
      <c r="O859" s="481"/>
      <c r="P859" s="482">
        <v>1.8503780342220333E-2</v>
      </c>
      <c r="Q859" s="482">
        <v>1.9094977623072884E-2</v>
      </c>
      <c r="R859" s="482">
        <v>1.9381771195706277E-2</v>
      </c>
      <c r="S859" s="482">
        <v>1.9541712131732947E-2</v>
      </c>
      <c r="T859" s="482">
        <v>1.9605901574413442E-2</v>
      </c>
    </row>
    <row r="860" spans="2:20" ht="12" customHeight="1">
      <c r="B860" s="479">
        <v>43566</v>
      </c>
      <c r="C860" s="479"/>
      <c r="D860" s="480">
        <v>4.8999999999999998E-3</v>
      </c>
      <c r="E860" s="480">
        <v>5.1999999999999998E-3</v>
      </c>
      <c r="F860" s="480">
        <v>5.6999999999999993E-3</v>
      </c>
      <c r="G860" s="480">
        <v>7.8000000000000005E-3</v>
      </c>
      <c r="H860" s="480">
        <v>9.7999999999999997E-3</v>
      </c>
      <c r="I860" s="481"/>
      <c r="J860" s="480">
        <v>2.3099999999999999E-2</v>
      </c>
      <c r="K860" s="480">
        <v>2.4E-2</v>
      </c>
      <c r="L860" s="480">
        <v>2.5099999999999997E-2</v>
      </c>
      <c r="M860" s="480">
        <v>2.7400000000000001E-2</v>
      </c>
      <c r="N860" s="480">
        <v>2.9399999999999999E-2</v>
      </c>
      <c r="O860" s="481"/>
      <c r="P860" s="482">
        <v>1.8111254851228997E-2</v>
      </c>
      <c r="Q860" s="482">
        <v>1.8702745722244174E-2</v>
      </c>
      <c r="R860" s="482">
        <v>1.9290046733618338E-2</v>
      </c>
      <c r="S860" s="482">
        <v>1.944830323476876E-2</v>
      </c>
      <c r="T860" s="482">
        <v>1.9409784115666628E-2</v>
      </c>
    </row>
    <row r="861" spans="2:20" ht="12" customHeight="1">
      <c r="B861" s="479">
        <v>43565</v>
      </c>
      <c r="C861" s="479"/>
      <c r="D861" s="480">
        <v>4.5000000000000005E-3</v>
      </c>
      <c r="E861" s="480">
        <v>4.7999999999999996E-3</v>
      </c>
      <c r="F861" s="480">
        <v>5.4000000000000003E-3</v>
      </c>
      <c r="G861" s="480">
        <v>7.4000000000000003E-3</v>
      </c>
      <c r="H861" s="480">
        <v>9.3999999999999986E-3</v>
      </c>
      <c r="I861" s="481"/>
      <c r="J861" s="480">
        <v>2.2799999999999997E-2</v>
      </c>
      <c r="K861" s="480">
        <v>2.3700000000000002E-2</v>
      </c>
      <c r="L861" s="480">
        <v>2.4799999999999999E-2</v>
      </c>
      <c r="M861" s="480">
        <v>2.7099999999999999E-2</v>
      </c>
      <c r="N861" s="480">
        <v>2.8999999999999998E-2</v>
      </c>
      <c r="O861" s="481"/>
      <c r="P861" s="482">
        <v>1.8218018914883061E-2</v>
      </c>
      <c r="Q861" s="482">
        <v>1.8809713375796289E-2</v>
      </c>
      <c r="R861" s="482">
        <v>1.9295802665605599E-2</v>
      </c>
      <c r="S861" s="482">
        <v>1.9555290847726559E-2</v>
      </c>
      <c r="T861" s="482">
        <v>1.9417475728155109E-2</v>
      </c>
    </row>
    <row r="862" spans="2:20" ht="12" customHeight="1">
      <c r="B862" s="479">
        <v>43564</v>
      </c>
      <c r="C862" s="479"/>
      <c r="D862" s="480">
        <v>5.1000000000000004E-3</v>
      </c>
      <c r="E862" s="480">
        <v>5.4000000000000003E-3</v>
      </c>
      <c r="F862" s="480">
        <v>6.0000000000000001E-3</v>
      </c>
      <c r="G862" s="480">
        <v>7.9000000000000008E-3</v>
      </c>
      <c r="H862" s="480">
        <v>9.7999999999999997E-3</v>
      </c>
      <c r="I862" s="481"/>
      <c r="J862" s="480">
        <v>2.3099999999999999E-2</v>
      </c>
      <c r="K862" s="480">
        <v>2.4E-2</v>
      </c>
      <c r="L862" s="480">
        <v>2.5099999999999997E-2</v>
      </c>
      <c r="M862" s="480">
        <v>2.7300000000000001E-2</v>
      </c>
      <c r="N862" s="480">
        <v>2.92E-2</v>
      </c>
      <c r="O862" s="481"/>
      <c r="P862" s="482">
        <v>1.7908665804397428E-2</v>
      </c>
      <c r="Q862" s="482">
        <v>1.8500099462900321E-2</v>
      </c>
      <c r="R862" s="482">
        <v>1.8986083499005879E-2</v>
      </c>
      <c r="S862" s="482">
        <v>1.9247941264014301E-2</v>
      </c>
      <c r="T862" s="482">
        <v>1.921172509407798E-2</v>
      </c>
    </row>
    <row r="863" spans="2:20" ht="12" customHeight="1">
      <c r="B863" s="479">
        <v>43563</v>
      </c>
      <c r="C863" s="479"/>
      <c r="D863" s="480">
        <v>5.1999999999999998E-3</v>
      </c>
      <c r="E863" s="480">
        <v>5.6000000000000008E-3</v>
      </c>
      <c r="F863" s="480">
        <v>6.0999999999999995E-3</v>
      </c>
      <c r="G863" s="480">
        <v>8.0000000000000002E-3</v>
      </c>
      <c r="H863" s="480">
        <v>9.7999999999999997E-3</v>
      </c>
      <c r="I863" s="481"/>
      <c r="J863" s="480">
        <v>2.3300000000000001E-2</v>
      </c>
      <c r="K863" s="480">
        <v>2.4199999999999999E-2</v>
      </c>
      <c r="L863" s="480">
        <v>2.52E-2</v>
      </c>
      <c r="M863" s="480">
        <v>2.7400000000000001E-2</v>
      </c>
      <c r="N863" s="480">
        <v>2.9300000000000003E-2</v>
      </c>
      <c r="O863" s="481"/>
      <c r="P863" s="482">
        <v>1.8006366892160841E-2</v>
      </c>
      <c r="Q863" s="482">
        <v>1.8496420047732665E-2</v>
      </c>
      <c r="R863" s="482">
        <v>1.8984196401947928E-2</v>
      </c>
      <c r="S863" s="482">
        <v>1.92460317460319E-2</v>
      </c>
      <c r="T863" s="482">
        <v>1.9310754604872304E-2</v>
      </c>
    </row>
    <row r="864" spans="2:20" ht="12" customHeight="1">
      <c r="B864" s="479">
        <v>43560</v>
      </c>
      <c r="C864" s="479"/>
      <c r="D864" s="480">
        <v>5.1999999999999998E-3</v>
      </c>
      <c r="E864" s="480">
        <v>5.5000000000000005E-3</v>
      </c>
      <c r="F864" s="480">
        <v>6.0000000000000001E-3</v>
      </c>
      <c r="G864" s="480">
        <v>7.9000000000000008E-3</v>
      </c>
      <c r="H864" s="480">
        <v>9.7000000000000003E-3</v>
      </c>
      <c r="I864" s="481"/>
      <c r="J864" s="480">
        <v>2.3099999999999999E-2</v>
      </c>
      <c r="K864" s="480">
        <v>2.4E-2</v>
      </c>
      <c r="L864" s="480">
        <v>2.5000000000000001E-2</v>
      </c>
      <c r="M864" s="480">
        <v>2.7200000000000002E-2</v>
      </c>
      <c r="N864" s="480">
        <v>2.9100000000000001E-2</v>
      </c>
      <c r="O864" s="481"/>
      <c r="P864" s="482">
        <v>1.7807401512136778E-2</v>
      </c>
      <c r="Q864" s="482">
        <v>1.8398806563898473E-2</v>
      </c>
      <c r="R864" s="482">
        <v>1.888667992047699E-2</v>
      </c>
      <c r="S864" s="482">
        <v>1.9148725071931771E-2</v>
      </c>
      <c r="T864" s="482">
        <v>1.9213627810240608E-2</v>
      </c>
    </row>
    <row r="865" spans="2:20" ht="12" customHeight="1">
      <c r="B865" s="479">
        <v>43559</v>
      </c>
      <c r="C865" s="479"/>
      <c r="D865" s="480">
        <v>5.1000000000000004E-3</v>
      </c>
      <c r="E865" s="480">
        <v>5.5000000000000005E-3</v>
      </c>
      <c r="F865" s="480">
        <v>6.0999999999999995E-3</v>
      </c>
      <c r="G865" s="480">
        <v>8.0000000000000002E-3</v>
      </c>
      <c r="H865" s="480">
        <v>9.8999999999999991E-3</v>
      </c>
      <c r="I865" s="481"/>
      <c r="J865" s="480">
        <v>2.3199999999999998E-2</v>
      </c>
      <c r="K865" s="480">
        <v>2.41E-2</v>
      </c>
      <c r="L865" s="480">
        <v>2.5099999999999997E-2</v>
      </c>
      <c r="M865" s="480">
        <v>2.7400000000000001E-2</v>
      </c>
      <c r="N865" s="480">
        <v>2.92E-2</v>
      </c>
      <c r="O865" s="481"/>
      <c r="P865" s="482">
        <v>1.8008158392199825E-2</v>
      </c>
      <c r="Q865" s="482">
        <v>1.8498259572351961E-2</v>
      </c>
      <c r="R865" s="482">
        <v>1.8884802703508452E-2</v>
      </c>
      <c r="S865" s="482">
        <v>1.92460317460319E-2</v>
      </c>
      <c r="T865" s="482">
        <v>1.9110803049806835E-2</v>
      </c>
    </row>
    <row r="866" spans="2:20" ht="12" customHeight="1">
      <c r="B866" s="479">
        <v>43558</v>
      </c>
      <c r="C866" s="479"/>
      <c r="D866" s="480">
        <v>5.1000000000000004E-3</v>
      </c>
      <c r="E866" s="480">
        <v>5.5000000000000005E-3</v>
      </c>
      <c r="F866" s="480">
        <v>6.0999999999999995E-3</v>
      </c>
      <c r="G866" s="480">
        <v>8.1000000000000013E-3</v>
      </c>
      <c r="H866" s="480">
        <v>9.8999999999999991E-3</v>
      </c>
      <c r="I866" s="481"/>
      <c r="J866" s="480">
        <v>2.3199999999999998E-2</v>
      </c>
      <c r="K866" s="480">
        <v>2.4199999999999999E-2</v>
      </c>
      <c r="L866" s="480">
        <v>2.52E-2</v>
      </c>
      <c r="M866" s="480">
        <v>2.75E-2</v>
      </c>
      <c r="N866" s="480">
        <v>2.9300000000000003E-2</v>
      </c>
      <c r="O866" s="481"/>
      <c r="P866" s="482">
        <v>1.8008158392199825E-2</v>
      </c>
      <c r="Q866" s="482">
        <v>1.8597712580805448E-2</v>
      </c>
      <c r="R866" s="482">
        <v>1.8984196401947928E-2</v>
      </c>
      <c r="S866" s="482">
        <v>1.924412260688424E-2</v>
      </c>
      <c r="T866" s="482">
        <v>1.9209822754728378E-2</v>
      </c>
    </row>
    <row r="867" spans="2:20" ht="12" customHeight="1">
      <c r="B867" s="479">
        <v>43557</v>
      </c>
      <c r="C867" s="479"/>
      <c r="D867" s="480">
        <v>4.6999999999999993E-3</v>
      </c>
      <c r="E867" s="480">
        <v>5.1999999999999998E-3</v>
      </c>
      <c r="F867" s="480">
        <v>5.7999999999999996E-3</v>
      </c>
      <c r="G867" s="480">
        <v>7.7000000000000002E-3</v>
      </c>
      <c r="H867" s="480">
        <v>9.3999999999999986E-3</v>
      </c>
      <c r="I867" s="481"/>
      <c r="J867" s="480">
        <v>2.2799999999999997E-2</v>
      </c>
      <c r="K867" s="480">
        <v>2.3799999999999998E-2</v>
      </c>
      <c r="L867" s="480">
        <v>2.4799999999999999E-2</v>
      </c>
      <c r="M867" s="480">
        <v>2.7000000000000003E-2</v>
      </c>
      <c r="N867" s="480">
        <v>2.8799999999999999E-2</v>
      </c>
      <c r="O867" s="481"/>
      <c r="P867" s="482">
        <v>1.8015327958594618E-2</v>
      </c>
      <c r="Q867" s="482">
        <v>1.8503780342220333E-2</v>
      </c>
      <c r="R867" s="482">
        <v>1.8890435474249179E-2</v>
      </c>
      <c r="S867" s="482">
        <v>1.9152525553239874E-2</v>
      </c>
      <c r="T867" s="482">
        <v>1.921933822072508E-2</v>
      </c>
    </row>
    <row r="868" spans="2:20" ht="12" customHeight="1">
      <c r="B868" s="479">
        <v>43556</v>
      </c>
      <c r="C868" s="479"/>
      <c r="D868" s="480">
        <v>4.8999999999999998E-3</v>
      </c>
      <c r="E868" s="480">
        <v>5.3E-3</v>
      </c>
      <c r="F868" s="480">
        <v>5.8999999999999999E-3</v>
      </c>
      <c r="G868" s="480">
        <v>7.8000000000000005E-3</v>
      </c>
      <c r="H868" s="480">
        <v>9.4999999999999998E-3</v>
      </c>
      <c r="I868" s="481"/>
      <c r="J868" s="480">
        <v>2.3099999999999999E-2</v>
      </c>
      <c r="K868" s="480">
        <v>2.4E-2</v>
      </c>
      <c r="L868" s="480">
        <v>2.4900000000000002E-2</v>
      </c>
      <c r="M868" s="480">
        <v>2.7099999999999999E-2</v>
      </c>
      <c r="N868" s="480">
        <v>2.8900000000000002E-2</v>
      </c>
      <c r="O868" s="481"/>
      <c r="P868" s="482">
        <v>1.8111254851228997E-2</v>
      </c>
      <c r="Q868" s="482">
        <v>1.8601412513677529E-2</v>
      </c>
      <c r="R868" s="482">
        <v>1.8888557510686743E-2</v>
      </c>
      <c r="S868" s="482">
        <v>1.9150625124032317E-2</v>
      </c>
      <c r="T868" s="482">
        <v>1.9217434373452136E-2</v>
      </c>
    </row>
    <row r="869" spans="2:20" ht="12" customHeight="1">
      <c r="B869" s="479">
        <v>43553</v>
      </c>
      <c r="C869" s="479"/>
      <c r="D869" s="480">
        <v>4.5000000000000005E-3</v>
      </c>
      <c r="E869" s="480">
        <v>4.7999999999999996E-3</v>
      </c>
      <c r="F869" s="480">
        <v>5.3E-3</v>
      </c>
      <c r="G869" s="480">
        <v>7.1999999999999998E-3</v>
      </c>
      <c r="H869" s="480">
        <v>8.8999999999999999E-3</v>
      </c>
      <c r="I869" s="481"/>
      <c r="J869" s="480">
        <v>2.23E-2</v>
      </c>
      <c r="K869" s="480">
        <v>2.3099999999999999E-2</v>
      </c>
      <c r="L869" s="480">
        <v>2.41E-2</v>
      </c>
      <c r="M869" s="480">
        <v>2.63E-2</v>
      </c>
      <c r="N869" s="480">
        <v>2.81E-2</v>
      </c>
      <c r="O869" s="481"/>
      <c r="P869" s="482">
        <v>1.772025883524142E-2</v>
      </c>
      <c r="Q869" s="482">
        <v>1.821257961783429E-2</v>
      </c>
      <c r="R869" s="482">
        <v>1.8700885307868287E-2</v>
      </c>
      <c r="S869" s="482">
        <v>1.8963463065925223E-2</v>
      </c>
      <c r="T869" s="482">
        <v>1.9030627415997703E-2</v>
      </c>
    </row>
    <row r="870" spans="2:20" ht="12" customHeight="1">
      <c r="B870" s="479">
        <v>43552</v>
      </c>
      <c r="C870" s="479"/>
      <c r="D870" s="480">
        <v>4.7999999999999996E-3</v>
      </c>
      <c r="E870" s="480">
        <v>5.1000000000000004E-3</v>
      </c>
      <c r="F870" s="480">
        <v>5.6000000000000008E-3</v>
      </c>
      <c r="G870" s="480">
        <v>7.4999999999999997E-3</v>
      </c>
      <c r="H870" s="480">
        <v>9.300000000000001E-3</v>
      </c>
      <c r="I870" s="481"/>
      <c r="J870" s="480">
        <v>2.2000000000000002E-2</v>
      </c>
      <c r="K870" s="480">
        <v>2.29E-2</v>
      </c>
      <c r="L870" s="480">
        <v>2.3900000000000001E-2</v>
      </c>
      <c r="M870" s="480">
        <v>2.6200000000000001E-2</v>
      </c>
      <c r="N870" s="480">
        <v>2.81E-2</v>
      </c>
      <c r="O870" s="481"/>
      <c r="P870" s="482">
        <v>1.7117834394904552E-2</v>
      </c>
      <c r="Q870" s="482">
        <v>1.7709680628793079E-2</v>
      </c>
      <c r="R870" s="482">
        <v>1.8198090692124191E-2</v>
      </c>
      <c r="S870" s="482">
        <v>1.8560794044665041E-2</v>
      </c>
      <c r="T870" s="482">
        <v>1.8626771029426337E-2</v>
      </c>
    </row>
    <row r="871" spans="2:20" ht="12" customHeight="1">
      <c r="B871" s="479">
        <v>43551</v>
      </c>
      <c r="C871" s="479"/>
      <c r="D871" s="480">
        <v>4.4000000000000003E-3</v>
      </c>
      <c r="E871" s="480">
        <v>4.8999999999999998E-3</v>
      </c>
      <c r="F871" s="480">
        <v>5.5000000000000005E-3</v>
      </c>
      <c r="G871" s="480">
        <v>7.4999999999999997E-3</v>
      </c>
      <c r="H871" s="480">
        <v>9.3999999999999986E-3</v>
      </c>
      <c r="I871" s="481"/>
      <c r="J871" s="480">
        <v>2.18E-2</v>
      </c>
      <c r="K871" s="480">
        <v>2.2799999999999997E-2</v>
      </c>
      <c r="L871" s="480">
        <v>2.3900000000000001E-2</v>
      </c>
      <c r="M871" s="480">
        <v>2.63E-2</v>
      </c>
      <c r="N871" s="480">
        <v>2.8300000000000002E-2</v>
      </c>
      <c r="O871" s="481"/>
      <c r="P871" s="482">
        <v>1.7323775388291551E-2</v>
      </c>
      <c r="Q871" s="482">
        <v>1.7812717683351575E-2</v>
      </c>
      <c r="R871" s="482">
        <v>1.8299353555444986E-2</v>
      </c>
      <c r="S871" s="482">
        <v>1.8660049627791553E-2</v>
      </c>
      <c r="T871" s="482">
        <v>1.8723994452149784E-2</v>
      </c>
    </row>
    <row r="872" spans="2:20" ht="12" customHeight="1">
      <c r="B872" s="479">
        <v>43550</v>
      </c>
      <c r="C872" s="479"/>
      <c r="D872" s="480">
        <v>4.3E-3</v>
      </c>
      <c r="E872" s="480">
        <v>4.7999999999999996E-3</v>
      </c>
      <c r="F872" s="480">
        <v>5.5000000000000005E-3</v>
      </c>
      <c r="G872" s="480">
        <v>7.6E-3</v>
      </c>
      <c r="H872" s="480">
        <v>9.3999999999999986E-3</v>
      </c>
      <c r="I872" s="481"/>
      <c r="J872" s="480">
        <v>2.18E-2</v>
      </c>
      <c r="K872" s="480">
        <v>2.29E-2</v>
      </c>
      <c r="L872" s="480">
        <v>2.41E-2</v>
      </c>
      <c r="M872" s="480">
        <v>2.6699999999999998E-2</v>
      </c>
      <c r="N872" s="480">
        <v>2.86E-2</v>
      </c>
      <c r="O872" s="481"/>
      <c r="P872" s="482">
        <v>1.7425072189584778E-2</v>
      </c>
      <c r="Q872" s="482">
        <v>1.8013535031847105E-2</v>
      </c>
      <c r="R872" s="482">
        <v>1.8498259572351961E-2</v>
      </c>
      <c r="S872" s="482">
        <v>1.8955934894799409E-2</v>
      </c>
      <c r="T872" s="482">
        <v>1.9021200713294828E-2</v>
      </c>
    </row>
    <row r="873" spans="2:20" ht="12" customHeight="1">
      <c r="B873" s="479">
        <v>43549</v>
      </c>
      <c r="C873" s="479"/>
      <c r="D873" s="480">
        <v>4.4000000000000003E-3</v>
      </c>
      <c r="E873" s="480">
        <v>4.7999999999999996E-3</v>
      </c>
      <c r="F873" s="480">
        <v>5.5000000000000005E-3</v>
      </c>
      <c r="G873" s="480">
        <v>7.4999999999999997E-3</v>
      </c>
      <c r="H873" s="480">
        <v>9.300000000000001E-3</v>
      </c>
      <c r="I873" s="481"/>
      <c r="J873" s="480">
        <v>2.2099999999999998E-2</v>
      </c>
      <c r="K873" s="480">
        <v>2.3199999999999998E-2</v>
      </c>
      <c r="L873" s="480">
        <v>2.4300000000000002E-2</v>
      </c>
      <c r="M873" s="480">
        <v>2.6800000000000001E-2</v>
      </c>
      <c r="N873" s="480">
        <v>2.87E-2</v>
      </c>
      <c r="O873" s="481"/>
      <c r="P873" s="482">
        <v>1.7622461170848425E-2</v>
      </c>
      <c r="Q873" s="482">
        <v>1.8312101910828327E-2</v>
      </c>
      <c r="R873" s="482">
        <v>1.8697165589258935E-2</v>
      </c>
      <c r="S873" s="482">
        <v>1.9156327543424112E-2</v>
      </c>
      <c r="T873" s="482">
        <v>1.9221242445258913E-2</v>
      </c>
    </row>
    <row r="874" spans="2:20" ht="12" customHeight="1">
      <c r="B874" s="479">
        <v>43546</v>
      </c>
      <c r="C874" s="479"/>
      <c r="D874" s="480">
        <v>4.4000000000000003E-3</v>
      </c>
      <c r="E874" s="480">
        <v>4.7999999999999996E-3</v>
      </c>
      <c r="F874" s="480">
        <v>5.4000000000000003E-3</v>
      </c>
      <c r="G874" s="480">
        <v>7.3000000000000001E-3</v>
      </c>
      <c r="H874" s="480">
        <v>9.1000000000000004E-3</v>
      </c>
      <c r="I874" s="481"/>
      <c r="J874" s="480">
        <v>2.2400000000000003E-2</v>
      </c>
      <c r="K874" s="480">
        <v>2.3399999999999997E-2</v>
      </c>
      <c r="L874" s="480">
        <v>2.4399999999999998E-2</v>
      </c>
      <c r="M874" s="480">
        <v>2.69E-2</v>
      </c>
      <c r="N874" s="480">
        <v>2.8799999999999999E-2</v>
      </c>
      <c r="O874" s="481"/>
      <c r="P874" s="482">
        <v>1.7921146953405076E-2</v>
      </c>
      <c r="Q874" s="482">
        <v>1.8511146496815511E-2</v>
      </c>
      <c r="R874" s="482">
        <v>1.8897951064252849E-2</v>
      </c>
      <c r="S874" s="482">
        <v>1.94579569145239E-2</v>
      </c>
      <c r="T874" s="482">
        <v>1.9522346645525435E-2</v>
      </c>
    </row>
    <row r="875" spans="2:20" ht="12" customHeight="1">
      <c r="B875" s="479">
        <v>43545</v>
      </c>
      <c r="C875" s="479"/>
      <c r="D875" s="480">
        <v>4.7999999999999996E-3</v>
      </c>
      <c r="E875" s="480">
        <v>5.1999999999999998E-3</v>
      </c>
      <c r="F875" s="480">
        <v>5.7999999999999996E-3</v>
      </c>
      <c r="G875" s="480">
        <v>7.8000000000000005E-3</v>
      </c>
      <c r="H875" s="480">
        <v>9.5999999999999992E-3</v>
      </c>
      <c r="I875" s="481"/>
      <c r="J875" s="480">
        <v>2.3399999999999997E-2</v>
      </c>
      <c r="K875" s="480">
        <v>2.4399999999999998E-2</v>
      </c>
      <c r="L875" s="480">
        <v>2.5399999999999999E-2</v>
      </c>
      <c r="M875" s="480">
        <v>2.7799999999999998E-2</v>
      </c>
      <c r="N875" s="480">
        <v>2.9600000000000001E-2</v>
      </c>
      <c r="O875" s="481"/>
      <c r="P875" s="482">
        <v>1.8511146496815511E-2</v>
      </c>
      <c r="Q875" s="482">
        <v>1.9100676482291856E-2</v>
      </c>
      <c r="R875" s="482">
        <v>1.9486975541857188E-2</v>
      </c>
      <c r="S875" s="482">
        <v>1.9845207382417129E-2</v>
      </c>
      <c r="T875" s="482">
        <v>1.9809825673534176E-2</v>
      </c>
    </row>
    <row r="876" spans="2:20" ht="12" customHeight="1">
      <c r="B876" s="479">
        <v>43544</v>
      </c>
      <c r="C876" s="479"/>
      <c r="D876" s="480">
        <v>4.5999999999999999E-3</v>
      </c>
      <c r="E876" s="480">
        <v>5.1000000000000004E-3</v>
      </c>
      <c r="F876" s="480">
        <v>5.7999999999999996E-3</v>
      </c>
      <c r="G876" s="480">
        <v>7.8000000000000005E-3</v>
      </c>
      <c r="H876" s="480">
        <v>9.7000000000000003E-3</v>
      </c>
      <c r="I876" s="481"/>
      <c r="J876" s="480">
        <v>2.3399999999999997E-2</v>
      </c>
      <c r="K876" s="480">
        <v>2.4399999999999998E-2</v>
      </c>
      <c r="L876" s="480">
        <v>2.5399999999999999E-2</v>
      </c>
      <c r="M876" s="480">
        <v>2.7900000000000001E-2</v>
      </c>
      <c r="N876" s="480">
        <v>2.98E-2</v>
      </c>
      <c r="O876" s="481"/>
      <c r="P876" s="482">
        <v>1.8713915986462437E-2</v>
      </c>
      <c r="Q876" s="482">
        <v>1.9202069445826142E-2</v>
      </c>
      <c r="R876" s="482">
        <v>1.9486975541857188E-2</v>
      </c>
      <c r="S876" s="482">
        <v>1.9944433419329277E-2</v>
      </c>
      <c r="T876" s="482">
        <v>1.9906903040507018E-2</v>
      </c>
    </row>
    <row r="877" spans="2:20" ht="12" customHeight="1">
      <c r="B877" s="479">
        <v>43543</v>
      </c>
      <c r="C877" s="479"/>
      <c r="D877" s="480">
        <v>5.6999999999999993E-3</v>
      </c>
      <c r="E877" s="480">
        <v>6.0000000000000001E-3</v>
      </c>
      <c r="F877" s="480">
        <v>6.6E-3</v>
      </c>
      <c r="G877" s="480">
        <v>8.5000000000000006E-3</v>
      </c>
      <c r="H877" s="480">
        <v>1.03E-2</v>
      </c>
      <c r="I877" s="481"/>
      <c r="J877" s="480">
        <v>2.4199999999999999E-2</v>
      </c>
      <c r="K877" s="480">
        <v>2.5099999999999997E-2</v>
      </c>
      <c r="L877" s="480">
        <v>2.6099999999999998E-2</v>
      </c>
      <c r="M877" s="480">
        <v>2.8399999999999998E-2</v>
      </c>
      <c r="N877" s="480">
        <v>3.0200000000000001E-2</v>
      </c>
      <c r="O877" s="481"/>
      <c r="P877" s="482">
        <v>1.8395147658347488E-2</v>
      </c>
      <c r="Q877" s="482">
        <v>1.8986083499005879E-2</v>
      </c>
      <c r="R877" s="482">
        <v>1.9372143850586276E-2</v>
      </c>
      <c r="S877" s="482">
        <v>1.9732275656916265E-2</v>
      </c>
      <c r="T877" s="482">
        <v>1.96971196674256E-2</v>
      </c>
    </row>
    <row r="878" spans="2:20" ht="12" customHeight="1">
      <c r="B878" s="479">
        <v>43542</v>
      </c>
      <c r="C878" s="479"/>
      <c r="D878" s="480">
        <v>5.4000000000000003E-3</v>
      </c>
      <c r="E878" s="480">
        <v>5.8999999999999999E-3</v>
      </c>
      <c r="F878" s="480">
        <v>6.4000000000000003E-3</v>
      </c>
      <c r="G878" s="480">
        <v>8.3999999999999995E-3</v>
      </c>
      <c r="H878" s="480">
        <v>1.0200000000000001E-2</v>
      </c>
      <c r="I878" s="481"/>
      <c r="J878" s="480">
        <v>2.4199999999999999E-2</v>
      </c>
      <c r="K878" s="480">
        <v>2.5099999999999997E-2</v>
      </c>
      <c r="L878" s="480">
        <v>2.6000000000000002E-2</v>
      </c>
      <c r="M878" s="480">
        <v>2.8300000000000002E-2</v>
      </c>
      <c r="N878" s="480">
        <v>3.0099999999999998E-2</v>
      </c>
      <c r="O878" s="481"/>
      <c r="P878" s="482">
        <v>1.8699025263576585E-2</v>
      </c>
      <c r="Q878" s="482">
        <v>1.9087384431851984E-2</v>
      </c>
      <c r="R878" s="482">
        <v>1.9475357710651897E-2</v>
      </c>
      <c r="S878" s="482">
        <v>1.9734232447441435E-2</v>
      </c>
      <c r="T878" s="482">
        <v>1.9699069491189825E-2</v>
      </c>
    </row>
    <row r="879" spans="2:20" ht="12" customHeight="1">
      <c r="B879" s="479">
        <v>43539</v>
      </c>
      <c r="C879" s="479"/>
      <c r="D879" s="480">
        <v>5.4000000000000003E-3</v>
      </c>
      <c r="E879" s="480">
        <v>5.8999999999999999E-3</v>
      </c>
      <c r="F879" s="480">
        <v>6.5000000000000006E-3</v>
      </c>
      <c r="G879" s="480">
        <v>8.5000000000000006E-3</v>
      </c>
      <c r="H879" s="480">
        <v>1.03E-2</v>
      </c>
      <c r="I879" s="481"/>
      <c r="J879" s="480">
        <v>2.4E-2</v>
      </c>
      <c r="K879" s="480">
        <v>2.4900000000000002E-2</v>
      </c>
      <c r="L879" s="480">
        <v>2.5899999999999999E-2</v>
      </c>
      <c r="M879" s="480">
        <v>2.8300000000000002E-2</v>
      </c>
      <c r="N879" s="480">
        <v>3.0200000000000001E-2</v>
      </c>
      <c r="O879" s="481"/>
      <c r="P879" s="482">
        <v>1.8500099462900321E-2</v>
      </c>
      <c r="Q879" s="482">
        <v>1.8888557510686743E-2</v>
      </c>
      <c r="R879" s="482">
        <v>1.9274714356681599E-2</v>
      </c>
      <c r="S879" s="482">
        <v>1.963311849281113E-2</v>
      </c>
      <c r="T879" s="482">
        <v>1.96971196674256E-2</v>
      </c>
    </row>
    <row r="880" spans="2:20" ht="12" customHeight="1">
      <c r="B880" s="479">
        <v>43538</v>
      </c>
      <c r="C880" s="479"/>
      <c r="D880" s="480">
        <v>5.7999999999999996E-3</v>
      </c>
      <c r="E880" s="480">
        <v>6.3E-3</v>
      </c>
      <c r="F880" s="480">
        <v>6.8999999999999999E-3</v>
      </c>
      <c r="G880" s="480">
        <v>8.8999999999999999E-3</v>
      </c>
      <c r="H880" s="480">
        <v>1.06E-2</v>
      </c>
      <c r="I880" s="481"/>
      <c r="J880" s="480">
        <v>2.4300000000000002E-2</v>
      </c>
      <c r="K880" s="480">
        <v>2.53E-2</v>
      </c>
      <c r="L880" s="480">
        <v>2.63E-2</v>
      </c>
      <c r="M880" s="480">
        <v>2.86E-2</v>
      </c>
      <c r="N880" s="480">
        <v>3.04E-2</v>
      </c>
      <c r="O880" s="481"/>
      <c r="P880" s="482">
        <v>1.8393318751242838E-2</v>
      </c>
      <c r="Q880" s="482">
        <v>1.8881049388850268E-2</v>
      </c>
      <c r="R880" s="482">
        <v>1.9267057304598323E-2</v>
      </c>
      <c r="S880" s="482">
        <v>1.9526216671622576E-2</v>
      </c>
      <c r="T880" s="482">
        <v>1.959232139323186E-2</v>
      </c>
    </row>
    <row r="881" spans="2:20" ht="12" customHeight="1">
      <c r="B881" s="479">
        <v>43537</v>
      </c>
      <c r="C881" s="479"/>
      <c r="D881" s="480">
        <v>5.7999999999999996E-3</v>
      </c>
      <c r="E881" s="480">
        <v>6.3E-3</v>
      </c>
      <c r="F881" s="480">
        <v>6.8999999999999999E-3</v>
      </c>
      <c r="G881" s="480">
        <v>8.8999999999999999E-3</v>
      </c>
      <c r="H881" s="480">
        <v>1.0500000000000001E-2</v>
      </c>
      <c r="I881" s="481"/>
      <c r="J881" s="480">
        <v>2.4199999999999999E-2</v>
      </c>
      <c r="K881" s="480">
        <v>2.5099999999999997E-2</v>
      </c>
      <c r="L881" s="480">
        <v>2.6099999999999998E-2</v>
      </c>
      <c r="M881" s="480">
        <v>2.8199999999999999E-2</v>
      </c>
      <c r="N881" s="480">
        <v>3.0200000000000001E-2</v>
      </c>
      <c r="O881" s="481"/>
      <c r="P881" s="482">
        <v>1.8293895406641392E-2</v>
      </c>
      <c r="Q881" s="482">
        <v>1.8682301500546394E-2</v>
      </c>
      <c r="R881" s="482">
        <v>1.90684278478499E-2</v>
      </c>
      <c r="S881" s="482">
        <v>1.9129745267122633E-2</v>
      </c>
      <c r="T881" s="482">
        <v>1.9495299356754092E-2</v>
      </c>
    </row>
    <row r="882" spans="2:20" ht="12" customHeight="1">
      <c r="B882" s="479">
        <v>43536</v>
      </c>
      <c r="C882" s="479"/>
      <c r="D882" s="480">
        <v>6.0000000000000001E-3</v>
      </c>
      <c r="E882" s="480">
        <v>6.5000000000000006E-3</v>
      </c>
      <c r="F882" s="480">
        <v>7.0999999999999995E-3</v>
      </c>
      <c r="G882" s="480">
        <v>9.0000000000000011E-3</v>
      </c>
      <c r="H882" s="480">
        <v>1.06E-2</v>
      </c>
      <c r="I882" s="481"/>
      <c r="J882" s="480">
        <v>2.41E-2</v>
      </c>
      <c r="K882" s="480">
        <v>2.5000000000000001E-2</v>
      </c>
      <c r="L882" s="480">
        <v>2.6099999999999998E-2</v>
      </c>
      <c r="M882" s="480">
        <v>2.8199999999999999E-2</v>
      </c>
      <c r="N882" s="480">
        <v>0.03</v>
      </c>
      <c r="O882" s="481"/>
      <c r="P882" s="482">
        <v>1.7992047713717652E-2</v>
      </c>
      <c r="Q882" s="482">
        <v>1.8380526577247869E-2</v>
      </c>
      <c r="R882" s="482">
        <v>1.8866051037632614E-2</v>
      </c>
      <c r="S882" s="482">
        <v>1.902874132804766E-2</v>
      </c>
      <c r="T882" s="482">
        <v>1.9196516920641393E-2</v>
      </c>
    </row>
    <row r="883" spans="2:20" ht="12" customHeight="1">
      <c r="B883" s="479">
        <v>43535</v>
      </c>
      <c r="C883" s="479"/>
      <c r="D883" s="480">
        <v>6.1999999999999998E-3</v>
      </c>
      <c r="E883" s="480">
        <v>6.7000000000000002E-3</v>
      </c>
      <c r="F883" s="480">
        <v>7.3000000000000001E-3</v>
      </c>
      <c r="G883" s="480">
        <v>9.1999999999999998E-3</v>
      </c>
      <c r="H883" s="480">
        <v>1.09E-2</v>
      </c>
      <c r="I883" s="481"/>
      <c r="J883" s="480">
        <v>2.4399999999999998E-2</v>
      </c>
      <c r="K883" s="480">
        <v>2.53E-2</v>
      </c>
      <c r="L883" s="480">
        <v>2.64E-2</v>
      </c>
      <c r="M883" s="480">
        <v>2.86E-2</v>
      </c>
      <c r="N883" s="480">
        <v>3.0299999999999997E-2</v>
      </c>
      <c r="O883" s="481"/>
      <c r="P883" s="482">
        <v>1.8087855297157507E-2</v>
      </c>
      <c r="Q883" s="482">
        <v>1.8476209397040089E-2</v>
      </c>
      <c r="R883" s="482">
        <v>1.896158046262264E-2</v>
      </c>
      <c r="S883" s="482">
        <v>1.9223147047165989E-2</v>
      </c>
      <c r="T883" s="482">
        <v>1.9190820061331548E-2</v>
      </c>
    </row>
    <row r="884" spans="2:20" ht="12" customHeight="1">
      <c r="B884" s="479">
        <v>43532</v>
      </c>
      <c r="C884" s="479"/>
      <c r="D884" s="480">
        <v>6.1999999999999998E-3</v>
      </c>
      <c r="E884" s="480">
        <v>6.7000000000000002E-3</v>
      </c>
      <c r="F884" s="480">
        <v>7.1999999999999998E-3</v>
      </c>
      <c r="G884" s="480">
        <v>9.0000000000000011E-3</v>
      </c>
      <c r="H884" s="480">
        <v>1.06E-2</v>
      </c>
      <c r="I884" s="481"/>
      <c r="J884" s="480">
        <v>2.4199999999999999E-2</v>
      </c>
      <c r="K884" s="480">
        <v>2.5099999999999997E-2</v>
      </c>
      <c r="L884" s="480">
        <v>2.6200000000000001E-2</v>
      </c>
      <c r="M884" s="480">
        <v>2.8300000000000002E-2</v>
      </c>
      <c r="N884" s="480">
        <v>0.03</v>
      </c>
      <c r="O884" s="481"/>
      <c r="P884" s="482">
        <v>1.7889087656529634E-2</v>
      </c>
      <c r="Q884" s="482">
        <v>1.8277540478792043E-2</v>
      </c>
      <c r="R884" s="482">
        <v>1.8864177918983316E-2</v>
      </c>
      <c r="S884" s="482">
        <v>1.912784935579781E-2</v>
      </c>
      <c r="T884" s="482">
        <v>1.9196516920641393E-2</v>
      </c>
    </row>
    <row r="885" spans="2:20" ht="12" customHeight="1">
      <c r="B885" s="479">
        <v>43531</v>
      </c>
      <c r="C885" s="479"/>
      <c r="D885" s="480">
        <v>6.4000000000000003E-3</v>
      </c>
      <c r="E885" s="480">
        <v>6.8000000000000005E-3</v>
      </c>
      <c r="F885" s="480">
        <v>7.4000000000000003E-3</v>
      </c>
      <c r="G885" s="480">
        <v>9.1999999999999998E-3</v>
      </c>
      <c r="H885" s="480">
        <v>1.0800000000000001E-2</v>
      </c>
      <c r="I885" s="481"/>
      <c r="J885" s="480">
        <v>2.4399999999999998E-2</v>
      </c>
      <c r="K885" s="480">
        <v>2.5399999999999999E-2</v>
      </c>
      <c r="L885" s="480">
        <v>2.64E-2</v>
      </c>
      <c r="M885" s="480">
        <v>2.86E-2</v>
      </c>
      <c r="N885" s="480">
        <v>3.0299999999999997E-2</v>
      </c>
      <c r="O885" s="481"/>
      <c r="P885" s="482">
        <v>1.7885532591414899E-2</v>
      </c>
      <c r="Q885" s="482">
        <v>1.8474374255065706E-2</v>
      </c>
      <c r="R885" s="482">
        <v>1.8860432797299875E-2</v>
      </c>
      <c r="S885" s="482">
        <v>1.9223147047165989E-2</v>
      </c>
      <c r="T885" s="482">
        <v>1.929165017807688E-2</v>
      </c>
    </row>
    <row r="886" spans="2:20" ht="12" customHeight="1">
      <c r="B886" s="479">
        <v>43530</v>
      </c>
      <c r="C886" s="479"/>
      <c r="D886" s="480">
        <v>6.8000000000000005E-3</v>
      </c>
      <c r="E886" s="480">
        <v>7.1999999999999998E-3</v>
      </c>
      <c r="F886" s="480">
        <v>7.8000000000000005E-3</v>
      </c>
      <c r="G886" s="480">
        <v>9.4999999999999998E-3</v>
      </c>
      <c r="H886" s="480">
        <v>1.11E-2</v>
      </c>
      <c r="I886" s="481"/>
      <c r="J886" s="480">
        <v>2.4900000000000002E-2</v>
      </c>
      <c r="K886" s="480">
        <v>2.5899999999999999E-2</v>
      </c>
      <c r="L886" s="480">
        <v>2.69E-2</v>
      </c>
      <c r="M886" s="480">
        <v>2.8999999999999998E-2</v>
      </c>
      <c r="N886" s="480">
        <v>3.0600000000000002E-2</v>
      </c>
      <c r="O886" s="481"/>
      <c r="P886" s="482">
        <v>1.7977751291219812E-2</v>
      </c>
      <c r="Q886" s="482">
        <v>1.8566322478157149E-2</v>
      </c>
      <c r="R886" s="482">
        <v>1.8952173050208243E-2</v>
      </c>
      <c r="S886" s="482">
        <v>1.9316493313521477E-2</v>
      </c>
      <c r="T886" s="482">
        <v>1.9285926218969296E-2</v>
      </c>
    </row>
    <row r="887" spans="2:20" ht="12" customHeight="1">
      <c r="B887" s="479">
        <v>43529</v>
      </c>
      <c r="C887" s="479"/>
      <c r="D887" s="480">
        <v>6.9999999999999993E-3</v>
      </c>
      <c r="E887" s="480">
        <v>7.4000000000000003E-3</v>
      </c>
      <c r="F887" s="480">
        <v>7.9000000000000008E-3</v>
      </c>
      <c r="G887" s="480">
        <v>9.5999999999999992E-3</v>
      </c>
      <c r="H887" s="480">
        <v>1.11E-2</v>
      </c>
      <c r="I887" s="481"/>
      <c r="J887" s="480">
        <v>2.53E-2</v>
      </c>
      <c r="K887" s="480">
        <v>2.63E-2</v>
      </c>
      <c r="L887" s="480">
        <v>2.7200000000000002E-2</v>
      </c>
      <c r="M887" s="480">
        <v>2.9300000000000003E-2</v>
      </c>
      <c r="N887" s="480">
        <v>3.0800000000000001E-2</v>
      </c>
      <c r="O887" s="481"/>
      <c r="P887" s="482">
        <v>1.8172790466733035E-2</v>
      </c>
      <c r="Q887" s="482">
        <v>1.8761167361524667E-2</v>
      </c>
      <c r="R887" s="482">
        <v>1.9148725071931771E-2</v>
      </c>
      <c r="S887" s="482">
        <v>1.9512678288431173E-2</v>
      </c>
      <c r="T887" s="482">
        <v>1.9483730590445836E-2</v>
      </c>
    </row>
    <row r="888" spans="2:20" ht="12" customHeight="1">
      <c r="B888" s="479">
        <v>43528</v>
      </c>
      <c r="C888" s="479"/>
      <c r="D888" s="480">
        <v>6.8999999999999999E-3</v>
      </c>
      <c r="E888" s="480">
        <v>7.3000000000000001E-3</v>
      </c>
      <c r="F888" s="480">
        <v>7.8000000000000005E-3</v>
      </c>
      <c r="G888" s="480">
        <v>9.4999999999999998E-3</v>
      </c>
      <c r="H888" s="480">
        <v>1.11E-2</v>
      </c>
      <c r="I888" s="481"/>
      <c r="J888" s="480">
        <v>2.53E-2</v>
      </c>
      <c r="K888" s="480">
        <v>2.63E-2</v>
      </c>
      <c r="L888" s="480">
        <v>2.7200000000000002E-2</v>
      </c>
      <c r="M888" s="480">
        <v>2.9300000000000003E-2</v>
      </c>
      <c r="N888" s="480">
        <v>3.0899999999999997E-2</v>
      </c>
      <c r="O888" s="481"/>
      <c r="P888" s="482">
        <v>1.827391002085621E-2</v>
      </c>
      <c r="Q888" s="482">
        <v>1.8862305172242522E-2</v>
      </c>
      <c r="R888" s="482">
        <v>1.9249851160944687E-2</v>
      </c>
      <c r="S888" s="482">
        <v>1.9613670133729499E-2</v>
      </c>
      <c r="T888" s="482">
        <v>1.9582632776184106E-2</v>
      </c>
    </row>
    <row r="889" spans="2:20" ht="12" customHeight="1">
      <c r="B889" s="479">
        <v>43525</v>
      </c>
      <c r="C889" s="479"/>
      <c r="D889" s="480">
        <v>7.0999999999999995E-3</v>
      </c>
      <c r="E889" s="480">
        <v>7.4999999999999997E-3</v>
      </c>
      <c r="F889" s="480">
        <v>8.0000000000000002E-3</v>
      </c>
      <c r="G889" s="480">
        <v>9.7999999999999997E-3</v>
      </c>
      <c r="H889" s="480">
        <v>1.1299999999999999E-2</v>
      </c>
      <c r="I889" s="481"/>
      <c r="J889" s="480">
        <v>2.5600000000000001E-2</v>
      </c>
      <c r="K889" s="480">
        <v>2.6699999999999998E-2</v>
      </c>
      <c r="L889" s="480">
        <v>2.76E-2</v>
      </c>
      <c r="M889" s="480">
        <v>2.9700000000000001E-2</v>
      </c>
      <c r="N889" s="480">
        <v>3.1300000000000001E-2</v>
      </c>
      <c r="O889" s="481"/>
      <c r="P889" s="482">
        <v>1.8369576010326627E-2</v>
      </c>
      <c r="Q889" s="482">
        <v>1.90570719602976E-2</v>
      </c>
      <c r="R889" s="482">
        <v>1.9444444444444597E-2</v>
      </c>
      <c r="S889" s="482">
        <v>1.9706872648049156E-2</v>
      </c>
      <c r="T889" s="482">
        <v>1.9776525264511013E-2</v>
      </c>
    </row>
    <row r="890" spans="2:20" ht="12" customHeight="1">
      <c r="B890" s="479">
        <v>43524</v>
      </c>
      <c r="C890" s="479"/>
      <c r="D890" s="480">
        <v>6.8000000000000005E-3</v>
      </c>
      <c r="E890" s="480">
        <v>7.3000000000000001E-3</v>
      </c>
      <c r="F890" s="480">
        <v>7.8000000000000005E-3</v>
      </c>
      <c r="G890" s="480">
        <v>9.5999999999999992E-3</v>
      </c>
      <c r="H890" s="480">
        <v>1.11E-2</v>
      </c>
      <c r="I890" s="481"/>
      <c r="J890" s="480">
        <v>2.52E-2</v>
      </c>
      <c r="K890" s="480">
        <v>2.63E-2</v>
      </c>
      <c r="L890" s="480">
        <v>2.7300000000000001E-2</v>
      </c>
      <c r="M890" s="480">
        <v>2.9399999999999999E-2</v>
      </c>
      <c r="N890" s="480">
        <v>3.0899999999999997E-2</v>
      </c>
      <c r="O890" s="481"/>
      <c r="P890" s="482">
        <v>1.8275725069527127E-2</v>
      </c>
      <c r="Q890" s="482">
        <v>1.8862305172242522E-2</v>
      </c>
      <c r="R890" s="482">
        <v>1.9349077197856834E-2</v>
      </c>
      <c r="S890" s="482">
        <v>1.9611727416798841E-2</v>
      </c>
      <c r="T890" s="482">
        <v>1.9582632776184106E-2</v>
      </c>
    </row>
    <row r="891" spans="2:20" ht="12" customHeight="1">
      <c r="B891" s="479">
        <v>43523</v>
      </c>
      <c r="C891" s="479"/>
      <c r="D891" s="480">
        <v>6.5000000000000006E-3</v>
      </c>
      <c r="E891" s="480">
        <v>6.9999999999999993E-3</v>
      </c>
      <c r="F891" s="480">
        <v>7.6E-3</v>
      </c>
      <c r="G891" s="480">
        <v>9.3999999999999986E-3</v>
      </c>
      <c r="H891" s="480">
        <v>1.1000000000000001E-2</v>
      </c>
      <c r="I891" s="481"/>
      <c r="J891" s="480">
        <v>2.4900000000000002E-2</v>
      </c>
      <c r="K891" s="480">
        <v>2.5899999999999999E-2</v>
      </c>
      <c r="L891" s="480">
        <v>2.69E-2</v>
      </c>
      <c r="M891" s="480">
        <v>2.9100000000000001E-2</v>
      </c>
      <c r="N891" s="480">
        <v>3.0699999999999998E-2</v>
      </c>
      <c r="O891" s="481"/>
      <c r="P891" s="482">
        <v>1.8281172379533084E-2</v>
      </c>
      <c r="Q891" s="482">
        <v>1.8768619662363539E-2</v>
      </c>
      <c r="R891" s="482">
        <v>1.9154426359666354E-2</v>
      </c>
      <c r="S891" s="482">
        <v>1.9516544481870346E-2</v>
      </c>
      <c r="T891" s="482">
        <v>1.9485657764589659E-2</v>
      </c>
    </row>
    <row r="892" spans="2:20" ht="12" customHeight="1">
      <c r="B892" s="479">
        <v>43522</v>
      </c>
      <c r="C892" s="479"/>
      <c r="D892" s="480">
        <v>6.3E-3</v>
      </c>
      <c r="E892" s="480">
        <v>6.7000000000000002E-3</v>
      </c>
      <c r="F892" s="480">
        <v>7.1999999999999998E-3</v>
      </c>
      <c r="G892" s="480">
        <v>8.8999999999999999E-3</v>
      </c>
      <c r="H892" s="480">
        <v>1.0500000000000001E-2</v>
      </c>
      <c r="I892" s="481"/>
      <c r="J892" s="480">
        <v>2.4500000000000001E-2</v>
      </c>
      <c r="K892" s="480">
        <v>2.5399999999999999E-2</v>
      </c>
      <c r="L892" s="480">
        <v>2.64E-2</v>
      </c>
      <c r="M892" s="480">
        <v>2.8399999999999998E-2</v>
      </c>
      <c r="N892" s="480">
        <v>3.0099999999999998E-2</v>
      </c>
      <c r="O892" s="481"/>
      <c r="P892" s="482">
        <v>1.8086057835635438E-2</v>
      </c>
      <c r="Q892" s="482">
        <v>1.857554385616389E-2</v>
      </c>
      <c r="R892" s="482">
        <v>1.9062748212867131E-2</v>
      </c>
      <c r="S892" s="482">
        <v>1.9327980969372716E-2</v>
      </c>
      <c r="T892" s="482">
        <v>1.9396338446313832E-2</v>
      </c>
    </row>
    <row r="893" spans="2:20" ht="12" customHeight="1">
      <c r="B893" s="479">
        <v>43521</v>
      </c>
      <c r="C893" s="479"/>
      <c r="D893" s="480">
        <v>6.6E-3</v>
      </c>
      <c r="E893" s="480">
        <v>6.9999999999999993E-3</v>
      </c>
      <c r="F893" s="480">
        <v>7.4999999999999997E-3</v>
      </c>
      <c r="G893" s="480">
        <v>9.1000000000000004E-3</v>
      </c>
      <c r="H893" s="480">
        <v>1.06E-2</v>
      </c>
      <c r="I893" s="481"/>
      <c r="J893" s="480">
        <v>2.4799999999999999E-2</v>
      </c>
      <c r="K893" s="480">
        <v>2.5699999999999997E-2</v>
      </c>
      <c r="L893" s="480">
        <v>2.6699999999999998E-2</v>
      </c>
      <c r="M893" s="480">
        <v>2.87E-2</v>
      </c>
      <c r="N893" s="480">
        <v>3.0299999999999997E-2</v>
      </c>
      <c r="O893" s="481"/>
      <c r="P893" s="482">
        <v>1.8080667593880495E-2</v>
      </c>
      <c r="Q893" s="482">
        <v>1.8570009930486853E-2</v>
      </c>
      <c r="R893" s="482">
        <v>1.90570719602976E-2</v>
      </c>
      <c r="S893" s="482">
        <v>1.9423248439203178E-2</v>
      </c>
      <c r="T893" s="482">
        <v>1.9493370275084132E-2</v>
      </c>
    </row>
    <row r="894" spans="2:20" ht="12" customHeight="1">
      <c r="B894" s="479">
        <v>43518</v>
      </c>
      <c r="C894" s="479"/>
      <c r="D894" s="480">
        <v>6.5000000000000006E-3</v>
      </c>
      <c r="E894" s="480">
        <v>6.8000000000000005E-3</v>
      </c>
      <c r="F894" s="480">
        <v>7.4000000000000003E-3</v>
      </c>
      <c r="G894" s="480">
        <v>9.0000000000000011E-3</v>
      </c>
      <c r="H894" s="480">
        <v>1.06E-2</v>
      </c>
      <c r="I894" s="481"/>
      <c r="J894" s="480">
        <v>2.4700000000000003E-2</v>
      </c>
      <c r="K894" s="480">
        <v>2.5499999999999998E-2</v>
      </c>
      <c r="L894" s="480">
        <v>2.6499999999999999E-2</v>
      </c>
      <c r="M894" s="480">
        <v>2.86E-2</v>
      </c>
      <c r="N894" s="480">
        <v>3.0200000000000001E-2</v>
      </c>
      <c r="O894" s="481"/>
      <c r="P894" s="482">
        <v>1.8082463984103292E-2</v>
      </c>
      <c r="Q894" s="482">
        <v>1.8573698847834885E-2</v>
      </c>
      <c r="R894" s="482">
        <v>1.8959698233075084E-2</v>
      </c>
      <c r="S894" s="482">
        <v>1.9425173439048704E-2</v>
      </c>
      <c r="T894" s="482">
        <v>1.9394419156936626E-2</v>
      </c>
    </row>
    <row r="895" spans="2:20" ht="12" customHeight="1">
      <c r="B895" s="479">
        <v>43517</v>
      </c>
      <c r="C895" s="479"/>
      <c r="D895" s="480">
        <v>7.0999999999999995E-3</v>
      </c>
      <c r="E895" s="480">
        <v>7.3000000000000001E-3</v>
      </c>
      <c r="F895" s="480">
        <v>7.8000000000000005E-3</v>
      </c>
      <c r="G895" s="480">
        <v>9.3999999999999986E-3</v>
      </c>
      <c r="H895" s="480">
        <v>1.1000000000000001E-2</v>
      </c>
      <c r="I895" s="481"/>
      <c r="J895" s="480">
        <v>2.5099999999999997E-2</v>
      </c>
      <c r="K895" s="480">
        <v>2.5899999999999999E-2</v>
      </c>
      <c r="L895" s="480">
        <v>2.69E-2</v>
      </c>
      <c r="M895" s="480">
        <v>2.8900000000000002E-2</v>
      </c>
      <c r="N895" s="480">
        <v>3.0499999999999999E-2</v>
      </c>
      <c r="O895" s="481"/>
      <c r="P895" s="482">
        <v>1.7873100983020418E-2</v>
      </c>
      <c r="Q895" s="482">
        <v>1.8465204010721603E-2</v>
      </c>
      <c r="R895" s="482">
        <v>1.8952173050208243E-2</v>
      </c>
      <c r="S895" s="482">
        <v>1.9318406974440094E-2</v>
      </c>
      <c r="T895" s="482">
        <v>1.928783382789323E-2</v>
      </c>
    </row>
    <row r="896" spans="2:20" ht="12" customHeight="1">
      <c r="B896" s="479">
        <v>43516</v>
      </c>
      <c r="C896" s="479"/>
      <c r="D896" s="480">
        <v>6.8000000000000005E-3</v>
      </c>
      <c r="E896" s="480">
        <v>7.0999999999999995E-3</v>
      </c>
      <c r="F896" s="480">
        <v>7.6E-3</v>
      </c>
      <c r="G896" s="480">
        <v>9.1999999999999998E-3</v>
      </c>
      <c r="H896" s="480">
        <v>1.0700000000000001E-2</v>
      </c>
      <c r="I896" s="481"/>
      <c r="J896" s="480">
        <v>2.4700000000000003E-2</v>
      </c>
      <c r="K896" s="480">
        <v>2.5499999999999998E-2</v>
      </c>
      <c r="L896" s="480">
        <v>2.6499999999999999E-2</v>
      </c>
      <c r="M896" s="480">
        <v>2.8399999999999998E-2</v>
      </c>
      <c r="N896" s="480">
        <v>0.03</v>
      </c>
      <c r="O896" s="481"/>
      <c r="P896" s="482">
        <v>1.7779102105681455E-2</v>
      </c>
      <c r="Q896" s="482">
        <v>1.8270281004865385E-2</v>
      </c>
      <c r="R896" s="482">
        <v>1.8757443429932463E-2</v>
      </c>
      <c r="S896" s="482">
        <v>1.9024970273483932E-2</v>
      </c>
      <c r="T896" s="482">
        <v>1.9095676263975569E-2</v>
      </c>
    </row>
    <row r="897" spans="2:20" ht="12" customHeight="1">
      <c r="B897" s="479">
        <v>43515</v>
      </c>
      <c r="C897" s="479"/>
      <c r="D897" s="480">
        <v>7.0999999999999995E-3</v>
      </c>
      <c r="E897" s="480">
        <v>7.3000000000000001E-3</v>
      </c>
      <c r="F897" s="480">
        <v>7.8000000000000005E-3</v>
      </c>
      <c r="G897" s="480">
        <v>9.3999999999999986E-3</v>
      </c>
      <c r="H897" s="480">
        <v>1.0800000000000001E-2</v>
      </c>
      <c r="I897" s="481"/>
      <c r="J897" s="480">
        <v>2.4700000000000003E-2</v>
      </c>
      <c r="K897" s="480">
        <v>2.5499999999999998E-2</v>
      </c>
      <c r="L897" s="480">
        <v>2.6499999999999999E-2</v>
      </c>
      <c r="M897" s="480">
        <v>2.8399999999999998E-2</v>
      </c>
      <c r="N897" s="480">
        <v>2.9900000000000003E-2</v>
      </c>
      <c r="O897" s="481"/>
      <c r="P897" s="482">
        <v>1.7475920961175451E-2</v>
      </c>
      <c r="Q897" s="482">
        <v>1.8068102849200907E-2</v>
      </c>
      <c r="R897" s="482">
        <v>1.8555268902559874E-2</v>
      </c>
      <c r="S897" s="482">
        <v>1.8823063205864798E-2</v>
      </c>
      <c r="T897" s="482">
        <v>1.8895924020577937E-2</v>
      </c>
    </row>
    <row r="898" spans="2:20" ht="12" customHeight="1">
      <c r="B898" s="479">
        <v>43511</v>
      </c>
      <c r="C898" s="479"/>
      <c r="D898" s="480">
        <v>7.4000000000000003E-3</v>
      </c>
      <c r="E898" s="480">
        <v>7.6E-3</v>
      </c>
      <c r="F898" s="480">
        <v>8.0000000000000002E-3</v>
      </c>
      <c r="G898" s="480">
        <v>9.5999999999999992E-3</v>
      </c>
      <c r="H898" s="480">
        <v>1.1000000000000001E-2</v>
      </c>
      <c r="I898" s="481"/>
      <c r="J898" s="480">
        <v>2.4900000000000002E-2</v>
      </c>
      <c r="K898" s="480">
        <v>2.5699999999999997E-2</v>
      </c>
      <c r="L898" s="480">
        <v>2.6600000000000002E-2</v>
      </c>
      <c r="M898" s="480">
        <v>2.8399999999999998E-2</v>
      </c>
      <c r="N898" s="480">
        <v>0.03</v>
      </c>
      <c r="O898" s="481"/>
      <c r="P898" s="482">
        <v>1.7371451260670856E-2</v>
      </c>
      <c r="Q898" s="482">
        <v>1.7963477570464459E-2</v>
      </c>
      <c r="R898" s="482">
        <v>1.8452380952380887E-2</v>
      </c>
      <c r="S898" s="482">
        <v>1.8621236133121943E-2</v>
      </c>
      <c r="T898" s="482">
        <v>1.8793273986152492E-2</v>
      </c>
    </row>
    <row r="899" spans="2:20" ht="12" customHeight="1">
      <c r="B899" s="479">
        <v>43510</v>
      </c>
      <c r="C899" s="479"/>
      <c r="D899" s="480">
        <v>7.4000000000000003E-3</v>
      </c>
      <c r="E899" s="480">
        <v>7.7000000000000002E-3</v>
      </c>
      <c r="F899" s="480">
        <v>8.1000000000000013E-3</v>
      </c>
      <c r="G899" s="480">
        <v>9.7000000000000003E-3</v>
      </c>
      <c r="H899" s="480">
        <v>1.1200000000000002E-2</v>
      </c>
      <c r="I899" s="481"/>
      <c r="J899" s="480">
        <v>2.4799999999999999E-2</v>
      </c>
      <c r="K899" s="480">
        <v>2.5600000000000001E-2</v>
      </c>
      <c r="L899" s="480">
        <v>2.6600000000000002E-2</v>
      </c>
      <c r="M899" s="480">
        <v>2.8500000000000001E-2</v>
      </c>
      <c r="N899" s="480">
        <v>3.0099999999999998E-2</v>
      </c>
      <c r="O899" s="481"/>
      <c r="P899" s="482">
        <v>1.7272185824895647E-2</v>
      </c>
      <c r="Q899" s="482">
        <v>1.7763223181502363E-2</v>
      </c>
      <c r="R899" s="482">
        <v>1.8351354032338119E-2</v>
      </c>
      <c r="S899" s="482">
        <v>1.8619391898583748E-2</v>
      </c>
      <c r="T899" s="482">
        <v>1.8690664556962E-2</v>
      </c>
    </row>
    <row r="900" spans="2:20" ht="12" customHeight="1">
      <c r="B900" s="479">
        <v>43509</v>
      </c>
      <c r="C900" s="479"/>
      <c r="D900" s="480">
        <v>7.7000000000000002E-3</v>
      </c>
      <c r="E900" s="480">
        <v>8.0000000000000002E-3</v>
      </c>
      <c r="F900" s="480">
        <v>8.5000000000000006E-3</v>
      </c>
      <c r="G900" s="480">
        <v>0.01</v>
      </c>
      <c r="H900" s="480">
        <v>1.1399999999999999E-2</v>
      </c>
      <c r="I900" s="481"/>
      <c r="J900" s="480">
        <v>2.53E-2</v>
      </c>
      <c r="K900" s="480">
        <v>2.6099999999999998E-2</v>
      </c>
      <c r="L900" s="480">
        <v>2.7099999999999999E-2</v>
      </c>
      <c r="M900" s="480">
        <v>2.8900000000000002E-2</v>
      </c>
      <c r="N900" s="480">
        <v>3.04E-2</v>
      </c>
      <c r="O900" s="481"/>
      <c r="P900" s="482">
        <v>1.7465515530415754E-2</v>
      </c>
      <c r="Q900" s="482">
        <v>1.7956349206349254E-2</v>
      </c>
      <c r="R900" s="482">
        <v>1.8443232523549735E-2</v>
      </c>
      <c r="S900" s="482">
        <v>1.8712871287128729E-2</v>
      </c>
      <c r="T900" s="482">
        <v>1.8785841407949366E-2</v>
      </c>
    </row>
    <row r="901" spans="2:20" ht="12" customHeight="1">
      <c r="B901" s="479">
        <v>43508</v>
      </c>
      <c r="C901" s="479"/>
      <c r="D901" s="480">
        <v>7.8000000000000005E-3</v>
      </c>
      <c r="E901" s="480">
        <v>8.1000000000000013E-3</v>
      </c>
      <c r="F901" s="480">
        <v>8.5000000000000006E-3</v>
      </c>
      <c r="G901" s="480">
        <v>0.01</v>
      </c>
      <c r="H901" s="480">
        <v>1.1399999999999999E-2</v>
      </c>
      <c r="I901" s="481"/>
      <c r="J901" s="480">
        <v>2.4900000000000002E-2</v>
      </c>
      <c r="K901" s="480">
        <v>2.58E-2</v>
      </c>
      <c r="L901" s="480">
        <v>2.6800000000000001E-2</v>
      </c>
      <c r="M901" s="480">
        <v>2.87E-2</v>
      </c>
      <c r="N901" s="480">
        <v>3.0200000000000001E-2</v>
      </c>
      <c r="O901" s="481"/>
      <c r="P901" s="482">
        <v>1.6967652311966619E-2</v>
      </c>
      <c r="Q901" s="482">
        <v>1.7557781966074826E-2</v>
      </c>
      <c r="R901" s="482">
        <v>1.8145761031234553E-2</v>
      </c>
      <c r="S901" s="482">
        <v>1.8514851485148531E-2</v>
      </c>
      <c r="T901" s="482">
        <v>1.8588095708918173E-2</v>
      </c>
    </row>
    <row r="902" spans="2:20" ht="12" customHeight="1">
      <c r="B902" s="479">
        <v>43507</v>
      </c>
      <c r="C902" s="479"/>
      <c r="D902" s="480">
        <v>7.8000000000000005E-3</v>
      </c>
      <c r="E902" s="480">
        <v>8.0000000000000002E-3</v>
      </c>
      <c r="F902" s="480">
        <v>8.3000000000000001E-3</v>
      </c>
      <c r="G902" s="480">
        <v>9.8999999999999991E-3</v>
      </c>
      <c r="H902" s="480">
        <v>1.1299999999999999E-2</v>
      </c>
      <c r="I902" s="481"/>
      <c r="J902" s="480">
        <v>2.4700000000000003E-2</v>
      </c>
      <c r="K902" s="480">
        <v>2.5600000000000001E-2</v>
      </c>
      <c r="L902" s="480">
        <v>2.6499999999999999E-2</v>
      </c>
      <c r="M902" s="480">
        <v>2.8500000000000001E-2</v>
      </c>
      <c r="N902" s="480">
        <v>0.03</v>
      </c>
      <c r="O902" s="481"/>
      <c r="P902" s="482">
        <v>1.6769200238142323E-2</v>
      </c>
      <c r="Q902" s="482">
        <v>1.746031746031762E-2</v>
      </c>
      <c r="R902" s="482">
        <v>1.8050183477139825E-2</v>
      </c>
      <c r="S902" s="482">
        <v>1.8417665115357806E-2</v>
      </c>
      <c r="T902" s="482">
        <v>1.8491051122317748E-2</v>
      </c>
    </row>
    <row r="903" spans="2:20" ht="12" customHeight="1">
      <c r="B903" s="479">
        <v>43504</v>
      </c>
      <c r="C903" s="479"/>
      <c r="D903" s="480">
        <v>7.4999999999999997E-3</v>
      </c>
      <c r="E903" s="480">
        <v>7.7000000000000002E-3</v>
      </c>
      <c r="F903" s="480">
        <v>8.1000000000000013E-3</v>
      </c>
      <c r="G903" s="480">
        <v>9.7000000000000003E-3</v>
      </c>
      <c r="H903" s="480">
        <v>1.1000000000000001E-2</v>
      </c>
      <c r="I903" s="481"/>
      <c r="J903" s="480">
        <v>2.4399999999999998E-2</v>
      </c>
      <c r="K903" s="480">
        <v>2.53E-2</v>
      </c>
      <c r="L903" s="480">
        <v>2.63E-2</v>
      </c>
      <c r="M903" s="480">
        <v>2.8199999999999999E-2</v>
      </c>
      <c r="N903" s="480">
        <v>2.9700000000000001E-2</v>
      </c>
      <c r="O903" s="481"/>
      <c r="P903" s="482">
        <v>1.677419354838694E-2</v>
      </c>
      <c r="Q903" s="482">
        <v>1.7465515530415754E-2</v>
      </c>
      <c r="R903" s="482">
        <v>1.8053764507489412E-2</v>
      </c>
      <c r="S903" s="482">
        <v>1.8322273942755318E-2</v>
      </c>
      <c r="T903" s="482">
        <v>1.849653808110796E-2</v>
      </c>
    </row>
    <row r="904" spans="2:20" ht="12" customHeight="1">
      <c r="B904" s="479">
        <v>43503</v>
      </c>
      <c r="C904" s="479"/>
      <c r="D904" s="480">
        <v>7.7000000000000002E-3</v>
      </c>
      <c r="E904" s="480">
        <v>7.9000000000000008E-3</v>
      </c>
      <c r="F904" s="480">
        <v>8.1000000000000013E-3</v>
      </c>
      <c r="G904" s="480">
        <v>9.7999999999999997E-3</v>
      </c>
      <c r="H904" s="480">
        <v>1.11E-2</v>
      </c>
      <c r="I904" s="481"/>
      <c r="J904" s="480">
        <v>2.46E-2</v>
      </c>
      <c r="K904" s="480">
        <v>2.5399999999999999E-2</v>
      </c>
      <c r="L904" s="480">
        <v>2.6499999999999999E-2</v>
      </c>
      <c r="M904" s="480">
        <v>2.8500000000000001E-2</v>
      </c>
      <c r="N904" s="480">
        <v>0.03</v>
      </c>
      <c r="O904" s="481"/>
      <c r="P904" s="482">
        <v>1.6770864344546998E-2</v>
      </c>
      <c r="Q904" s="482">
        <v>1.7362833614446016E-2</v>
      </c>
      <c r="R904" s="482">
        <v>1.8252157524055068E-2</v>
      </c>
      <c r="S904" s="482">
        <v>1.8518518518518379E-2</v>
      </c>
      <c r="T904" s="482">
        <v>1.8692513104539454E-2</v>
      </c>
    </row>
    <row r="905" spans="2:20" ht="12" customHeight="1">
      <c r="B905" s="479">
        <v>43502</v>
      </c>
      <c r="C905" s="479"/>
      <c r="D905" s="480">
        <v>7.9000000000000008E-3</v>
      </c>
      <c r="E905" s="480">
        <v>8.1000000000000013E-3</v>
      </c>
      <c r="F905" s="480">
        <v>8.3999999999999995E-3</v>
      </c>
      <c r="G905" s="480">
        <v>0.01</v>
      </c>
      <c r="H905" s="480">
        <v>1.1299999999999999E-2</v>
      </c>
      <c r="I905" s="481"/>
      <c r="J905" s="480">
        <v>2.5000000000000001E-2</v>
      </c>
      <c r="K905" s="480">
        <v>2.5899999999999999E-2</v>
      </c>
      <c r="L905" s="480">
        <v>2.7000000000000003E-2</v>
      </c>
      <c r="M905" s="480">
        <v>2.8799999999999999E-2</v>
      </c>
      <c r="N905" s="480">
        <v>3.0299999999999997E-2</v>
      </c>
      <c r="O905" s="481"/>
      <c r="P905" s="482">
        <v>1.6965968846115675E-2</v>
      </c>
      <c r="Q905" s="482">
        <v>1.7656978474357654E-2</v>
      </c>
      <c r="R905" s="482">
        <v>1.8445061483538305E-2</v>
      </c>
      <c r="S905" s="482">
        <v>1.861386138613863E-2</v>
      </c>
      <c r="T905" s="482">
        <v>1.8787699001285407E-2</v>
      </c>
    </row>
    <row r="906" spans="2:20" ht="12" customHeight="1">
      <c r="B906" s="479">
        <v>43501</v>
      </c>
      <c r="C906" s="479"/>
      <c r="D906" s="480">
        <v>7.9000000000000008E-3</v>
      </c>
      <c r="E906" s="480">
        <v>8.1000000000000013E-3</v>
      </c>
      <c r="F906" s="480">
        <v>8.3999999999999995E-3</v>
      </c>
      <c r="G906" s="480">
        <v>9.8999999999999991E-3</v>
      </c>
      <c r="H906" s="480">
        <v>1.11E-2</v>
      </c>
      <c r="I906" s="481"/>
      <c r="J906" s="480">
        <v>2.5099999999999997E-2</v>
      </c>
      <c r="K906" s="480">
        <v>2.6000000000000002E-2</v>
      </c>
      <c r="L906" s="480">
        <v>2.7099999999999999E-2</v>
      </c>
      <c r="M906" s="480">
        <v>2.8900000000000002E-2</v>
      </c>
      <c r="N906" s="480">
        <v>3.0299999999999997E-2</v>
      </c>
      <c r="O906" s="481"/>
      <c r="P906" s="482">
        <v>1.7065185038198205E-2</v>
      </c>
      <c r="Q906" s="482">
        <v>1.7756174982640704E-2</v>
      </c>
      <c r="R906" s="482">
        <v>1.8544228480761538E-2</v>
      </c>
      <c r="S906" s="482">
        <v>1.881374393504287E-2</v>
      </c>
      <c r="T906" s="482">
        <v>1.8989219661754486E-2</v>
      </c>
    </row>
    <row r="907" spans="2:20" ht="12" customHeight="1">
      <c r="B907" s="479">
        <v>43500</v>
      </c>
      <c r="C907" s="479"/>
      <c r="D907" s="480">
        <v>8.1000000000000013E-3</v>
      </c>
      <c r="E907" s="480">
        <v>8.3000000000000001E-3</v>
      </c>
      <c r="F907" s="480">
        <v>8.6E-3</v>
      </c>
      <c r="G907" s="480">
        <v>1.01E-2</v>
      </c>
      <c r="H907" s="480">
        <v>1.1399999999999999E-2</v>
      </c>
      <c r="I907" s="481"/>
      <c r="J907" s="480">
        <v>2.53E-2</v>
      </c>
      <c r="K907" s="480">
        <v>2.6200000000000001E-2</v>
      </c>
      <c r="L907" s="480">
        <v>2.7300000000000001E-2</v>
      </c>
      <c r="M907" s="480">
        <v>2.92E-2</v>
      </c>
      <c r="N907" s="480">
        <v>3.0600000000000002E-2</v>
      </c>
      <c r="O907" s="481"/>
      <c r="P907" s="482">
        <v>1.7061799424660462E-2</v>
      </c>
      <c r="Q907" s="482">
        <v>1.775265298026385E-2</v>
      </c>
      <c r="R907" s="482">
        <v>1.8540551259171201E-2</v>
      </c>
      <c r="S907" s="482">
        <v>1.890901890901886E-2</v>
      </c>
      <c r="T907" s="482">
        <v>1.8983587106980337E-2</v>
      </c>
    </row>
    <row r="908" spans="2:20" ht="12" customHeight="1">
      <c r="B908" s="479">
        <v>43497</v>
      </c>
      <c r="C908" s="479"/>
      <c r="D908" s="480">
        <v>7.9000000000000008E-3</v>
      </c>
      <c r="E908" s="480">
        <v>8.0000000000000002E-3</v>
      </c>
      <c r="F908" s="480">
        <v>8.199999999999999E-3</v>
      </c>
      <c r="G908" s="480">
        <v>9.7999999999999997E-3</v>
      </c>
      <c r="H908" s="480">
        <v>1.11E-2</v>
      </c>
      <c r="I908" s="481"/>
      <c r="J908" s="480">
        <v>2.5099999999999997E-2</v>
      </c>
      <c r="K908" s="480">
        <v>2.5899999999999999E-2</v>
      </c>
      <c r="L908" s="480">
        <v>2.7000000000000003E-2</v>
      </c>
      <c r="M908" s="480">
        <v>2.8799999999999999E-2</v>
      </c>
      <c r="N908" s="480">
        <v>3.0299999999999997E-2</v>
      </c>
      <c r="O908" s="481"/>
      <c r="P908" s="482">
        <v>1.7065185038198205E-2</v>
      </c>
      <c r="Q908" s="482">
        <v>1.7757936507936556E-2</v>
      </c>
      <c r="R908" s="482">
        <v>1.8647093830589156E-2</v>
      </c>
      <c r="S908" s="482">
        <v>1.8815607050901129E-2</v>
      </c>
      <c r="T908" s="482">
        <v>1.8989219661754486E-2</v>
      </c>
    </row>
    <row r="909" spans="2:20" ht="12" customHeight="1">
      <c r="B909" s="479">
        <v>43496</v>
      </c>
      <c r="C909" s="479"/>
      <c r="D909" s="480">
        <v>7.3000000000000001E-3</v>
      </c>
      <c r="E909" s="480">
        <v>7.4999999999999997E-3</v>
      </c>
      <c r="F909" s="480">
        <v>7.8000000000000005E-3</v>
      </c>
      <c r="G909" s="480">
        <v>9.3999999999999986E-3</v>
      </c>
      <c r="H909" s="480">
        <v>1.0800000000000001E-2</v>
      </c>
      <c r="I909" s="481"/>
      <c r="J909" s="480">
        <v>2.4300000000000002E-2</v>
      </c>
      <c r="K909" s="480">
        <v>2.5099999999999997E-2</v>
      </c>
      <c r="L909" s="480">
        <v>2.63E-2</v>
      </c>
      <c r="M909" s="480">
        <v>2.8300000000000002E-2</v>
      </c>
      <c r="N909" s="480">
        <v>2.9900000000000003E-2</v>
      </c>
      <c r="O909" s="481"/>
      <c r="P909" s="482">
        <v>1.6876799364638151E-2</v>
      </c>
      <c r="Q909" s="482">
        <v>1.7468982630272745E-2</v>
      </c>
      <c r="R909" s="482">
        <v>1.83568168287358E-2</v>
      </c>
      <c r="S909" s="482">
        <v>1.8723994452149784E-2</v>
      </c>
      <c r="T909" s="482">
        <v>1.8895924020577937E-2</v>
      </c>
    </row>
    <row r="910" spans="2:20" ht="12" customHeight="1">
      <c r="B910" s="479">
        <v>43495</v>
      </c>
      <c r="C910" s="479"/>
      <c r="D910" s="480">
        <v>8.1000000000000013E-3</v>
      </c>
      <c r="E910" s="480">
        <v>8.3000000000000001E-3</v>
      </c>
      <c r="F910" s="480">
        <v>8.6E-3</v>
      </c>
      <c r="G910" s="480">
        <v>1.03E-2</v>
      </c>
      <c r="H910" s="480">
        <v>1.1699999999999999E-2</v>
      </c>
      <c r="I910" s="481"/>
      <c r="J910" s="480">
        <v>2.4900000000000002E-2</v>
      </c>
      <c r="K910" s="480">
        <v>2.58E-2</v>
      </c>
      <c r="L910" s="480">
        <v>2.7000000000000003E-2</v>
      </c>
      <c r="M910" s="480">
        <v>2.8999999999999998E-2</v>
      </c>
      <c r="N910" s="480">
        <v>3.0600000000000002E-2</v>
      </c>
      <c r="O910" s="481"/>
      <c r="P910" s="482">
        <v>1.6665013391528483E-2</v>
      </c>
      <c r="Q910" s="482">
        <v>1.7355945651095883E-2</v>
      </c>
      <c r="R910" s="482">
        <v>1.8243109260360768E-2</v>
      </c>
      <c r="S910" s="482">
        <v>1.850935365732953E-2</v>
      </c>
      <c r="T910" s="482">
        <v>1.8681427300583087E-2</v>
      </c>
    </row>
    <row r="911" spans="2:20" ht="12" customHeight="1">
      <c r="B911" s="479">
        <v>43494</v>
      </c>
      <c r="C911" s="479"/>
      <c r="D911" s="480">
        <v>9.300000000000001E-3</v>
      </c>
      <c r="E911" s="480">
        <v>9.300000000000001E-3</v>
      </c>
      <c r="F911" s="480">
        <v>9.3999999999999986E-3</v>
      </c>
      <c r="G911" s="480">
        <v>1.09E-2</v>
      </c>
      <c r="H911" s="480">
        <v>1.2E-2</v>
      </c>
      <c r="I911" s="481"/>
      <c r="J911" s="480">
        <v>2.5499999999999998E-2</v>
      </c>
      <c r="K911" s="480">
        <v>2.6099999999999998E-2</v>
      </c>
      <c r="L911" s="480">
        <v>2.7200000000000002E-2</v>
      </c>
      <c r="M911" s="480">
        <v>2.8999999999999998E-2</v>
      </c>
      <c r="N911" s="480">
        <v>3.04E-2</v>
      </c>
      <c r="O911" s="481"/>
      <c r="P911" s="482">
        <v>1.6050728227484434E-2</v>
      </c>
      <c r="Q911" s="482">
        <v>1.664519964331701E-2</v>
      </c>
      <c r="R911" s="482">
        <v>1.7634238161283955E-2</v>
      </c>
      <c r="S911" s="482">
        <v>1.7904837273716501E-2</v>
      </c>
      <c r="T911" s="482">
        <v>1.8181818181818077E-2</v>
      </c>
    </row>
    <row r="912" spans="2:20" ht="12" customHeight="1">
      <c r="B912" s="479">
        <v>43493</v>
      </c>
      <c r="C912" s="479"/>
      <c r="D912" s="480">
        <v>9.5999999999999992E-3</v>
      </c>
      <c r="E912" s="480">
        <v>9.5999999999999992E-3</v>
      </c>
      <c r="F912" s="480">
        <v>9.7000000000000003E-3</v>
      </c>
      <c r="G912" s="480">
        <v>1.1200000000000002E-2</v>
      </c>
      <c r="H912" s="480">
        <v>1.23E-2</v>
      </c>
      <c r="I912" s="481"/>
      <c r="J912" s="480">
        <v>2.58E-2</v>
      </c>
      <c r="K912" s="480">
        <v>2.6499999999999999E-2</v>
      </c>
      <c r="L912" s="480">
        <v>2.75E-2</v>
      </c>
      <c r="M912" s="480">
        <v>2.92E-2</v>
      </c>
      <c r="N912" s="480">
        <v>3.0600000000000002E-2</v>
      </c>
      <c r="O912" s="481"/>
      <c r="P912" s="482">
        <v>1.6045958795562587E-2</v>
      </c>
      <c r="Q912" s="482">
        <v>1.673930269413626E-2</v>
      </c>
      <c r="R912" s="482">
        <v>1.7628998712488908E-2</v>
      </c>
      <c r="S912" s="482">
        <v>1.7800632911392222E-2</v>
      </c>
      <c r="T912" s="482">
        <v>1.8077644966907114E-2</v>
      </c>
    </row>
    <row r="913" spans="2:20" ht="12" customHeight="1">
      <c r="B913" s="479">
        <v>43490</v>
      </c>
      <c r="C913" s="479"/>
      <c r="D913" s="480">
        <v>9.4999999999999998E-3</v>
      </c>
      <c r="E913" s="480">
        <v>9.4999999999999998E-3</v>
      </c>
      <c r="F913" s="480">
        <v>9.7000000000000003E-3</v>
      </c>
      <c r="G913" s="480">
        <v>1.11E-2</v>
      </c>
      <c r="H913" s="480">
        <v>1.2199999999999999E-2</v>
      </c>
      <c r="I913" s="481"/>
      <c r="J913" s="480">
        <v>2.5899999999999999E-2</v>
      </c>
      <c r="K913" s="480">
        <v>2.6600000000000002E-2</v>
      </c>
      <c r="L913" s="480">
        <v>2.76E-2</v>
      </c>
      <c r="M913" s="480">
        <v>2.92E-2</v>
      </c>
      <c r="N913" s="480">
        <v>3.0600000000000002E-2</v>
      </c>
      <c r="O913" s="481"/>
      <c r="P913" s="482">
        <v>1.6245666171371909E-2</v>
      </c>
      <c r="Q913" s="482">
        <v>1.6939078751857295E-2</v>
      </c>
      <c r="R913" s="482">
        <v>1.7728038031098459E-2</v>
      </c>
      <c r="S913" s="482">
        <v>1.7901295618632851E-2</v>
      </c>
      <c r="T913" s="482">
        <v>1.8178225647105251E-2</v>
      </c>
    </row>
    <row r="914" spans="2:20" ht="12" customHeight="1">
      <c r="B914" s="479">
        <v>43489</v>
      </c>
      <c r="C914" s="479"/>
      <c r="D914" s="480">
        <v>9.300000000000001E-3</v>
      </c>
      <c r="E914" s="480">
        <v>9.3999999999999986E-3</v>
      </c>
      <c r="F914" s="480">
        <v>9.4999999999999998E-3</v>
      </c>
      <c r="G914" s="480">
        <v>1.09E-2</v>
      </c>
      <c r="H914" s="480">
        <v>1.2E-2</v>
      </c>
      <c r="I914" s="481"/>
      <c r="J914" s="480">
        <v>2.5499999999999998E-2</v>
      </c>
      <c r="K914" s="480">
        <v>2.6200000000000001E-2</v>
      </c>
      <c r="L914" s="480">
        <v>2.7200000000000002E-2</v>
      </c>
      <c r="M914" s="480">
        <v>2.8900000000000002E-2</v>
      </c>
      <c r="N914" s="480">
        <v>3.04E-2</v>
      </c>
      <c r="O914" s="481"/>
      <c r="P914" s="482">
        <v>1.6050728227484434E-2</v>
      </c>
      <c r="Q914" s="482">
        <v>1.6643550624133141E-2</v>
      </c>
      <c r="R914" s="482">
        <v>1.753343239227334E-2</v>
      </c>
      <c r="S914" s="482">
        <v>1.7805915520823001E-2</v>
      </c>
      <c r="T914" s="482">
        <v>1.8181818181818077E-2</v>
      </c>
    </row>
    <row r="915" spans="2:20" ht="12" customHeight="1">
      <c r="B915" s="479">
        <v>43488</v>
      </c>
      <c r="C915" s="479"/>
      <c r="D915" s="480">
        <v>9.4999999999999998E-3</v>
      </c>
      <c r="E915" s="480">
        <v>9.4999999999999998E-3</v>
      </c>
      <c r="F915" s="480">
        <v>9.5999999999999992E-3</v>
      </c>
      <c r="G915" s="480">
        <v>1.1000000000000001E-2</v>
      </c>
      <c r="H915" s="480">
        <v>1.21E-2</v>
      </c>
      <c r="I915" s="481"/>
      <c r="J915" s="480">
        <v>2.5899999999999999E-2</v>
      </c>
      <c r="K915" s="480">
        <v>2.6600000000000002E-2</v>
      </c>
      <c r="L915" s="480">
        <v>2.76E-2</v>
      </c>
      <c r="M915" s="480">
        <v>2.9300000000000003E-2</v>
      </c>
      <c r="N915" s="480">
        <v>3.0699999999999998E-2</v>
      </c>
      <c r="O915" s="481"/>
      <c r="P915" s="482">
        <v>1.6245666171371909E-2</v>
      </c>
      <c r="Q915" s="482">
        <v>1.6939078751857295E-2</v>
      </c>
      <c r="R915" s="482">
        <v>1.7828843106180603E-2</v>
      </c>
      <c r="S915" s="482">
        <v>1.8100890207715326E-2</v>
      </c>
      <c r="T915" s="482">
        <v>1.8377630668906075E-2</v>
      </c>
    </row>
    <row r="916" spans="2:20" ht="12" customHeight="1">
      <c r="B916" s="479">
        <v>43487</v>
      </c>
      <c r="C916" s="479"/>
      <c r="D916" s="480">
        <v>9.3999999999999986E-3</v>
      </c>
      <c r="E916" s="480">
        <v>9.3999999999999986E-3</v>
      </c>
      <c r="F916" s="480">
        <v>9.4999999999999998E-3</v>
      </c>
      <c r="G916" s="480">
        <v>1.09E-2</v>
      </c>
      <c r="H916" s="480">
        <v>1.2E-2</v>
      </c>
      <c r="I916" s="481"/>
      <c r="J916" s="480">
        <v>2.5699999999999997E-2</v>
      </c>
      <c r="K916" s="480">
        <v>2.6499999999999999E-2</v>
      </c>
      <c r="L916" s="480">
        <v>2.7400000000000001E-2</v>
      </c>
      <c r="M916" s="480">
        <v>2.9100000000000001E-2</v>
      </c>
      <c r="N916" s="480">
        <v>3.0600000000000002E-2</v>
      </c>
      <c r="O916" s="481"/>
      <c r="P916" s="482">
        <v>1.6148206855557845E-2</v>
      </c>
      <c r="Q916" s="482">
        <v>1.6940756885278185E-2</v>
      </c>
      <c r="R916" s="482">
        <v>1.7731550272412022E-2</v>
      </c>
      <c r="S916" s="482">
        <v>1.800375902661E-2</v>
      </c>
      <c r="T916" s="482">
        <v>1.837944664031621E-2</v>
      </c>
    </row>
    <row r="917" spans="2:20" ht="12" customHeight="1">
      <c r="B917" s="479">
        <v>43483</v>
      </c>
      <c r="C917" s="479"/>
      <c r="D917" s="480">
        <v>9.4999999999999998E-3</v>
      </c>
      <c r="E917" s="480">
        <v>9.4999999999999998E-3</v>
      </c>
      <c r="F917" s="480">
        <v>9.5999999999999992E-3</v>
      </c>
      <c r="G917" s="480">
        <v>1.1000000000000001E-2</v>
      </c>
      <c r="H917" s="480">
        <v>1.21E-2</v>
      </c>
      <c r="I917" s="481"/>
      <c r="J917" s="480">
        <v>2.6200000000000001E-2</v>
      </c>
      <c r="K917" s="480">
        <v>2.7000000000000003E-2</v>
      </c>
      <c r="L917" s="480">
        <v>2.7900000000000001E-2</v>
      </c>
      <c r="M917" s="480">
        <v>2.9500000000000002E-2</v>
      </c>
      <c r="N917" s="480">
        <v>3.0899999999999997E-2</v>
      </c>
      <c r="O917" s="481"/>
      <c r="P917" s="482">
        <v>1.6542842991579931E-2</v>
      </c>
      <c r="Q917" s="482">
        <v>1.7335314512134659E-2</v>
      </c>
      <c r="R917" s="482">
        <v>1.8125990491283606E-2</v>
      </c>
      <c r="S917" s="482">
        <v>1.8298714144411754E-2</v>
      </c>
      <c r="T917" s="482">
        <v>1.8575239600829851E-2</v>
      </c>
    </row>
    <row r="918" spans="2:20" ht="12" customHeight="1">
      <c r="B918" s="479">
        <v>43482</v>
      </c>
      <c r="C918" s="479"/>
      <c r="D918" s="480">
        <v>9.3999999999999986E-3</v>
      </c>
      <c r="E918" s="480">
        <v>9.4999999999999998E-3</v>
      </c>
      <c r="F918" s="480">
        <v>9.5999999999999992E-3</v>
      </c>
      <c r="G918" s="480">
        <v>1.1000000000000001E-2</v>
      </c>
      <c r="H918" s="480">
        <v>1.21E-2</v>
      </c>
      <c r="I918" s="481"/>
      <c r="J918" s="480">
        <v>2.58E-2</v>
      </c>
      <c r="K918" s="480">
        <v>2.6600000000000002E-2</v>
      </c>
      <c r="L918" s="480">
        <v>2.75E-2</v>
      </c>
      <c r="M918" s="480">
        <v>2.9300000000000003E-2</v>
      </c>
      <c r="N918" s="480">
        <v>3.0699999999999998E-2</v>
      </c>
      <c r="O918" s="481"/>
      <c r="P918" s="482">
        <v>1.624727560927286E-2</v>
      </c>
      <c r="Q918" s="482">
        <v>1.6939078751857295E-2</v>
      </c>
      <c r="R918" s="482">
        <v>1.7729793977812935E-2</v>
      </c>
      <c r="S918" s="482">
        <v>1.8100890207715326E-2</v>
      </c>
      <c r="T918" s="482">
        <v>1.8377630668906075E-2</v>
      </c>
    </row>
    <row r="919" spans="2:20" ht="12" customHeight="1">
      <c r="B919" s="479">
        <v>43481</v>
      </c>
      <c r="C919" s="479"/>
      <c r="D919" s="480">
        <v>9.0000000000000011E-3</v>
      </c>
      <c r="E919" s="480">
        <v>9.0000000000000011E-3</v>
      </c>
      <c r="F919" s="480">
        <v>9.1000000000000004E-3</v>
      </c>
      <c r="G919" s="480">
        <v>1.06E-2</v>
      </c>
      <c r="H919" s="480">
        <v>1.2E-2</v>
      </c>
      <c r="I919" s="481"/>
      <c r="J919" s="480">
        <v>2.5399999999999999E-2</v>
      </c>
      <c r="K919" s="480">
        <v>2.6200000000000001E-2</v>
      </c>
      <c r="L919" s="480">
        <v>2.7300000000000001E-2</v>
      </c>
      <c r="M919" s="480">
        <v>2.92E-2</v>
      </c>
      <c r="N919" s="480">
        <v>3.0699999999999998E-2</v>
      </c>
      <c r="O919" s="481"/>
      <c r="P919" s="482">
        <v>1.6253716551040798E-2</v>
      </c>
      <c r="Q919" s="482">
        <v>1.7046580773042663E-2</v>
      </c>
      <c r="R919" s="482">
        <v>1.8035873550688697E-2</v>
      </c>
      <c r="S919" s="482">
        <v>1.8404907975460016E-2</v>
      </c>
      <c r="T919" s="482">
        <v>1.8478260869565055E-2</v>
      </c>
    </row>
    <row r="920" spans="2:20" ht="12" customHeight="1">
      <c r="B920" s="479">
        <v>43480</v>
      </c>
      <c r="C920" s="479"/>
      <c r="D920" s="480">
        <v>9.0000000000000011E-3</v>
      </c>
      <c r="E920" s="480">
        <v>9.0000000000000011E-3</v>
      </c>
      <c r="F920" s="480">
        <v>9.1000000000000004E-3</v>
      </c>
      <c r="G920" s="480">
        <v>1.0800000000000001E-2</v>
      </c>
      <c r="H920" s="480">
        <v>1.21E-2</v>
      </c>
      <c r="I920" s="481"/>
      <c r="J920" s="480">
        <v>2.53E-2</v>
      </c>
      <c r="K920" s="480">
        <v>2.6099999999999998E-2</v>
      </c>
      <c r="L920" s="480">
        <v>2.7200000000000002E-2</v>
      </c>
      <c r="M920" s="480">
        <v>2.92E-2</v>
      </c>
      <c r="N920" s="480">
        <v>3.0800000000000001E-2</v>
      </c>
      <c r="O920" s="481"/>
      <c r="P920" s="482">
        <v>1.6154608523290648E-2</v>
      </c>
      <c r="Q920" s="482">
        <v>1.6947472745292513E-2</v>
      </c>
      <c r="R920" s="482">
        <v>1.7936775344366218E-2</v>
      </c>
      <c r="S920" s="482">
        <v>1.8203403244954508E-2</v>
      </c>
      <c r="T920" s="482">
        <v>1.8476435134868074E-2</v>
      </c>
    </row>
    <row r="921" spans="2:20" ht="12" customHeight="1">
      <c r="B921" s="479">
        <v>43479</v>
      </c>
      <c r="C921" s="479"/>
      <c r="D921" s="480">
        <v>8.8999999999999999E-3</v>
      </c>
      <c r="E921" s="480">
        <v>8.8000000000000005E-3</v>
      </c>
      <c r="F921" s="480">
        <v>9.0000000000000011E-3</v>
      </c>
      <c r="G921" s="480">
        <v>1.0700000000000001E-2</v>
      </c>
      <c r="H921" s="480">
        <v>1.2E-2</v>
      </c>
      <c r="I921" s="481"/>
      <c r="J921" s="480">
        <v>2.53E-2</v>
      </c>
      <c r="K921" s="480">
        <v>2.6000000000000002E-2</v>
      </c>
      <c r="L921" s="480">
        <v>2.7099999999999999E-2</v>
      </c>
      <c r="M921" s="480">
        <v>2.9100000000000001E-2</v>
      </c>
      <c r="N921" s="480">
        <v>3.0600000000000002E-2</v>
      </c>
      <c r="O921" s="481"/>
      <c r="P921" s="482">
        <v>1.6255327584498103E-2</v>
      </c>
      <c r="Q921" s="482">
        <v>1.7049960348929583E-2</v>
      </c>
      <c r="R921" s="482">
        <v>1.7938553022794901E-2</v>
      </c>
      <c r="S921" s="482">
        <v>1.8205204313841872E-2</v>
      </c>
      <c r="T921" s="482">
        <v>1.837944664031621E-2</v>
      </c>
    </row>
    <row r="922" spans="2:20" ht="12" customHeight="1">
      <c r="B922" s="479">
        <v>43476</v>
      </c>
      <c r="C922" s="479"/>
      <c r="D922" s="480">
        <v>8.6E-3</v>
      </c>
      <c r="E922" s="480">
        <v>8.6E-3</v>
      </c>
      <c r="F922" s="480">
        <v>8.8000000000000005E-3</v>
      </c>
      <c r="G922" s="480">
        <v>1.0500000000000001E-2</v>
      </c>
      <c r="H922" s="480">
        <v>1.18E-2</v>
      </c>
      <c r="I922" s="481"/>
      <c r="J922" s="480">
        <v>2.52E-2</v>
      </c>
      <c r="K922" s="480">
        <v>2.6000000000000002E-2</v>
      </c>
      <c r="L922" s="480">
        <v>2.7099999999999999E-2</v>
      </c>
      <c r="M922" s="480">
        <v>2.8999999999999998E-2</v>
      </c>
      <c r="N922" s="480">
        <v>3.04E-2</v>
      </c>
      <c r="O922" s="481"/>
      <c r="P922" s="482">
        <v>1.6458457267499504E-2</v>
      </c>
      <c r="Q922" s="482">
        <v>1.7251635930993547E-2</v>
      </c>
      <c r="R922" s="482">
        <v>1.8140364789849261E-2</v>
      </c>
      <c r="S922" s="482">
        <v>1.830776843146964E-2</v>
      </c>
      <c r="T922" s="482">
        <v>1.8383079660011736E-2</v>
      </c>
    </row>
    <row r="923" spans="2:20" ht="12" customHeight="1">
      <c r="B923" s="479">
        <v>43475</v>
      </c>
      <c r="C923" s="479"/>
      <c r="D923" s="480">
        <v>9.1000000000000004E-3</v>
      </c>
      <c r="E923" s="480">
        <v>9.1000000000000004E-3</v>
      </c>
      <c r="F923" s="480">
        <v>9.300000000000001E-3</v>
      </c>
      <c r="G923" s="480">
        <v>1.0800000000000001E-2</v>
      </c>
      <c r="H923" s="480">
        <v>1.2E-2</v>
      </c>
      <c r="I923" s="481"/>
      <c r="J923" s="480">
        <v>2.5600000000000001E-2</v>
      </c>
      <c r="K923" s="480">
        <v>2.63E-2</v>
      </c>
      <c r="L923" s="480">
        <v>2.7400000000000001E-2</v>
      </c>
      <c r="M923" s="480">
        <v>2.92E-2</v>
      </c>
      <c r="N923" s="480">
        <v>3.0600000000000002E-2</v>
      </c>
      <c r="O923" s="481"/>
      <c r="P923" s="482">
        <v>1.635120404320678E-2</v>
      </c>
      <c r="Q923" s="482">
        <v>1.7044891487463909E-2</v>
      </c>
      <c r="R923" s="482">
        <v>1.7933221044288183E-2</v>
      </c>
      <c r="S923" s="482">
        <v>1.8203403244954508E-2</v>
      </c>
      <c r="T923" s="482">
        <v>1.837944664031621E-2</v>
      </c>
    </row>
    <row r="924" spans="2:20" ht="12" customHeight="1">
      <c r="B924" s="479">
        <v>43474</v>
      </c>
      <c r="C924" s="479"/>
      <c r="D924" s="480">
        <v>8.8999999999999999E-3</v>
      </c>
      <c r="E924" s="480">
        <v>9.0000000000000011E-3</v>
      </c>
      <c r="F924" s="480">
        <v>9.1000000000000004E-3</v>
      </c>
      <c r="G924" s="480">
        <v>1.0500000000000001E-2</v>
      </c>
      <c r="H924" s="480">
        <v>1.1599999999999999E-2</v>
      </c>
      <c r="I924" s="481"/>
      <c r="J924" s="480">
        <v>2.5699999999999997E-2</v>
      </c>
      <c r="K924" s="480">
        <v>2.64E-2</v>
      </c>
      <c r="L924" s="480">
        <v>2.7400000000000001E-2</v>
      </c>
      <c r="M924" s="480">
        <v>2.8999999999999998E-2</v>
      </c>
      <c r="N924" s="480">
        <v>3.0299999999999997E-2</v>
      </c>
      <c r="O924" s="481"/>
      <c r="P924" s="482">
        <v>1.6651798988998046E-2</v>
      </c>
      <c r="Q924" s="482">
        <v>1.7244796828543185E-2</v>
      </c>
      <c r="R924" s="482">
        <v>1.8134971757011176E-2</v>
      </c>
      <c r="S924" s="482">
        <v>1.830776843146964E-2</v>
      </c>
      <c r="T924" s="482">
        <v>1.8485567417951598E-2</v>
      </c>
    </row>
    <row r="925" spans="2:20" ht="12" customHeight="1">
      <c r="B925" s="479">
        <v>43473</v>
      </c>
      <c r="C925" s="479"/>
      <c r="D925" s="480">
        <v>9.1999999999999998E-3</v>
      </c>
      <c r="E925" s="480">
        <v>9.1000000000000004E-3</v>
      </c>
      <c r="F925" s="480">
        <v>9.1000000000000004E-3</v>
      </c>
      <c r="G925" s="480">
        <v>1.03E-2</v>
      </c>
      <c r="H925" s="480">
        <v>1.15E-2</v>
      </c>
      <c r="I925" s="481"/>
      <c r="J925" s="480">
        <v>2.58E-2</v>
      </c>
      <c r="K925" s="480">
        <v>2.63E-2</v>
      </c>
      <c r="L925" s="480">
        <v>2.7300000000000001E-2</v>
      </c>
      <c r="M925" s="480">
        <v>2.8799999999999999E-2</v>
      </c>
      <c r="N925" s="480">
        <v>0.03</v>
      </c>
      <c r="O925" s="481"/>
      <c r="P925" s="482">
        <v>1.64486722156163E-2</v>
      </c>
      <c r="Q925" s="482">
        <v>1.7044891487463909E-2</v>
      </c>
      <c r="R925" s="482">
        <v>1.8035873550688697E-2</v>
      </c>
      <c r="S925" s="482">
        <v>1.8311392655646852E-2</v>
      </c>
      <c r="T925" s="482">
        <v>1.8289668808699977E-2</v>
      </c>
    </row>
    <row r="926" spans="2:20" ht="12" customHeight="1">
      <c r="B926" s="479">
        <v>43472</v>
      </c>
      <c r="C926" s="479"/>
      <c r="D926" s="480">
        <v>9.1999999999999998E-3</v>
      </c>
      <c r="E926" s="480">
        <v>9.1999999999999998E-3</v>
      </c>
      <c r="F926" s="480">
        <v>9.1999999999999998E-3</v>
      </c>
      <c r="G926" s="480">
        <v>1.06E-2</v>
      </c>
      <c r="H926" s="480">
        <v>1.18E-2</v>
      </c>
      <c r="I926" s="481"/>
      <c r="J926" s="480">
        <v>2.53E-2</v>
      </c>
      <c r="K926" s="480">
        <v>2.6000000000000002E-2</v>
      </c>
      <c r="L926" s="480">
        <v>2.7000000000000003E-2</v>
      </c>
      <c r="M926" s="480">
        <v>2.86E-2</v>
      </c>
      <c r="N926" s="480">
        <v>2.9900000000000003E-2</v>
      </c>
      <c r="O926" s="481"/>
      <c r="P926" s="482">
        <v>1.5953230281410935E-2</v>
      </c>
      <c r="Q926" s="482">
        <v>1.6646848989298357E-2</v>
      </c>
      <c r="R926" s="482">
        <v>1.7637732857708865E-2</v>
      </c>
      <c r="S926" s="482">
        <v>1.7811201266574317E-2</v>
      </c>
      <c r="T926" s="482">
        <v>1.7888910851947104E-2</v>
      </c>
    </row>
    <row r="927" spans="2:20" ht="12" customHeight="1">
      <c r="B927" s="479">
        <v>43469</v>
      </c>
      <c r="C927" s="479"/>
      <c r="D927" s="480">
        <v>9.1000000000000004E-3</v>
      </c>
      <c r="E927" s="480">
        <v>9.1000000000000004E-3</v>
      </c>
      <c r="F927" s="480">
        <v>9.1000000000000004E-3</v>
      </c>
      <c r="G927" s="480">
        <v>1.0500000000000001E-2</v>
      </c>
      <c r="H927" s="480">
        <v>1.1699999999999999E-2</v>
      </c>
      <c r="I927" s="481"/>
      <c r="J927" s="480">
        <v>2.4900000000000002E-2</v>
      </c>
      <c r="K927" s="480">
        <v>2.5600000000000001E-2</v>
      </c>
      <c r="L927" s="480">
        <v>2.6699999999999998E-2</v>
      </c>
      <c r="M927" s="480">
        <v>2.8300000000000002E-2</v>
      </c>
      <c r="N927" s="480">
        <v>2.98E-2</v>
      </c>
      <c r="O927" s="481"/>
      <c r="P927" s="482">
        <v>1.5657516598949428E-2</v>
      </c>
      <c r="Q927" s="482">
        <v>1.635120404320678E-2</v>
      </c>
      <c r="R927" s="482">
        <v>1.7441284312753824E-2</v>
      </c>
      <c r="S927" s="482">
        <v>1.7615042058386932E-2</v>
      </c>
      <c r="T927" s="482">
        <v>1.7890679055055925E-2</v>
      </c>
    </row>
    <row r="928" spans="2:20" ht="12" customHeight="1">
      <c r="B928" s="479">
        <v>43468</v>
      </c>
      <c r="C928" s="479"/>
      <c r="D928" s="480">
        <v>8.8000000000000005E-3</v>
      </c>
      <c r="E928" s="480">
        <v>8.8000000000000005E-3</v>
      </c>
      <c r="F928" s="480">
        <v>8.8000000000000005E-3</v>
      </c>
      <c r="G928" s="480">
        <v>1.01E-2</v>
      </c>
      <c r="H928" s="480">
        <v>1.1399999999999999E-2</v>
      </c>
      <c r="I928" s="481"/>
      <c r="J928" s="480">
        <v>2.3700000000000002E-2</v>
      </c>
      <c r="K928" s="480">
        <v>2.4399999999999998E-2</v>
      </c>
      <c r="L928" s="480">
        <v>2.5600000000000001E-2</v>
      </c>
      <c r="M928" s="480">
        <v>2.75E-2</v>
      </c>
      <c r="N928" s="480">
        <v>2.92E-2</v>
      </c>
      <c r="O928" s="481"/>
      <c r="P928" s="482">
        <v>1.4770023790642517E-2</v>
      </c>
      <c r="Q928" s="482">
        <v>1.5463917525773363E-2</v>
      </c>
      <c r="R928" s="482">
        <v>1.6653449643140528E-2</v>
      </c>
      <c r="S928" s="482">
        <v>1.7226017226017243E-2</v>
      </c>
      <c r="T928" s="482">
        <v>1.7599367213762873E-2</v>
      </c>
    </row>
    <row r="929" spans="2:20" ht="12" customHeight="1">
      <c r="B929" s="479">
        <v>43467</v>
      </c>
      <c r="C929" s="479"/>
      <c r="D929" s="480">
        <v>0.01</v>
      </c>
      <c r="E929" s="480">
        <v>9.7999999999999997E-3</v>
      </c>
      <c r="F929" s="480">
        <v>9.5999999999999992E-3</v>
      </c>
      <c r="G929" s="480">
        <v>1.0700000000000001E-2</v>
      </c>
      <c r="H929" s="480">
        <v>1.1899999999999999E-2</v>
      </c>
      <c r="I929" s="481"/>
      <c r="J929" s="480">
        <v>2.4900000000000002E-2</v>
      </c>
      <c r="K929" s="480">
        <v>2.5600000000000001E-2</v>
      </c>
      <c r="L929" s="480">
        <v>2.6600000000000002E-2</v>
      </c>
      <c r="M929" s="480">
        <v>2.8300000000000002E-2</v>
      </c>
      <c r="N929" s="480">
        <v>2.9700000000000001E-2</v>
      </c>
      <c r="O929" s="481"/>
      <c r="P929" s="482">
        <v>1.4752475247524766E-2</v>
      </c>
      <c r="Q929" s="482">
        <v>1.5646662705486314E-2</v>
      </c>
      <c r="R929" s="482">
        <v>1.6838351822503927E-2</v>
      </c>
      <c r="S929" s="482">
        <v>1.741367369150093E-2</v>
      </c>
      <c r="T929" s="482">
        <v>1.759067101492251E-2</v>
      </c>
    </row>
    <row r="930" spans="2:20" ht="12" customHeight="1">
      <c r="B930" s="479">
        <v>43465</v>
      </c>
      <c r="C930" s="479"/>
      <c r="D930" s="480">
        <v>0.01</v>
      </c>
      <c r="E930" s="480">
        <v>9.8999999999999991E-3</v>
      </c>
      <c r="F930" s="480">
        <v>9.7999999999999997E-3</v>
      </c>
      <c r="G930" s="480">
        <v>1.09E-2</v>
      </c>
      <c r="H930" s="480">
        <v>1.21E-2</v>
      </c>
      <c r="I930" s="481"/>
      <c r="J930" s="480">
        <v>2.5099999999999997E-2</v>
      </c>
      <c r="K930" s="480">
        <v>2.5899999999999999E-2</v>
      </c>
      <c r="L930" s="480">
        <v>2.69E-2</v>
      </c>
      <c r="M930" s="480">
        <v>2.87E-2</v>
      </c>
      <c r="N930" s="480">
        <v>3.0200000000000001E-2</v>
      </c>
      <c r="O930" s="481"/>
      <c r="P930" s="482">
        <v>1.4950495049504742E-2</v>
      </c>
      <c r="Q930" s="482">
        <v>1.584315278740478E-2</v>
      </c>
      <c r="R930" s="482">
        <v>1.6934046345810971E-2</v>
      </c>
      <c r="S930" s="482">
        <v>1.7608072015036225E-2</v>
      </c>
      <c r="T930" s="482">
        <v>1.7883608339096968E-2</v>
      </c>
    </row>
    <row r="931" spans="2:20" ht="12" customHeight="1">
      <c r="B931" s="479">
        <v>43462</v>
      </c>
      <c r="C931" s="479"/>
      <c r="D931" s="480">
        <v>1.04E-2</v>
      </c>
      <c r="E931" s="480">
        <v>1.01E-2</v>
      </c>
      <c r="F931" s="480">
        <v>9.8999999999999991E-3</v>
      </c>
      <c r="G931" s="480">
        <v>1.11E-2</v>
      </c>
      <c r="H931" s="480">
        <v>1.21E-2</v>
      </c>
      <c r="I931" s="481"/>
      <c r="J931" s="480">
        <v>2.5600000000000001E-2</v>
      </c>
      <c r="K931" s="480">
        <v>2.63E-2</v>
      </c>
      <c r="L931" s="480">
        <v>2.7200000000000002E-2</v>
      </c>
      <c r="M931" s="480">
        <v>2.8900000000000002E-2</v>
      </c>
      <c r="N931" s="480">
        <v>3.04E-2</v>
      </c>
      <c r="O931" s="481"/>
      <c r="P931" s="482">
        <v>1.5043547110055622E-2</v>
      </c>
      <c r="Q931" s="482">
        <v>1.6038016038016023E-2</v>
      </c>
      <c r="R931" s="482">
        <v>1.7130408951381515E-2</v>
      </c>
      <c r="S931" s="482">
        <v>1.7604589061418041E-2</v>
      </c>
      <c r="T931" s="482">
        <v>1.8081217271020744E-2</v>
      </c>
    </row>
    <row r="932" spans="2:20" ht="12" customHeight="1">
      <c r="B932" s="479">
        <v>43461</v>
      </c>
      <c r="C932" s="479"/>
      <c r="D932" s="480">
        <v>1.0700000000000001E-2</v>
      </c>
      <c r="E932" s="480">
        <v>1.0500000000000001E-2</v>
      </c>
      <c r="F932" s="480">
        <v>1.03E-2</v>
      </c>
      <c r="G932" s="480">
        <v>1.1399999999999999E-2</v>
      </c>
      <c r="H932" s="480">
        <v>1.2199999999999999E-2</v>
      </c>
      <c r="I932" s="481"/>
      <c r="J932" s="480">
        <v>2.6000000000000002E-2</v>
      </c>
      <c r="K932" s="480">
        <v>2.6800000000000001E-2</v>
      </c>
      <c r="L932" s="480">
        <v>2.7699999999999999E-2</v>
      </c>
      <c r="M932" s="480">
        <v>2.92E-2</v>
      </c>
      <c r="N932" s="480">
        <v>3.0499999999999999E-2</v>
      </c>
      <c r="O932" s="481"/>
      <c r="P932" s="482">
        <v>1.5138023152270863E-2</v>
      </c>
      <c r="Q932" s="482">
        <v>1.6130628401781255E-2</v>
      </c>
      <c r="R932" s="482">
        <v>1.7222607146392344E-2</v>
      </c>
      <c r="S932" s="482">
        <v>1.7599367213762873E-2</v>
      </c>
      <c r="T932" s="482">
        <v>1.8079430942501418E-2</v>
      </c>
    </row>
    <row r="933" spans="2:20" ht="12" customHeight="1">
      <c r="B933" s="479">
        <v>43460</v>
      </c>
      <c r="C933" s="479"/>
      <c r="D933" s="480">
        <v>1.1000000000000001E-2</v>
      </c>
      <c r="E933" s="480">
        <v>1.0800000000000001E-2</v>
      </c>
      <c r="F933" s="480">
        <v>1.04E-2</v>
      </c>
      <c r="G933" s="480">
        <v>1.1299999999999999E-2</v>
      </c>
      <c r="H933" s="480">
        <v>1.21E-2</v>
      </c>
      <c r="I933" s="481"/>
      <c r="J933" s="480">
        <v>2.6699999999999998E-2</v>
      </c>
      <c r="K933" s="480">
        <v>2.7400000000000001E-2</v>
      </c>
      <c r="L933" s="480">
        <v>2.81E-2</v>
      </c>
      <c r="M933" s="480">
        <v>2.9399999999999999E-2</v>
      </c>
      <c r="N933" s="480">
        <v>3.0600000000000002E-2</v>
      </c>
      <c r="O933" s="481"/>
      <c r="P933" s="482">
        <v>1.5529179030662865E-2</v>
      </c>
      <c r="Q933" s="482">
        <v>1.6422635536209151E-2</v>
      </c>
      <c r="R933" s="482">
        <v>1.7517814726840886E-2</v>
      </c>
      <c r="S933" s="482">
        <v>1.7897755364382428E-2</v>
      </c>
      <c r="T933" s="482">
        <v>1.8278826202944298E-2</v>
      </c>
    </row>
    <row r="934" spans="2:20" ht="12" customHeight="1">
      <c r="B934" s="479">
        <v>43458</v>
      </c>
      <c r="C934" s="479"/>
      <c r="D934" s="480">
        <v>1.06E-2</v>
      </c>
      <c r="E934" s="480">
        <v>1.01E-2</v>
      </c>
      <c r="F934" s="480">
        <v>9.8999999999999991E-3</v>
      </c>
      <c r="G934" s="480">
        <v>1.09E-2</v>
      </c>
      <c r="H934" s="480">
        <v>1.15E-2</v>
      </c>
      <c r="I934" s="481"/>
      <c r="J934" s="480">
        <v>2.58E-2</v>
      </c>
      <c r="K934" s="480">
        <v>2.6600000000000002E-2</v>
      </c>
      <c r="L934" s="480">
        <v>2.7400000000000001E-2</v>
      </c>
      <c r="M934" s="480">
        <v>2.8799999999999999E-2</v>
      </c>
      <c r="N934" s="480">
        <v>0.03</v>
      </c>
      <c r="O934" s="481"/>
      <c r="P934" s="482">
        <v>1.5040569958440608E-2</v>
      </c>
      <c r="Q934" s="482">
        <v>1.6335016335016217E-2</v>
      </c>
      <c r="R934" s="482">
        <v>1.7328448361223936E-2</v>
      </c>
      <c r="S934" s="482">
        <v>1.7706993767929502E-2</v>
      </c>
      <c r="T934" s="482">
        <v>1.8289668808699977E-2</v>
      </c>
    </row>
    <row r="935" spans="2:20" ht="12" customHeight="1">
      <c r="B935" s="479">
        <v>43455</v>
      </c>
      <c r="C935" s="479"/>
      <c r="D935" s="480">
        <v>1.09E-2</v>
      </c>
      <c r="E935" s="480">
        <v>1.04E-2</v>
      </c>
      <c r="F935" s="480">
        <v>1.0200000000000001E-2</v>
      </c>
      <c r="G935" s="480">
        <v>1.11E-2</v>
      </c>
      <c r="H935" s="480">
        <v>1.1699999999999999E-2</v>
      </c>
      <c r="I935" s="481"/>
      <c r="J935" s="480">
        <v>2.64E-2</v>
      </c>
      <c r="K935" s="480">
        <v>2.7200000000000002E-2</v>
      </c>
      <c r="L935" s="480">
        <v>2.7900000000000001E-2</v>
      </c>
      <c r="M935" s="480">
        <v>2.92E-2</v>
      </c>
      <c r="N935" s="480">
        <v>3.0299999999999997E-2</v>
      </c>
      <c r="O935" s="481"/>
      <c r="P935" s="482">
        <v>1.5332871698486628E-2</v>
      </c>
      <c r="Q935" s="482">
        <v>1.6627078384798155E-2</v>
      </c>
      <c r="R935" s="482">
        <v>1.752128291427435E-2</v>
      </c>
      <c r="S935" s="482">
        <v>1.7901295618632851E-2</v>
      </c>
      <c r="T935" s="482">
        <v>1.838489670851029E-2</v>
      </c>
    </row>
    <row r="936" spans="2:20" ht="12" customHeight="1">
      <c r="B936" s="479">
        <v>43454</v>
      </c>
      <c r="C936" s="479"/>
      <c r="D936" s="480">
        <v>1.1200000000000002E-2</v>
      </c>
      <c r="E936" s="480">
        <v>1.06E-2</v>
      </c>
      <c r="F936" s="480">
        <v>1.03E-2</v>
      </c>
      <c r="G936" s="480">
        <v>1.1000000000000001E-2</v>
      </c>
      <c r="H936" s="480">
        <v>1.1599999999999999E-2</v>
      </c>
      <c r="I936" s="481"/>
      <c r="J936" s="480">
        <v>2.6499999999999999E-2</v>
      </c>
      <c r="K936" s="480">
        <v>2.7200000000000002E-2</v>
      </c>
      <c r="L936" s="480">
        <v>2.7900000000000001E-2</v>
      </c>
      <c r="M936" s="480">
        <v>2.92E-2</v>
      </c>
      <c r="N936" s="480">
        <v>3.0200000000000001E-2</v>
      </c>
      <c r="O936" s="481"/>
      <c r="P936" s="482">
        <v>1.5130537974683334E-2</v>
      </c>
      <c r="Q936" s="482">
        <v>1.6425885612507685E-2</v>
      </c>
      <c r="R936" s="482">
        <v>1.74205681480748E-2</v>
      </c>
      <c r="S936" s="482">
        <v>1.8001978239367E-2</v>
      </c>
      <c r="T936" s="482">
        <v>1.8386714116251479E-2</v>
      </c>
    </row>
    <row r="937" spans="2:20" ht="12" customHeight="1">
      <c r="B937" s="479">
        <v>43453</v>
      </c>
      <c r="C937" s="479"/>
      <c r="D937" s="480">
        <v>1.06E-2</v>
      </c>
      <c r="E937" s="480">
        <v>1.01E-2</v>
      </c>
      <c r="F937" s="480">
        <v>9.7000000000000003E-3</v>
      </c>
      <c r="G937" s="480">
        <v>1.06E-2</v>
      </c>
      <c r="H937" s="480">
        <v>1.11E-2</v>
      </c>
      <c r="I937" s="481"/>
      <c r="J937" s="480">
        <v>2.6200000000000001E-2</v>
      </c>
      <c r="K937" s="480">
        <v>2.69E-2</v>
      </c>
      <c r="L937" s="480">
        <v>2.7699999999999999E-2</v>
      </c>
      <c r="M937" s="480">
        <v>2.8900000000000002E-2</v>
      </c>
      <c r="N937" s="480">
        <v>0.03</v>
      </c>
      <c r="O937" s="481"/>
      <c r="P937" s="482">
        <v>1.5436374431031075E-2</v>
      </c>
      <c r="Q937" s="482">
        <v>1.6632016632016633E-2</v>
      </c>
      <c r="R937" s="482">
        <v>1.7827077349707787E-2</v>
      </c>
      <c r="S937" s="482">
        <v>1.8108054621017278E-2</v>
      </c>
      <c r="T937" s="482">
        <v>1.8692513104539454E-2</v>
      </c>
    </row>
    <row r="938" spans="2:20" ht="12" customHeight="1">
      <c r="B938" s="479">
        <v>43452</v>
      </c>
      <c r="C938" s="479"/>
      <c r="D938" s="480">
        <v>1.0700000000000001E-2</v>
      </c>
      <c r="E938" s="480">
        <v>1.04E-2</v>
      </c>
      <c r="F938" s="480">
        <v>1.01E-2</v>
      </c>
      <c r="G938" s="480">
        <v>1.09E-2</v>
      </c>
      <c r="H938" s="480">
        <v>1.1699999999999999E-2</v>
      </c>
      <c r="I938" s="481"/>
      <c r="J938" s="480">
        <v>2.6499999999999999E-2</v>
      </c>
      <c r="K938" s="480">
        <v>2.7400000000000001E-2</v>
      </c>
      <c r="L938" s="480">
        <v>2.8199999999999999E-2</v>
      </c>
      <c r="M938" s="480">
        <v>2.9600000000000001E-2</v>
      </c>
      <c r="N938" s="480">
        <v>3.0699999999999998E-2</v>
      </c>
      <c r="O938" s="481"/>
      <c r="P938" s="482">
        <v>1.5632729791233757E-2</v>
      </c>
      <c r="Q938" s="482">
        <v>1.6825019794141083E-2</v>
      </c>
      <c r="R938" s="482">
        <v>1.7919017919017843E-2</v>
      </c>
      <c r="S938" s="482">
        <v>1.8498367791077497E-2</v>
      </c>
      <c r="T938" s="482">
        <v>1.8780270831274093E-2</v>
      </c>
    </row>
    <row r="939" spans="2:20" ht="12" customHeight="1">
      <c r="B939" s="479">
        <v>43451</v>
      </c>
      <c r="C939" s="479"/>
      <c r="D939" s="480">
        <v>1.11E-2</v>
      </c>
      <c r="E939" s="480">
        <v>1.0800000000000001E-2</v>
      </c>
      <c r="F939" s="480">
        <v>1.0500000000000001E-2</v>
      </c>
      <c r="G939" s="480">
        <v>1.15E-2</v>
      </c>
      <c r="H939" s="480">
        <v>1.2199999999999999E-2</v>
      </c>
      <c r="I939" s="481"/>
      <c r="J939" s="480">
        <v>2.69E-2</v>
      </c>
      <c r="K939" s="480">
        <v>2.7699999999999999E-2</v>
      </c>
      <c r="L939" s="480">
        <v>2.86E-2</v>
      </c>
      <c r="M939" s="480">
        <v>0.03</v>
      </c>
      <c r="N939" s="480">
        <v>3.1099999999999999E-2</v>
      </c>
      <c r="O939" s="481"/>
      <c r="P939" s="482">
        <v>1.5626545346651977E-2</v>
      </c>
      <c r="Q939" s="482">
        <v>1.6719430154333415E-2</v>
      </c>
      <c r="R939" s="482">
        <v>1.7911924789708156E-2</v>
      </c>
      <c r="S939" s="482">
        <v>1.8289668808699977E-2</v>
      </c>
      <c r="T939" s="482">
        <v>1.8672199170124415E-2</v>
      </c>
    </row>
    <row r="940" spans="2:20" ht="12" customHeight="1">
      <c r="B940" s="479">
        <v>43448</v>
      </c>
      <c r="C940" s="479"/>
      <c r="D940" s="480">
        <v>1.1299999999999999E-2</v>
      </c>
      <c r="E940" s="480">
        <v>1.1000000000000001E-2</v>
      </c>
      <c r="F940" s="480">
        <v>1.0700000000000001E-2</v>
      </c>
      <c r="G940" s="480">
        <v>1.15E-2</v>
      </c>
      <c r="H940" s="480">
        <v>1.23E-2</v>
      </c>
      <c r="I940" s="481"/>
      <c r="J940" s="480">
        <v>2.7300000000000001E-2</v>
      </c>
      <c r="K940" s="480">
        <v>2.81E-2</v>
      </c>
      <c r="L940" s="480">
        <v>2.8900000000000002E-2</v>
      </c>
      <c r="M940" s="480">
        <v>3.0299999999999997E-2</v>
      </c>
      <c r="N940" s="480">
        <v>3.1400000000000004E-2</v>
      </c>
      <c r="O940" s="481"/>
      <c r="P940" s="482">
        <v>1.5821220211608811E-2</v>
      </c>
      <c r="Q940" s="482">
        <v>1.6913946587537199E-2</v>
      </c>
      <c r="R940" s="482">
        <v>1.8007321658256581E-2</v>
      </c>
      <c r="S940" s="482">
        <v>1.8586258032624814E-2</v>
      </c>
      <c r="T940" s="482">
        <v>1.8867924528302105E-2</v>
      </c>
    </row>
    <row r="941" spans="2:20" ht="12" customHeight="1">
      <c r="B941" s="479">
        <v>43447</v>
      </c>
      <c r="C941" s="479"/>
      <c r="D941" s="480">
        <v>1.1299999999999999E-2</v>
      </c>
      <c r="E941" s="480">
        <v>1.1000000000000001E-2</v>
      </c>
      <c r="F941" s="480">
        <v>1.0800000000000001E-2</v>
      </c>
      <c r="G941" s="480">
        <v>1.18E-2</v>
      </c>
      <c r="H941" s="480">
        <v>1.2500000000000001E-2</v>
      </c>
      <c r="I941" s="481"/>
      <c r="J941" s="480">
        <v>2.75E-2</v>
      </c>
      <c r="K941" s="480">
        <v>2.8300000000000002E-2</v>
      </c>
      <c r="L941" s="480">
        <v>2.9100000000000001E-2</v>
      </c>
      <c r="M941" s="480">
        <v>3.0499999999999999E-2</v>
      </c>
      <c r="N941" s="480">
        <v>3.1600000000000003E-2</v>
      </c>
      <c r="O941" s="481"/>
      <c r="P941" s="482">
        <v>1.6018985464253843E-2</v>
      </c>
      <c r="Q941" s="482">
        <v>1.7111770524233627E-2</v>
      </c>
      <c r="R941" s="482">
        <v>1.8104471705579828E-2</v>
      </c>
      <c r="S941" s="482">
        <v>1.8481913421624752E-2</v>
      </c>
      <c r="T941" s="482">
        <v>1.8864197530864324E-2</v>
      </c>
    </row>
    <row r="942" spans="2:20" ht="12" customHeight="1">
      <c r="B942" s="479">
        <v>43446</v>
      </c>
      <c r="C942" s="479"/>
      <c r="D942" s="480">
        <v>1.15E-2</v>
      </c>
      <c r="E942" s="480">
        <v>1.11E-2</v>
      </c>
      <c r="F942" s="480">
        <v>1.0800000000000001E-2</v>
      </c>
      <c r="G942" s="480">
        <v>1.1599999999999999E-2</v>
      </c>
      <c r="H942" s="480">
        <v>1.24E-2</v>
      </c>
      <c r="I942" s="481"/>
      <c r="J942" s="480">
        <v>2.7699999999999999E-2</v>
      </c>
      <c r="K942" s="480">
        <v>2.8399999999999998E-2</v>
      </c>
      <c r="L942" s="480">
        <v>2.9100000000000001E-2</v>
      </c>
      <c r="M942" s="480">
        <v>3.04E-2</v>
      </c>
      <c r="N942" s="480">
        <v>3.15E-2</v>
      </c>
      <c r="O942" s="481"/>
      <c r="P942" s="482">
        <v>1.6015818091942746E-2</v>
      </c>
      <c r="Q942" s="482">
        <v>1.7110078132726692E-2</v>
      </c>
      <c r="R942" s="482">
        <v>1.8104471705579828E-2</v>
      </c>
      <c r="S942" s="482">
        <v>1.858442071965194E-2</v>
      </c>
      <c r="T942" s="482">
        <v>1.8866060845515786E-2</v>
      </c>
    </row>
    <row r="943" spans="2:20" ht="12" customHeight="1">
      <c r="B943" s="479">
        <v>43445</v>
      </c>
      <c r="C943" s="479"/>
      <c r="D943" s="480">
        <v>1.1299999999999999E-2</v>
      </c>
      <c r="E943" s="480">
        <v>1.09E-2</v>
      </c>
      <c r="F943" s="480">
        <v>1.06E-2</v>
      </c>
      <c r="G943" s="480">
        <v>1.1599999999999999E-2</v>
      </c>
      <c r="H943" s="480">
        <v>1.2199999999999999E-2</v>
      </c>
      <c r="I943" s="481"/>
      <c r="J943" s="480">
        <v>2.75E-2</v>
      </c>
      <c r="K943" s="480">
        <v>2.81E-2</v>
      </c>
      <c r="L943" s="480">
        <v>2.8900000000000002E-2</v>
      </c>
      <c r="M943" s="480">
        <v>3.0200000000000001E-2</v>
      </c>
      <c r="N943" s="480">
        <v>3.1300000000000001E-2</v>
      </c>
      <c r="O943" s="481"/>
      <c r="P943" s="482">
        <v>1.6018985464253843E-2</v>
      </c>
      <c r="Q943" s="482">
        <v>1.7014541497675451E-2</v>
      </c>
      <c r="R943" s="482">
        <v>1.8108054621017278E-2</v>
      </c>
      <c r="S943" s="482">
        <v>1.8386714116251479E-2</v>
      </c>
      <c r="T943" s="482">
        <v>1.8869788579332303E-2</v>
      </c>
    </row>
    <row r="944" spans="2:20" ht="12" customHeight="1">
      <c r="B944" s="479">
        <v>43444</v>
      </c>
      <c r="C944" s="479"/>
      <c r="D944" s="480">
        <v>1.06E-2</v>
      </c>
      <c r="E944" s="480">
        <v>1.0200000000000001E-2</v>
      </c>
      <c r="F944" s="480">
        <v>9.8999999999999991E-3</v>
      </c>
      <c r="G944" s="480">
        <v>1.1000000000000001E-2</v>
      </c>
      <c r="H944" s="480">
        <v>1.1899999999999999E-2</v>
      </c>
      <c r="I944" s="481"/>
      <c r="J944" s="480">
        <v>2.7099999999999999E-2</v>
      </c>
      <c r="K944" s="480">
        <v>2.7699999999999999E-2</v>
      </c>
      <c r="L944" s="480">
        <v>2.8500000000000001E-2</v>
      </c>
      <c r="M944" s="480">
        <v>0.03</v>
      </c>
      <c r="N944" s="480">
        <v>3.1300000000000001E-2</v>
      </c>
      <c r="O944" s="481"/>
      <c r="P944" s="482">
        <v>1.6326934494359735E-2</v>
      </c>
      <c r="Q944" s="482">
        <v>1.7323302316373024E-2</v>
      </c>
      <c r="R944" s="482">
        <v>1.8417665115357806E-2</v>
      </c>
      <c r="S944" s="482">
        <v>1.8793273986152492E-2</v>
      </c>
      <c r="T944" s="482">
        <v>1.9171854926376186E-2</v>
      </c>
    </row>
    <row r="945" spans="2:20" ht="12" customHeight="1">
      <c r="B945" s="479">
        <v>43441</v>
      </c>
      <c r="C945" s="479"/>
      <c r="D945" s="480">
        <v>1.0200000000000001E-2</v>
      </c>
      <c r="E945" s="480">
        <v>9.8999999999999991E-3</v>
      </c>
      <c r="F945" s="480">
        <v>9.5999999999999992E-3</v>
      </c>
      <c r="G945" s="480">
        <v>1.06E-2</v>
      </c>
      <c r="H945" s="480">
        <v>1.1699999999999999E-2</v>
      </c>
      <c r="I945" s="481"/>
      <c r="J945" s="480">
        <v>2.7000000000000003E-2</v>
      </c>
      <c r="K945" s="480">
        <v>2.7699999999999999E-2</v>
      </c>
      <c r="L945" s="480">
        <v>2.8500000000000001E-2</v>
      </c>
      <c r="M945" s="480">
        <v>3.0099999999999998E-2</v>
      </c>
      <c r="N945" s="480">
        <v>3.1400000000000004E-2</v>
      </c>
      <c r="O945" s="481"/>
      <c r="P945" s="482">
        <v>1.663037022371805E-2</v>
      </c>
      <c r="Q945" s="482">
        <v>1.7625507475987678E-2</v>
      </c>
      <c r="R945" s="482">
        <v>1.8720285261489611E-2</v>
      </c>
      <c r="S945" s="482">
        <v>1.9295468038788899E-2</v>
      </c>
      <c r="T945" s="482">
        <v>1.9472175546110471E-2</v>
      </c>
    </row>
    <row r="946" spans="2:20" ht="12" customHeight="1">
      <c r="B946" s="479">
        <v>43440</v>
      </c>
      <c r="C946" s="479"/>
      <c r="D946" s="480">
        <v>1.06E-2</v>
      </c>
      <c r="E946" s="480">
        <v>1.0200000000000001E-2</v>
      </c>
      <c r="F946" s="480">
        <v>9.7000000000000003E-3</v>
      </c>
      <c r="G946" s="480">
        <v>1.0800000000000001E-2</v>
      </c>
      <c r="H946" s="480">
        <v>1.15E-2</v>
      </c>
      <c r="I946" s="481"/>
      <c r="J946" s="480">
        <v>2.75E-2</v>
      </c>
      <c r="K946" s="480">
        <v>2.7999999999999997E-2</v>
      </c>
      <c r="L946" s="480">
        <v>2.87E-2</v>
      </c>
      <c r="M946" s="480">
        <v>3.0099999999999998E-2</v>
      </c>
      <c r="N946" s="480">
        <v>3.1400000000000004E-2</v>
      </c>
      <c r="O946" s="481"/>
      <c r="P946" s="482">
        <v>1.6722738966950423E-2</v>
      </c>
      <c r="Q946" s="482">
        <v>1.7620273213225124E-2</v>
      </c>
      <c r="R946" s="482">
        <v>1.8817470535802627E-2</v>
      </c>
      <c r="S946" s="482">
        <v>1.9093787099327297E-2</v>
      </c>
      <c r="T946" s="482">
        <v>1.9673751853682697E-2</v>
      </c>
    </row>
    <row r="947" spans="2:20" ht="12" customHeight="1">
      <c r="B947" s="479">
        <v>43438</v>
      </c>
      <c r="C947" s="479"/>
      <c r="D947" s="480">
        <v>1.0500000000000001E-2</v>
      </c>
      <c r="E947" s="480">
        <v>1.01E-2</v>
      </c>
      <c r="F947" s="480">
        <v>9.7000000000000003E-3</v>
      </c>
      <c r="G947" s="480">
        <v>1.06E-2</v>
      </c>
      <c r="H947" s="480">
        <v>1.1599999999999999E-2</v>
      </c>
      <c r="I947" s="481"/>
      <c r="J947" s="480">
        <v>2.7900000000000001E-2</v>
      </c>
      <c r="K947" s="480">
        <v>2.8399999999999998E-2</v>
      </c>
      <c r="L947" s="480">
        <v>2.9100000000000001E-2</v>
      </c>
      <c r="M947" s="480">
        <v>3.0499999999999999E-2</v>
      </c>
      <c r="N947" s="480">
        <v>3.1600000000000003E-2</v>
      </c>
      <c r="O947" s="481"/>
      <c r="P947" s="482">
        <v>1.7219198416625447E-2</v>
      </c>
      <c r="Q947" s="482">
        <v>1.8117018117018047E-2</v>
      </c>
      <c r="R947" s="482">
        <v>1.9213627810240608E-2</v>
      </c>
      <c r="S947" s="482">
        <v>1.9691272511379365E-2</v>
      </c>
      <c r="T947" s="482">
        <v>1.9770660340055368E-2</v>
      </c>
    </row>
    <row r="948" spans="2:20" ht="12" customHeight="1">
      <c r="B948" s="479">
        <v>43437</v>
      </c>
      <c r="C948" s="479"/>
      <c r="D948" s="480">
        <v>1.0700000000000001E-2</v>
      </c>
      <c r="E948" s="480">
        <v>1.04E-2</v>
      </c>
      <c r="F948" s="480">
        <v>1.0200000000000001E-2</v>
      </c>
      <c r="G948" s="480">
        <v>1.1299999999999999E-2</v>
      </c>
      <c r="H948" s="480">
        <v>1.23E-2</v>
      </c>
      <c r="I948" s="481"/>
      <c r="J948" s="480">
        <v>2.8300000000000002E-2</v>
      </c>
      <c r="K948" s="480">
        <v>2.8999999999999998E-2</v>
      </c>
      <c r="L948" s="480">
        <v>2.98E-2</v>
      </c>
      <c r="M948" s="480">
        <v>3.15E-2</v>
      </c>
      <c r="N948" s="480">
        <v>3.27E-2</v>
      </c>
      <c r="O948" s="481"/>
      <c r="P948" s="482">
        <v>1.741367369150093E-2</v>
      </c>
      <c r="Q948" s="482">
        <v>1.8408551068883616E-2</v>
      </c>
      <c r="R948" s="482">
        <v>1.9402098594337724E-2</v>
      </c>
      <c r="S948" s="482">
        <v>1.9974290517156046E-2</v>
      </c>
      <c r="T948" s="482">
        <v>2.0152128815568382E-2</v>
      </c>
    </row>
    <row r="949" spans="2:20" ht="12" customHeight="1">
      <c r="B949" s="479">
        <v>43434</v>
      </c>
      <c r="C949" s="479"/>
      <c r="D949" s="480">
        <v>1.0700000000000001E-2</v>
      </c>
      <c r="E949" s="480">
        <v>1.06E-2</v>
      </c>
      <c r="F949" s="480">
        <v>1.04E-2</v>
      </c>
      <c r="G949" s="480">
        <v>1.15E-2</v>
      </c>
      <c r="H949" s="480">
        <v>1.26E-2</v>
      </c>
      <c r="I949" s="481"/>
      <c r="J949" s="480">
        <v>2.8399999999999998E-2</v>
      </c>
      <c r="K949" s="480">
        <v>2.92E-2</v>
      </c>
      <c r="L949" s="480">
        <v>3.0099999999999998E-2</v>
      </c>
      <c r="M949" s="480">
        <v>3.1899999999999998E-2</v>
      </c>
      <c r="N949" s="480">
        <v>3.3000000000000002E-2</v>
      </c>
      <c r="O949" s="481"/>
      <c r="P949" s="482">
        <v>1.7512615019293687E-2</v>
      </c>
      <c r="Q949" s="482">
        <v>1.8404907975460016E-2</v>
      </c>
      <c r="R949" s="482">
        <v>1.9497228820269275E-2</v>
      </c>
      <c r="S949" s="482">
        <v>2.0168067226890685E-2</v>
      </c>
      <c r="T949" s="482">
        <v>2.0146158404108272E-2</v>
      </c>
    </row>
    <row r="950" spans="2:20" ht="12" customHeight="1">
      <c r="B950" s="479">
        <v>43433</v>
      </c>
      <c r="C950" s="479"/>
      <c r="D950" s="480">
        <v>1.06E-2</v>
      </c>
      <c r="E950" s="480">
        <v>1.0500000000000001E-2</v>
      </c>
      <c r="F950" s="480">
        <v>1.0500000000000001E-2</v>
      </c>
      <c r="G950" s="480">
        <v>1.1599999999999999E-2</v>
      </c>
      <c r="H950" s="480">
        <v>1.2800000000000001E-2</v>
      </c>
      <c r="I950" s="481"/>
      <c r="J950" s="480">
        <v>2.8500000000000001E-2</v>
      </c>
      <c r="K950" s="480">
        <v>2.9399999999999999E-2</v>
      </c>
      <c r="L950" s="480">
        <v>3.0299999999999997E-2</v>
      </c>
      <c r="M950" s="480">
        <v>3.2099999999999997E-2</v>
      </c>
      <c r="N950" s="480">
        <v>3.3300000000000003E-2</v>
      </c>
      <c r="O950" s="481"/>
      <c r="P950" s="482">
        <v>1.7712250148426811E-2</v>
      </c>
      <c r="Q950" s="482">
        <v>1.8703612073231124E-2</v>
      </c>
      <c r="R950" s="482">
        <v>1.9594260267194574E-2</v>
      </c>
      <c r="S950" s="482">
        <v>2.026492684855663E-2</v>
      </c>
      <c r="T950" s="482">
        <v>2.0240916271722087E-2</v>
      </c>
    </row>
    <row r="951" spans="2:20" ht="12" customHeight="1">
      <c r="B951" s="479">
        <v>43432</v>
      </c>
      <c r="C951" s="479"/>
      <c r="D951" s="480">
        <v>1.1299999999999999E-2</v>
      </c>
      <c r="E951" s="480">
        <v>1.1299999999999999E-2</v>
      </c>
      <c r="F951" s="480">
        <v>1.1200000000000002E-2</v>
      </c>
      <c r="G951" s="480">
        <v>1.23E-2</v>
      </c>
      <c r="H951" s="480">
        <v>1.34E-2</v>
      </c>
      <c r="I951" s="481"/>
      <c r="J951" s="480">
        <v>2.87E-2</v>
      </c>
      <c r="K951" s="480">
        <v>2.9700000000000001E-2</v>
      </c>
      <c r="L951" s="480">
        <v>3.0600000000000002E-2</v>
      </c>
      <c r="M951" s="480">
        <v>3.2300000000000002E-2</v>
      </c>
      <c r="N951" s="480">
        <v>3.3399999999999999E-2</v>
      </c>
      <c r="O951" s="481"/>
      <c r="P951" s="482">
        <v>1.7205576980124482E-2</v>
      </c>
      <c r="Q951" s="482">
        <v>1.8194403243350088E-2</v>
      </c>
      <c r="R951" s="482">
        <v>1.9185126582278444E-2</v>
      </c>
      <c r="S951" s="482">
        <v>1.9756989034870998E-2</v>
      </c>
      <c r="T951" s="482">
        <v>1.9735543714229253E-2</v>
      </c>
    </row>
    <row r="952" spans="2:20" ht="12" customHeight="1">
      <c r="B952" s="479">
        <v>43431</v>
      </c>
      <c r="C952" s="479"/>
      <c r="D952" s="480">
        <v>1.1599999999999999E-2</v>
      </c>
      <c r="E952" s="480">
        <v>1.15E-2</v>
      </c>
      <c r="F952" s="480">
        <v>1.15E-2</v>
      </c>
      <c r="G952" s="480">
        <v>1.24E-2</v>
      </c>
      <c r="H952" s="480">
        <v>1.34E-2</v>
      </c>
      <c r="I952" s="481"/>
      <c r="J952" s="480">
        <v>2.8900000000000002E-2</v>
      </c>
      <c r="K952" s="480">
        <v>2.98E-2</v>
      </c>
      <c r="L952" s="480">
        <v>3.0600000000000002E-2</v>
      </c>
      <c r="M952" s="480">
        <v>3.2199999999999999E-2</v>
      </c>
      <c r="N952" s="480">
        <v>3.32E-2</v>
      </c>
      <c r="O952" s="481"/>
      <c r="P952" s="482">
        <v>1.7101621194147709E-2</v>
      </c>
      <c r="Q952" s="482">
        <v>1.8091942659416604E-2</v>
      </c>
      <c r="R952" s="482">
        <v>1.8882847256549651E-2</v>
      </c>
      <c r="S952" s="482">
        <v>1.9557487159225673E-2</v>
      </c>
      <c r="T952" s="482">
        <v>1.9538188277086865E-2</v>
      </c>
    </row>
    <row r="953" spans="2:20" ht="12" customHeight="1">
      <c r="B953" s="479">
        <v>43430</v>
      </c>
      <c r="C953" s="479"/>
      <c r="D953" s="480">
        <v>1.1200000000000002E-2</v>
      </c>
      <c r="E953" s="480">
        <v>1.1200000000000002E-2</v>
      </c>
      <c r="F953" s="480">
        <v>1.11E-2</v>
      </c>
      <c r="G953" s="480">
        <v>1.2E-2</v>
      </c>
      <c r="H953" s="480">
        <v>1.3000000000000001E-2</v>
      </c>
      <c r="I953" s="481"/>
      <c r="J953" s="480">
        <v>2.8999999999999998E-2</v>
      </c>
      <c r="K953" s="480">
        <v>2.98E-2</v>
      </c>
      <c r="L953" s="480">
        <v>3.0699999999999998E-2</v>
      </c>
      <c r="M953" s="480">
        <v>3.2199999999999999E-2</v>
      </c>
      <c r="N953" s="480">
        <v>3.32E-2</v>
      </c>
      <c r="O953" s="481"/>
      <c r="P953" s="482">
        <v>1.7602848101265556E-2</v>
      </c>
      <c r="Q953" s="482">
        <v>1.8393987341772E-2</v>
      </c>
      <c r="R953" s="482">
        <v>1.9384828404707566E-2</v>
      </c>
      <c r="S953" s="482">
        <v>1.9960474308300391E-2</v>
      </c>
      <c r="T953" s="482">
        <v>1.9940769990128393E-2</v>
      </c>
    </row>
    <row r="954" spans="2:20" ht="12" customHeight="1">
      <c r="B954" s="479">
        <v>43427</v>
      </c>
      <c r="C954" s="479"/>
      <c r="D954" s="480">
        <v>1.11E-2</v>
      </c>
      <c r="E954" s="480">
        <v>1.1000000000000001E-2</v>
      </c>
      <c r="F954" s="480">
        <v>1.09E-2</v>
      </c>
      <c r="G954" s="480">
        <v>1.18E-2</v>
      </c>
      <c r="H954" s="480">
        <v>1.29E-2</v>
      </c>
      <c r="I954" s="481"/>
      <c r="J954" s="480">
        <v>2.8799999999999999E-2</v>
      </c>
      <c r="K954" s="480">
        <v>2.9700000000000001E-2</v>
      </c>
      <c r="L954" s="480">
        <v>3.0499999999999999E-2</v>
      </c>
      <c r="M954" s="480">
        <v>3.2099999999999997E-2</v>
      </c>
      <c r="N954" s="480">
        <v>3.3099999999999997E-2</v>
      </c>
      <c r="O954" s="481"/>
      <c r="P954" s="482">
        <v>1.7505686875679771E-2</v>
      </c>
      <c r="Q954" s="482">
        <v>1.849653808110796E-2</v>
      </c>
      <c r="R954" s="482">
        <v>1.9388663567118547E-2</v>
      </c>
      <c r="S954" s="482">
        <v>2.006325360743233E-2</v>
      </c>
      <c r="T954" s="482">
        <v>1.9942738671142157E-2</v>
      </c>
    </row>
    <row r="955" spans="2:20" ht="12" customHeight="1">
      <c r="B955" s="479">
        <v>43425</v>
      </c>
      <c r="C955" s="479"/>
      <c r="D955" s="480">
        <v>1.0800000000000001E-2</v>
      </c>
      <c r="E955" s="480">
        <v>1.0800000000000001E-2</v>
      </c>
      <c r="F955" s="480">
        <v>1.09E-2</v>
      </c>
      <c r="G955" s="480">
        <v>1.2E-2</v>
      </c>
      <c r="H955" s="480">
        <v>1.2800000000000001E-2</v>
      </c>
      <c r="I955" s="481"/>
      <c r="J955" s="480">
        <v>2.8900000000000002E-2</v>
      </c>
      <c r="K955" s="480">
        <v>2.98E-2</v>
      </c>
      <c r="L955" s="480">
        <v>3.0600000000000002E-2</v>
      </c>
      <c r="M955" s="480">
        <v>3.2199999999999999E-2</v>
      </c>
      <c r="N955" s="480">
        <v>3.3099999999999997E-2</v>
      </c>
      <c r="O955" s="481"/>
      <c r="P955" s="482">
        <v>1.7906608626830245E-2</v>
      </c>
      <c r="Q955" s="482">
        <v>1.8796992481203034E-2</v>
      </c>
      <c r="R955" s="482">
        <v>1.9487585320011824E-2</v>
      </c>
      <c r="S955" s="482">
        <v>1.9960474308300391E-2</v>
      </c>
      <c r="T955" s="482">
        <v>2.00434439178514E-2</v>
      </c>
    </row>
    <row r="956" spans="2:20" ht="12" customHeight="1">
      <c r="B956" s="479">
        <v>43424</v>
      </c>
      <c r="C956" s="479"/>
      <c r="D956" s="480">
        <v>1.06E-2</v>
      </c>
      <c r="E956" s="480">
        <v>1.0700000000000001E-2</v>
      </c>
      <c r="F956" s="480">
        <v>1.09E-2</v>
      </c>
      <c r="G956" s="480">
        <v>1.1899999999999999E-2</v>
      </c>
      <c r="H956" s="480">
        <v>1.2800000000000001E-2</v>
      </c>
      <c r="I956" s="481"/>
      <c r="J956" s="480">
        <v>2.8799999999999999E-2</v>
      </c>
      <c r="K956" s="480">
        <v>2.9700000000000001E-2</v>
      </c>
      <c r="L956" s="480">
        <v>3.0600000000000002E-2</v>
      </c>
      <c r="M956" s="480">
        <v>3.2199999999999999E-2</v>
      </c>
      <c r="N956" s="480">
        <v>3.3099999999999997E-2</v>
      </c>
      <c r="O956" s="481"/>
      <c r="P956" s="482">
        <v>1.800910350286955E-2</v>
      </c>
      <c r="Q956" s="482">
        <v>1.8798852280597744E-2</v>
      </c>
      <c r="R956" s="482">
        <v>1.9487585320011824E-2</v>
      </c>
      <c r="S956" s="482">
        <v>2.0061270876568837E-2</v>
      </c>
      <c r="T956" s="482">
        <v>2.00434439178514E-2</v>
      </c>
    </row>
    <row r="957" spans="2:20" ht="12" customHeight="1">
      <c r="B957" s="479">
        <v>43423</v>
      </c>
      <c r="C957" s="479"/>
      <c r="D957" s="480">
        <v>1.0200000000000001E-2</v>
      </c>
      <c r="E957" s="480">
        <v>1.04E-2</v>
      </c>
      <c r="F957" s="480">
        <v>1.0700000000000001E-2</v>
      </c>
      <c r="G957" s="480">
        <v>1.1699999999999999E-2</v>
      </c>
      <c r="H957" s="480">
        <v>1.26E-2</v>
      </c>
      <c r="I957" s="481"/>
      <c r="J957" s="480">
        <v>2.87E-2</v>
      </c>
      <c r="K957" s="480">
        <v>2.9700000000000001E-2</v>
      </c>
      <c r="L957" s="480">
        <v>3.0600000000000002E-2</v>
      </c>
      <c r="M957" s="480">
        <v>3.2199999999999999E-2</v>
      </c>
      <c r="N957" s="480">
        <v>3.32E-2</v>
      </c>
      <c r="O957" s="481"/>
      <c r="P957" s="482">
        <v>1.8313205305879876E-2</v>
      </c>
      <c r="Q957" s="482">
        <v>1.9101346001583641E-2</v>
      </c>
      <c r="R957" s="482">
        <v>1.968932423073122E-2</v>
      </c>
      <c r="S957" s="482">
        <v>2.0262923791637855E-2</v>
      </c>
      <c r="T957" s="482">
        <v>2.0343669761011318E-2</v>
      </c>
    </row>
    <row r="958" spans="2:20" ht="12" customHeight="1">
      <c r="B958" s="479">
        <v>43420</v>
      </c>
      <c r="C958" s="479"/>
      <c r="D958" s="480">
        <v>1.0200000000000001E-2</v>
      </c>
      <c r="E958" s="480">
        <v>1.04E-2</v>
      </c>
      <c r="F958" s="480">
        <v>1.06E-2</v>
      </c>
      <c r="G958" s="480">
        <v>1.1699999999999999E-2</v>
      </c>
      <c r="H958" s="480">
        <v>1.2500000000000001E-2</v>
      </c>
      <c r="I958" s="481"/>
      <c r="J958" s="480">
        <v>2.8999999999999998E-2</v>
      </c>
      <c r="K958" s="480">
        <v>2.9900000000000003E-2</v>
      </c>
      <c r="L958" s="480">
        <v>3.0800000000000001E-2</v>
      </c>
      <c r="M958" s="480">
        <v>3.2300000000000002E-2</v>
      </c>
      <c r="N958" s="480">
        <v>3.3300000000000003E-2</v>
      </c>
      <c r="O958" s="481"/>
      <c r="P958" s="482">
        <v>1.8610176202731976E-2</v>
      </c>
      <c r="Q958" s="482">
        <v>1.9299287410926347E-2</v>
      </c>
      <c r="R958" s="482">
        <v>1.9988125865822326E-2</v>
      </c>
      <c r="S958" s="482">
        <v>2.0361767322328639E-2</v>
      </c>
      <c r="T958" s="482">
        <v>2.0543209876543456E-2</v>
      </c>
    </row>
    <row r="959" spans="2:20" ht="12" customHeight="1">
      <c r="B959" s="479">
        <v>43419</v>
      </c>
      <c r="C959" s="479"/>
      <c r="D959" s="480">
        <v>1.09E-2</v>
      </c>
      <c r="E959" s="480">
        <v>1.1000000000000001E-2</v>
      </c>
      <c r="F959" s="480">
        <v>1.11E-2</v>
      </c>
      <c r="G959" s="480">
        <v>1.21E-2</v>
      </c>
      <c r="H959" s="480">
        <v>1.3000000000000001E-2</v>
      </c>
      <c r="I959" s="481"/>
      <c r="J959" s="480">
        <v>2.9399999999999999E-2</v>
      </c>
      <c r="K959" s="480">
        <v>3.0200000000000001E-2</v>
      </c>
      <c r="L959" s="480">
        <v>3.1099999999999999E-2</v>
      </c>
      <c r="M959" s="480">
        <v>3.27E-2</v>
      </c>
      <c r="N959" s="480">
        <v>3.3599999999999998E-2</v>
      </c>
      <c r="O959" s="481"/>
      <c r="P959" s="482">
        <v>1.8300524285290498E-2</v>
      </c>
      <c r="Q959" s="482">
        <v>1.8991097922848699E-2</v>
      </c>
      <c r="R959" s="482">
        <v>1.9780437147660868E-2</v>
      </c>
      <c r="S959" s="482">
        <v>2.0353719988143393E-2</v>
      </c>
      <c r="T959" s="482">
        <v>2.0335636722606187E-2</v>
      </c>
    </row>
    <row r="960" spans="2:20" ht="12" customHeight="1">
      <c r="B960" s="479">
        <v>43418</v>
      </c>
      <c r="C960" s="479"/>
      <c r="D960" s="480">
        <v>1.1000000000000001E-2</v>
      </c>
      <c r="E960" s="480">
        <v>1.11E-2</v>
      </c>
      <c r="F960" s="480">
        <v>1.1200000000000002E-2</v>
      </c>
      <c r="G960" s="480">
        <v>1.2199999999999999E-2</v>
      </c>
      <c r="H960" s="480">
        <v>1.3000000000000001E-2</v>
      </c>
      <c r="I960" s="481"/>
      <c r="J960" s="480">
        <v>2.9500000000000002E-2</v>
      </c>
      <c r="K960" s="480">
        <v>3.04E-2</v>
      </c>
      <c r="L960" s="480">
        <v>3.1200000000000002E-2</v>
      </c>
      <c r="M960" s="480">
        <v>3.2599999999999997E-2</v>
      </c>
      <c r="N960" s="480">
        <v>3.3500000000000002E-2</v>
      </c>
      <c r="O960" s="481"/>
      <c r="P960" s="482">
        <v>1.8298714144411754E-2</v>
      </c>
      <c r="Q960" s="482">
        <v>1.9088121847492756E-2</v>
      </c>
      <c r="R960" s="482">
        <v>1.9778481012658E-2</v>
      </c>
      <c r="S960" s="482">
        <v>2.0154119739181908E-2</v>
      </c>
      <c r="T960" s="482">
        <v>2.0236920039486961E-2</v>
      </c>
    </row>
    <row r="961" spans="2:20" ht="12" customHeight="1">
      <c r="B961" s="479">
        <v>43417</v>
      </c>
      <c r="C961" s="479"/>
      <c r="D961" s="480">
        <v>1.11E-2</v>
      </c>
      <c r="E961" s="480">
        <v>1.11E-2</v>
      </c>
      <c r="F961" s="480">
        <v>1.1200000000000002E-2</v>
      </c>
      <c r="G961" s="480">
        <v>1.2199999999999999E-2</v>
      </c>
      <c r="H961" s="480">
        <v>1.29E-2</v>
      </c>
      <c r="I961" s="481"/>
      <c r="J961" s="480">
        <v>2.9900000000000003E-2</v>
      </c>
      <c r="K961" s="480">
        <v>3.0699999999999998E-2</v>
      </c>
      <c r="L961" s="480">
        <v>3.1400000000000004E-2</v>
      </c>
      <c r="M961" s="480">
        <v>3.2799999999999996E-2</v>
      </c>
      <c r="N961" s="480">
        <v>3.3599999999999998E-2</v>
      </c>
      <c r="O961" s="481"/>
      <c r="P961" s="482">
        <v>1.8593610918801184E-2</v>
      </c>
      <c r="Q961" s="482">
        <v>1.9384828404707566E-2</v>
      </c>
      <c r="R961" s="482">
        <v>1.9976265822784889E-2</v>
      </c>
      <c r="S961" s="482">
        <v>2.0351709148389574E-2</v>
      </c>
      <c r="T961" s="482">
        <v>2.0436370816467653E-2</v>
      </c>
    </row>
    <row r="962" spans="2:20" ht="12" customHeight="1">
      <c r="B962" s="479">
        <v>43413</v>
      </c>
      <c r="C962" s="479"/>
      <c r="D962" s="480">
        <v>1.15E-2</v>
      </c>
      <c r="E962" s="480">
        <v>1.15E-2</v>
      </c>
      <c r="F962" s="480">
        <v>1.15E-2</v>
      </c>
      <c r="G962" s="480">
        <v>1.24E-2</v>
      </c>
      <c r="H962" s="480">
        <v>1.3100000000000001E-2</v>
      </c>
      <c r="I962" s="481"/>
      <c r="J962" s="480">
        <v>3.0499999999999999E-2</v>
      </c>
      <c r="K962" s="480">
        <v>3.1300000000000001E-2</v>
      </c>
      <c r="L962" s="480">
        <v>3.1899999999999998E-2</v>
      </c>
      <c r="M962" s="480">
        <v>3.32E-2</v>
      </c>
      <c r="N962" s="480">
        <v>3.4000000000000002E-2</v>
      </c>
      <c r="O962" s="481"/>
      <c r="P962" s="482">
        <v>1.8783984181907964E-2</v>
      </c>
      <c r="Q962" s="482">
        <v>1.9574888779041011E-2</v>
      </c>
      <c r="R962" s="482">
        <v>2.0168067226890685E-2</v>
      </c>
      <c r="S962" s="482">
        <v>2.0545239035954177E-2</v>
      </c>
      <c r="T962" s="482">
        <v>2.0629750271444092E-2</v>
      </c>
    </row>
    <row r="963" spans="2:20" ht="12" customHeight="1">
      <c r="B963" s="479">
        <v>43412</v>
      </c>
      <c r="C963" s="479"/>
      <c r="D963" s="480">
        <v>1.1699999999999999E-2</v>
      </c>
      <c r="E963" s="480">
        <v>1.1699999999999999E-2</v>
      </c>
      <c r="F963" s="480">
        <v>1.1699999999999999E-2</v>
      </c>
      <c r="G963" s="480">
        <v>1.24E-2</v>
      </c>
      <c r="H963" s="480">
        <v>1.32E-2</v>
      </c>
      <c r="I963" s="481"/>
      <c r="J963" s="480">
        <v>3.0899999999999997E-2</v>
      </c>
      <c r="K963" s="480">
        <v>3.1699999999999999E-2</v>
      </c>
      <c r="L963" s="480">
        <v>3.2400000000000005E-2</v>
      </c>
      <c r="M963" s="480">
        <v>3.3599999999999998E-2</v>
      </c>
      <c r="N963" s="480">
        <v>3.4300000000000004E-2</v>
      </c>
      <c r="O963" s="481"/>
      <c r="P963" s="482">
        <v>1.8977957892655883E-2</v>
      </c>
      <c r="Q963" s="482">
        <v>1.9768706138183267E-2</v>
      </c>
      <c r="R963" s="482">
        <v>2.0460610853019645E-2</v>
      </c>
      <c r="S963" s="482">
        <v>2.0940339786645668E-2</v>
      </c>
      <c r="T963" s="482">
        <v>2.0825108566916661E-2</v>
      </c>
    </row>
    <row r="964" spans="2:20" ht="12" customHeight="1">
      <c r="B964" s="479">
        <v>43411</v>
      </c>
      <c r="C964" s="479"/>
      <c r="D964" s="480">
        <v>1.1399999999999999E-2</v>
      </c>
      <c r="E964" s="480">
        <v>1.1399999999999999E-2</v>
      </c>
      <c r="F964" s="480">
        <v>1.15E-2</v>
      </c>
      <c r="G964" s="480">
        <v>1.2500000000000001E-2</v>
      </c>
      <c r="H964" s="480">
        <v>1.32E-2</v>
      </c>
      <c r="I964" s="481"/>
      <c r="J964" s="480">
        <v>3.0699999999999998E-2</v>
      </c>
      <c r="K964" s="480">
        <v>3.15E-2</v>
      </c>
      <c r="L964" s="480">
        <v>3.2199999999999999E-2</v>
      </c>
      <c r="M964" s="480">
        <v>3.3500000000000002E-2</v>
      </c>
      <c r="N964" s="480">
        <v>3.4300000000000004E-2</v>
      </c>
      <c r="O964" s="481"/>
      <c r="P964" s="482">
        <v>1.9082459956495823E-2</v>
      </c>
      <c r="Q964" s="482">
        <v>1.9873442752620152E-2</v>
      </c>
      <c r="R964" s="482">
        <v>2.0464656450815522E-2</v>
      </c>
      <c r="S964" s="482">
        <v>2.0740740740740948E-2</v>
      </c>
      <c r="T964" s="482">
        <v>2.0825108566916661E-2</v>
      </c>
    </row>
    <row r="965" spans="2:20" ht="12" customHeight="1">
      <c r="B965" s="479">
        <v>43410</v>
      </c>
      <c r="C965" s="479"/>
      <c r="D965" s="480">
        <v>1.1299999999999999E-2</v>
      </c>
      <c r="E965" s="480">
        <v>1.1399999999999999E-2</v>
      </c>
      <c r="F965" s="480">
        <v>1.15E-2</v>
      </c>
      <c r="G965" s="480">
        <v>1.2500000000000001E-2</v>
      </c>
      <c r="H965" s="480">
        <v>1.32E-2</v>
      </c>
      <c r="I965" s="481"/>
      <c r="J965" s="480">
        <v>3.0499999999999999E-2</v>
      </c>
      <c r="K965" s="480">
        <v>3.1400000000000004E-2</v>
      </c>
      <c r="L965" s="480">
        <v>3.2199999999999999E-2</v>
      </c>
      <c r="M965" s="480">
        <v>3.3500000000000002E-2</v>
      </c>
      <c r="N965" s="480">
        <v>3.4300000000000004E-2</v>
      </c>
      <c r="O965" s="481"/>
      <c r="P965" s="482">
        <v>1.898546425393044E-2</v>
      </c>
      <c r="Q965" s="482">
        <v>1.9774569903104666E-2</v>
      </c>
      <c r="R965" s="482">
        <v>2.0464656450815522E-2</v>
      </c>
      <c r="S965" s="482">
        <v>2.0740740740740948E-2</v>
      </c>
      <c r="T965" s="482">
        <v>2.0825108566916661E-2</v>
      </c>
    </row>
    <row r="966" spans="2:20" ht="12" customHeight="1">
      <c r="B966" s="479">
        <v>43409</v>
      </c>
      <c r="C966" s="479"/>
      <c r="D966" s="480">
        <v>1.1200000000000002E-2</v>
      </c>
      <c r="E966" s="480">
        <v>1.1200000000000002E-2</v>
      </c>
      <c r="F966" s="480">
        <v>1.1399999999999999E-2</v>
      </c>
      <c r="G966" s="480">
        <v>1.2500000000000001E-2</v>
      </c>
      <c r="H966" s="480">
        <v>1.3300000000000001E-2</v>
      </c>
      <c r="I966" s="481"/>
      <c r="J966" s="480">
        <v>3.0299999999999997E-2</v>
      </c>
      <c r="K966" s="480">
        <v>3.1200000000000002E-2</v>
      </c>
      <c r="L966" s="480">
        <v>3.2000000000000001E-2</v>
      </c>
      <c r="M966" s="480">
        <v>3.3399999999999999E-2</v>
      </c>
      <c r="N966" s="480">
        <v>3.4300000000000004E-2</v>
      </c>
      <c r="O966" s="481"/>
      <c r="P966" s="482">
        <v>1.8888449367088445E-2</v>
      </c>
      <c r="Q966" s="482">
        <v>1.9778481012658E-2</v>
      </c>
      <c r="R966" s="482">
        <v>2.0367807000197802E-2</v>
      </c>
      <c r="S966" s="482">
        <v>2.0641975308642202E-2</v>
      </c>
      <c r="T966" s="482">
        <v>2.0724365933089794E-2</v>
      </c>
    </row>
    <row r="967" spans="2:20" ht="12" customHeight="1">
      <c r="B967" s="479">
        <v>43406</v>
      </c>
      <c r="C967" s="479"/>
      <c r="D967" s="480">
        <v>1.1299999999999999E-2</v>
      </c>
      <c r="E967" s="480">
        <v>1.1399999999999999E-2</v>
      </c>
      <c r="F967" s="480">
        <v>1.1599999999999999E-2</v>
      </c>
      <c r="G967" s="480">
        <v>1.2699999999999999E-2</v>
      </c>
      <c r="H967" s="480">
        <v>1.37E-2</v>
      </c>
      <c r="I967" s="481"/>
      <c r="J967" s="480">
        <v>3.04E-2</v>
      </c>
      <c r="K967" s="480">
        <v>3.1300000000000001E-2</v>
      </c>
      <c r="L967" s="480">
        <v>3.2199999999999999E-2</v>
      </c>
      <c r="M967" s="480">
        <v>3.3700000000000001E-2</v>
      </c>
      <c r="N967" s="480">
        <v>3.4599999999999999E-2</v>
      </c>
      <c r="O967" s="481"/>
      <c r="P967" s="482">
        <v>1.8886581627608034E-2</v>
      </c>
      <c r="Q967" s="482">
        <v>1.9675697053589181E-2</v>
      </c>
      <c r="R967" s="482">
        <v>2.0363780150256972E-2</v>
      </c>
      <c r="S967" s="482">
        <v>2.0736644613409849E-2</v>
      </c>
      <c r="T967" s="482">
        <v>2.061753970602731E-2</v>
      </c>
    </row>
    <row r="968" spans="2:20" ht="12" customHeight="1">
      <c r="B968" s="479">
        <v>43405</v>
      </c>
      <c r="C968" s="479"/>
      <c r="D968" s="480">
        <v>1.0800000000000001E-2</v>
      </c>
      <c r="E968" s="480">
        <v>1.1000000000000001E-2</v>
      </c>
      <c r="F968" s="480">
        <v>1.1200000000000002E-2</v>
      </c>
      <c r="G968" s="480">
        <v>1.23E-2</v>
      </c>
      <c r="H968" s="480">
        <v>1.32E-2</v>
      </c>
      <c r="I968" s="481"/>
      <c r="J968" s="480">
        <v>2.9600000000000001E-2</v>
      </c>
      <c r="K968" s="480">
        <v>3.0600000000000002E-2</v>
      </c>
      <c r="L968" s="480">
        <v>3.1400000000000004E-2</v>
      </c>
      <c r="M968" s="480">
        <v>3.2899999999999999E-2</v>
      </c>
      <c r="N968" s="480">
        <v>3.3799999999999997E-2</v>
      </c>
      <c r="O968" s="481"/>
      <c r="P968" s="482">
        <v>1.8599129402453674E-2</v>
      </c>
      <c r="Q968" s="482">
        <v>1.9386745796241334E-2</v>
      </c>
      <c r="R968" s="482">
        <v>1.9976265822784889E-2</v>
      </c>
      <c r="S968" s="482">
        <v>2.0349698705917074E-2</v>
      </c>
      <c r="T968" s="482">
        <v>2.0331622581918563E-2</v>
      </c>
    </row>
    <row r="969" spans="2:20" ht="12" customHeight="1">
      <c r="B969" s="479">
        <v>43404</v>
      </c>
      <c r="C969" s="479"/>
      <c r="D969" s="480">
        <v>1.0800000000000001E-2</v>
      </c>
      <c r="E969" s="480">
        <v>1.0800000000000001E-2</v>
      </c>
      <c r="F969" s="480">
        <v>1.1000000000000001E-2</v>
      </c>
      <c r="G969" s="480">
        <v>1.21E-2</v>
      </c>
      <c r="H969" s="480">
        <v>1.3100000000000001E-2</v>
      </c>
      <c r="I969" s="481"/>
      <c r="J969" s="480">
        <v>2.98E-2</v>
      </c>
      <c r="K969" s="480">
        <v>3.0699999999999998E-2</v>
      </c>
      <c r="L969" s="480">
        <v>3.15E-2</v>
      </c>
      <c r="M969" s="480">
        <v>3.3000000000000002E-2</v>
      </c>
      <c r="N969" s="480">
        <v>3.39E-2</v>
      </c>
      <c r="O969" s="481"/>
      <c r="P969" s="482">
        <v>1.8796992481203034E-2</v>
      </c>
      <c r="Q969" s="482">
        <v>1.9687376335575824E-2</v>
      </c>
      <c r="R969" s="482">
        <v>2.0276953511375151E-2</v>
      </c>
      <c r="S969" s="482">
        <v>2.0650133386028946E-2</v>
      </c>
      <c r="T969" s="482">
        <v>2.0531043332346233E-2</v>
      </c>
    </row>
    <row r="970" spans="2:20" ht="12" customHeight="1">
      <c r="B970" s="479">
        <v>43403</v>
      </c>
      <c r="C970" s="479"/>
      <c r="D970" s="480">
        <v>1.03E-2</v>
      </c>
      <c r="E970" s="480">
        <v>1.0500000000000001E-2</v>
      </c>
      <c r="F970" s="480">
        <v>1.0700000000000001E-2</v>
      </c>
      <c r="G970" s="480">
        <v>1.1899999999999999E-2</v>
      </c>
      <c r="H970" s="480">
        <v>1.2800000000000001E-2</v>
      </c>
      <c r="I970" s="481"/>
      <c r="J970" s="480">
        <v>2.9399999999999999E-2</v>
      </c>
      <c r="K970" s="480">
        <v>3.0299999999999997E-2</v>
      </c>
      <c r="L970" s="480">
        <v>3.1200000000000002E-2</v>
      </c>
      <c r="M970" s="480">
        <v>3.2599999999999997E-2</v>
      </c>
      <c r="N970" s="480">
        <v>3.3599999999999998E-2</v>
      </c>
      <c r="O970" s="481"/>
      <c r="P970" s="482">
        <v>1.8905275660694887E-2</v>
      </c>
      <c r="Q970" s="482">
        <v>1.9594260267194574E-2</v>
      </c>
      <c r="R970" s="482">
        <v>2.028297219748687E-2</v>
      </c>
      <c r="S970" s="482">
        <v>2.045656685443209E-2</v>
      </c>
      <c r="T970" s="482">
        <v>2.0537124802527895E-2</v>
      </c>
    </row>
    <row r="971" spans="2:20" ht="12" customHeight="1">
      <c r="B971" s="479">
        <v>43402</v>
      </c>
      <c r="C971" s="479"/>
      <c r="D971" s="480">
        <v>9.8999999999999991E-3</v>
      </c>
      <c r="E971" s="480">
        <v>1.01E-2</v>
      </c>
      <c r="F971" s="480">
        <v>1.0200000000000001E-2</v>
      </c>
      <c r="G971" s="480">
        <v>1.15E-2</v>
      </c>
      <c r="H971" s="480">
        <v>1.2500000000000001E-2</v>
      </c>
      <c r="I971" s="481"/>
      <c r="J971" s="480">
        <v>2.9100000000000001E-2</v>
      </c>
      <c r="K971" s="480">
        <v>0.03</v>
      </c>
      <c r="L971" s="480">
        <v>3.0800000000000001E-2</v>
      </c>
      <c r="M971" s="480">
        <v>3.2300000000000002E-2</v>
      </c>
      <c r="N971" s="480">
        <v>3.3300000000000003E-2</v>
      </c>
      <c r="O971" s="481"/>
      <c r="P971" s="482">
        <v>1.9011783344885513E-2</v>
      </c>
      <c r="Q971" s="482">
        <v>1.9701019701019673E-2</v>
      </c>
      <c r="R971" s="482">
        <v>2.0392001583844799E-2</v>
      </c>
      <c r="S971" s="482">
        <v>2.0563519525457208E-2</v>
      </c>
      <c r="T971" s="482">
        <v>2.0543209876543456E-2</v>
      </c>
    </row>
    <row r="972" spans="2:20" ht="12" customHeight="1">
      <c r="B972" s="479">
        <v>43399</v>
      </c>
      <c r="C972" s="479"/>
      <c r="D972" s="480">
        <v>9.7999999999999997E-3</v>
      </c>
      <c r="E972" s="480">
        <v>0.01</v>
      </c>
      <c r="F972" s="480">
        <v>1.0200000000000001E-2</v>
      </c>
      <c r="G972" s="480">
        <v>1.1399999999999999E-2</v>
      </c>
      <c r="H972" s="480">
        <v>1.23E-2</v>
      </c>
      <c r="I972" s="481"/>
      <c r="J972" s="480">
        <v>2.9100000000000001E-2</v>
      </c>
      <c r="K972" s="480">
        <v>0.03</v>
      </c>
      <c r="L972" s="480">
        <v>3.0800000000000001E-2</v>
      </c>
      <c r="M972" s="480">
        <v>3.2300000000000002E-2</v>
      </c>
      <c r="N972" s="480">
        <v>3.32E-2</v>
      </c>
      <c r="O972" s="481"/>
      <c r="P972" s="482">
        <v>1.9112695583283656E-2</v>
      </c>
      <c r="Q972" s="482">
        <v>1.980198019801982E-2</v>
      </c>
      <c r="R972" s="482">
        <v>2.0392001583844799E-2</v>
      </c>
      <c r="S972" s="482">
        <v>2.0664425548744259E-2</v>
      </c>
      <c r="T972" s="482">
        <v>2.0646053541440113E-2</v>
      </c>
    </row>
    <row r="973" spans="2:20" ht="12" customHeight="1">
      <c r="B973" s="479">
        <v>43398</v>
      </c>
      <c r="C973" s="479"/>
      <c r="D973" s="480">
        <v>1.0700000000000001E-2</v>
      </c>
      <c r="E973" s="480">
        <v>1.0800000000000001E-2</v>
      </c>
      <c r="F973" s="480">
        <v>1.09E-2</v>
      </c>
      <c r="G973" s="480">
        <v>1.2E-2</v>
      </c>
      <c r="H973" s="480">
        <v>1.2800000000000001E-2</v>
      </c>
      <c r="I973" s="481"/>
      <c r="J973" s="480">
        <v>2.98E-2</v>
      </c>
      <c r="K973" s="480">
        <v>3.0699999999999998E-2</v>
      </c>
      <c r="L973" s="480">
        <v>3.1400000000000004E-2</v>
      </c>
      <c r="M973" s="480">
        <v>3.27E-2</v>
      </c>
      <c r="N973" s="480">
        <v>3.3500000000000002E-2</v>
      </c>
      <c r="O973" s="481"/>
      <c r="P973" s="482">
        <v>1.8897793608390279E-2</v>
      </c>
      <c r="Q973" s="482">
        <v>1.9687376335575824E-2</v>
      </c>
      <c r="R973" s="482">
        <v>2.0278959343159819E-2</v>
      </c>
      <c r="S973" s="482">
        <v>2.0454545454545503E-2</v>
      </c>
      <c r="T973" s="482">
        <v>2.0438388625592552E-2</v>
      </c>
    </row>
    <row r="974" spans="2:20" ht="12" customHeight="1">
      <c r="B974" s="479">
        <v>43397</v>
      </c>
      <c r="C974" s="479"/>
      <c r="D974" s="480">
        <v>1.01E-2</v>
      </c>
      <c r="E974" s="480">
        <v>1.0200000000000001E-2</v>
      </c>
      <c r="F974" s="480">
        <v>1.03E-2</v>
      </c>
      <c r="G974" s="480">
        <v>1.15E-2</v>
      </c>
      <c r="H974" s="480">
        <v>1.24E-2</v>
      </c>
      <c r="I974" s="481"/>
      <c r="J974" s="480">
        <v>2.9399999999999999E-2</v>
      </c>
      <c r="K974" s="480">
        <v>3.0200000000000001E-2</v>
      </c>
      <c r="L974" s="480">
        <v>3.1E-2</v>
      </c>
      <c r="M974" s="480">
        <v>3.2400000000000005E-2</v>
      </c>
      <c r="N974" s="480">
        <v>3.3300000000000003E-2</v>
      </c>
      <c r="O974" s="481"/>
      <c r="P974" s="482">
        <v>1.9107019107019285E-2</v>
      </c>
      <c r="Q974" s="482">
        <v>1.9798059790140599E-2</v>
      </c>
      <c r="R974" s="482">
        <v>2.0488963674156091E-2</v>
      </c>
      <c r="S974" s="482">
        <v>2.0662382600098672E-2</v>
      </c>
      <c r="T974" s="482">
        <v>2.0644014223627272E-2</v>
      </c>
    </row>
    <row r="975" spans="2:20" ht="12" customHeight="1">
      <c r="B975" s="479">
        <v>43396</v>
      </c>
      <c r="C975" s="479"/>
      <c r="D975" s="480">
        <v>1.0700000000000001E-2</v>
      </c>
      <c r="E975" s="480">
        <v>1.0700000000000001E-2</v>
      </c>
      <c r="F975" s="480">
        <v>1.0800000000000001E-2</v>
      </c>
      <c r="G975" s="480">
        <v>1.18E-2</v>
      </c>
      <c r="H975" s="480">
        <v>1.26E-2</v>
      </c>
      <c r="I975" s="481"/>
      <c r="J975" s="480">
        <v>3.0099999999999998E-2</v>
      </c>
      <c r="K975" s="480">
        <v>3.1E-2</v>
      </c>
      <c r="L975" s="480">
        <v>3.1699999999999999E-2</v>
      </c>
      <c r="M975" s="480">
        <v>3.2899999999999999E-2</v>
      </c>
      <c r="N975" s="480">
        <v>3.3700000000000001E-2</v>
      </c>
      <c r="O975" s="481"/>
      <c r="P975" s="482">
        <v>1.9194617591768104E-2</v>
      </c>
      <c r="Q975" s="482">
        <v>2.008508954190158E-2</v>
      </c>
      <c r="R975" s="482">
        <v>2.0676691729323515E-2</v>
      </c>
      <c r="S975" s="482">
        <v>2.0853923700336008E-2</v>
      </c>
      <c r="T975" s="482">
        <v>2.0837448153268934E-2</v>
      </c>
    </row>
    <row r="976" spans="2:20" ht="12" customHeight="1">
      <c r="B976" s="479">
        <v>43395</v>
      </c>
      <c r="C976" s="479"/>
      <c r="D976" s="480">
        <v>1.0700000000000001E-2</v>
      </c>
      <c r="E976" s="480">
        <v>1.0800000000000001E-2</v>
      </c>
      <c r="F976" s="480">
        <v>1.09E-2</v>
      </c>
      <c r="G976" s="480">
        <v>1.1899999999999999E-2</v>
      </c>
      <c r="H976" s="480">
        <v>1.26E-2</v>
      </c>
      <c r="I976" s="481"/>
      <c r="J976" s="480">
        <v>3.0499999999999999E-2</v>
      </c>
      <c r="K976" s="480">
        <v>3.1300000000000001E-2</v>
      </c>
      <c r="L976" s="480">
        <v>3.2000000000000001E-2</v>
      </c>
      <c r="M976" s="480">
        <v>3.3099999999999997E-2</v>
      </c>
      <c r="N976" s="480">
        <v>3.3799999999999997E-2</v>
      </c>
      <c r="O976" s="481"/>
      <c r="P976" s="482">
        <v>1.9590382902938686E-2</v>
      </c>
      <c r="Q976" s="482">
        <v>2.0280965571824572E-2</v>
      </c>
      <c r="R976" s="482">
        <v>2.0872489860520371E-2</v>
      </c>
      <c r="S976" s="482">
        <v>2.0950686826761489E-2</v>
      </c>
      <c r="T976" s="482">
        <v>2.0936203831720457E-2</v>
      </c>
    </row>
    <row r="977" spans="2:20" ht="12" customHeight="1">
      <c r="B977" s="479">
        <v>43392</v>
      </c>
      <c r="C977" s="479"/>
      <c r="D977" s="480">
        <v>1.0700000000000001E-2</v>
      </c>
      <c r="E977" s="480">
        <v>1.0800000000000001E-2</v>
      </c>
      <c r="F977" s="480">
        <v>1.09E-2</v>
      </c>
      <c r="G977" s="480">
        <v>1.18E-2</v>
      </c>
      <c r="H977" s="480">
        <v>1.26E-2</v>
      </c>
      <c r="I977" s="481"/>
      <c r="J977" s="480">
        <v>3.0499999999999999E-2</v>
      </c>
      <c r="K977" s="480">
        <v>3.1400000000000004E-2</v>
      </c>
      <c r="L977" s="480">
        <v>3.2000000000000001E-2</v>
      </c>
      <c r="M977" s="480">
        <v>3.3099999999999997E-2</v>
      </c>
      <c r="N977" s="480">
        <v>3.3799999999999997E-2</v>
      </c>
      <c r="O977" s="481"/>
      <c r="P977" s="482">
        <v>1.9590382902938686E-2</v>
      </c>
      <c r="Q977" s="482">
        <v>2.0379897111199252E-2</v>
      </c>
      <c r="R977" s="482">
        <v>2.0872489860520371E-2</v>
      </c>
      <c r="S977" s="482">
        <v>2.1051591223561816E-2</v>
      </c>
      <c r="T977" s="482">
        <v>2.0936203831720457E-2</v>
      </c>
    </row>
    <row r="978" spans="2:20" ht="12" customHeight="1">
      <c r="B978" s="479">
        <v>43391</v>
      </c>
      <c r="C978" s="479"/>
      <c r="D978" s="480">
        <v>1.04E-2</v>
      </c>
      <c r="E978" s="480">
        <v>1.0500000000000001E-2</v>
      </c>
      <c r="F978" s="480">
        <v>1.0700000000000001E-2</v>
      </c>
      <c r="G978" s="480">
        <v>1.1699999999999999E-2</v>
      </c>
      <c r="H978" s="480">
        <v>1.24E-2</v>
      </c>
      <c r="I978" s="481"/>
      <c r="J978" s="480">
        <v>3.0299999999999997E-2</v>
      </c>
      <c r="K978" s="480">
        <v>3.1099999999999999E-2</v>
      </c>
      <c r="L978" s="480">
        <v>3.1699999999999999E-2</v>
      </c>
      <c r="M978" s="480">
        <v>3.2799999999999996E-2</v>
      </c>
      <c r="N978" s="480">
        <v>3.3599999999999998E-2</v>
      </c>
      <c r="O978" s="481"/>
      <c r="P978" s="482">
        <v>1.969517022961198E-2</v>
      </c>
      <c r="Q978" s="482">
        <v>2.038594755071732E-2</v>
      </c>
      <c r="R978" s="482">
        <v>2.0777678836450209E-2</v>
      </c>
      <c r="S978" s="482">
        <v>2.0855984975783226E-2</v>
      </c>
      <c r="T978" s="482">
        <v>2.0940339786645668E-2</v>
      </c>
    </row>
    <row r="979" spans="2:20" ht="12" customHeight="1">
      <c r="B979" s="479">
        <v>43390</v>
      </c>
      <c r="C979" s="479"/>
      <c r="D979" s="480">
        <v>1.04E-2</v>
      </c>
      <c r="E979" s="480">
        <v>1.0500000000000001E-2</v>
      </c>
      <c r="F979" s="480">
        <v>1.06E-2</v>
      </c>
      <c r="G979" s="480">
        <v>1.15E-2</v>
      </c>
      <c r="H979" s="480">
        <v>1.21E-2</v>
      </c>
      <c r="I979" s="481"/>
      <c r="J979" s="480">
        <v>3.04E-2</v>
      </c>
      <c r="K979" s="480">
        <v>3.1300000000000001E-2</v>
      </c>
      <c r="L979" s="480">
        <v>3.1899999999999998E-2</v>
      </c>
      <c r="M979" s="480">
        <v>3.2899999999999999E-2</v>
      </c>
      <c r="N979" s="480">
        <v>3.3500000000000002E-2</v>
      </c>
      <c r="O979" s="481"/>
      <c r="P979" s="482">
        <v>1.9794140934283444E-2</v>
      </c>
      <c r="Q979" s="482">
        <v>2.0583869371598285E-2</v>
      </c>
      <c r="R979" s="482">
        <v>2.1076588165446442E-2</v>
      </c>
      <c r="S979" s="482">
        <v>2.1156697973306882E-2</v>
      </c>
      <c r="T979" s="482">
        <v>2.1144155715838497E-2</v>
      </c>
    </row>
    <row r="980" spans="2:20" ht="12" customHeight="1">
      <c r="B980" s="479">
        <v>43389</v>
      </c>
      <c r="C980" s="479"/>
      <c r="D980" s="480">
        <v>1.01E-2</v>
      </c>
      <c r="E980" s="480">
        <v>1.0200000000000001E-2</v>
      </c>
      <c r="F980" s="480">
        <v>1.03E-2</v>
      </c>
      <c r="G980" s="480">
        <v>1.1200000000000002E-2</v>
      </c>
      <c r="H980" s="480">
        <v>1.1899999999999999E-2</v>
      </c>
      <c r="I980" s="481"/>
      <c r="J980" s="480">
        <v>3.0200000000000001E-2</v>
      </c>
      <c r="K980" s="480">
        <v>3.1E-2</v>
      </c>
      <c r="L980" s="480">
        <v>3.1600000000000003E-2</v>
      </c>
      <c r="M980" s="480">
        <v>3.2599999999999997E-2</v>
      </c>
      <c r="N980" s="480">
        <v>3.32E-2</v>
      </c>
      <c r="O980" s="481"/>
      <c r="P980" s="482">
        <v>1.9899019899019876E-2</v>
      </c>
      <c r="Q980" s="482">
        <v>2.0589982181746125E-2</v>
      </c>
      <c r="R980" s="482">
        <v>2.1082846679204348E-2</v>
      </c>
      <c r="S980" s="482">
        <v>2.1162974683544222E-2</v>
      </c>
      <c r="T980" s="482">
        <v>2.1049510821227191E-2</v>
      </c>
    </row>
    <row r="981" spans="2:20" ht="12" customHeight="1">
      <c r="B981" s="479">
        <v>43388</v>
      </c>
      <c r="C981" s="479"/>
      <c r="D981" s="480">
        <v>1.01E-2</v>
      </c>
      <c r="E981" s="480">
        <v>1.0200000000000001E-2</v>
      </c>
      <c r="F981" s="480">
        <v>1.03E-2</v>
      </c>
      <c r="G981" s="480">
        <v>1.1200000000000002E-2</v>
      </c>
      <c r="H981" s="480">
        <v>1.1899999999999999E-2</v>
      </c>
      <c r="I981" s="481"/>
      <c r="J981" s="480">
        <v>3.0099999999999998E-2</v>
      </c>
      <c r="K981" s="480">
        <v>3.1E-2</v>
      </c>
      <c r="L981" s="480">
        <v>3.1600000000000003E-2</v>
      </c>
      <c r="M981" s="480">
        <v>3.27E-2</v>
      </c>
      <c r="N981" s="480">
        <v>3.3399999999999999E-2</v>
      </c>
      <c r="O981" s="481"/>
      <c r="P981" s="482">
        <v>1.9800019800019886E-2</v>
      </c>
      <c r="Q981" s="482">
        <v>2.0589982181746125E-2</v>
      </c>
      <c r="R981" s="482">
        <v>2.1082846679204348E-2</v>
      </c>
      <c r="S981" s="482">
        <v>2.1261867088607556E-2</v>
      </c>
      <c r="T981" s="482">
        <v>2.1247158810159261E-2</v>
      </c>
    </row>
    <row r="982" spans="2:20" ht="12" customHeight="1">
      <c r="B982" s="479">
        <v>43385</v>
      </c>
      <c r="C982" s="479"/>
      <c r="D982" s="480">
        <v>1.01E-2</v>
      </c>
      <c r="E982" s="480">
        <v>1.0200000000000001E-2</v>
      </c>
      <c r="F982" s="480">
        <v>1.03E-2</v>
      </c>
      <c r="G982" s="480">
        <v>1.1200000000000002E-2</v>
      </c>
      <c r="H982" s="480">
        <v>1.18E-2</v>
      </c>
      <c r="I982" s="481"/>
      <c r="J982" s="480">
        <v>0.03</v>
      </c>
      <c r="K982" s="480">
        <v>3.0899999999999997E-2</v>
      </c>
      <c r="L982" s="480">
        <v>3.15E-2</v>
      </c>
      <c r="M982" s="480">
        <v>3.2500000000000001E-2</v>
      </c>
      <c r="N982" s="480">
        <v>3.32E-2</v>
      </c>
      <c r="O982" s="481"/>
      <c r="P982" s="482">
        <v>1.9701019701019673E-2</v>
      </c>
      <c r="Q982" s="482">
        <v>2.0490991882795351E-2</v>
      </c>
      <c r="R982" s="482">
        <v>2.0983866178363009E-2</v>
      </c>
      <c r="S982" s="482">
        <v>2.1064082278480889E-2</v>
      </c>
      <c r="T982" s="482">
        <v>2.1150424985174832E-2</v>
      </c>
    </row>
    <row r="983" spans="2:20" ht="12" customHeight="1">
      <c r="B983" s="479">
        <v>43384</v>
      </c>
      <c r="C983" s="479"/>
      <c r="D983" s="480">
        <v>1.01E-2</v>
      </c>
      <c r="E983" s="480">
        <v>1.01E-2</v>
      </c>
      <c r="F983" s="480">
        <v>1.0200000000000001E-2</v>
      </c>
      <c r="G983" s="480">
        <v>1.11E-2</v>
      </c>
      <c r="H983" s="480">
        <v>1.18E-2</v>
      </c>
      <c r="I983" s="481"/>
      <c r="J983" s="480">
        <v>0.03</v>
      </c>
      <c r="K983" s="480">
        <v>3.0899999999999997E-2</v>
      </c>
      <c r="L983" s="480">
        <v>3.1400000000000004E-2</v>
      </c>
      <c r="M983" s="480">
        <v>3.2500000000000001E-2</v>
      </c>
      <c r="N983" s="480">
        <v>3.32E-2</v>
      </c>
      <c r="O983" s="481"/>
      <c r="P983" s="482">
        <v>1.9701019701019673E-2</v>
      </c>
      <c r="Q983" s="482">
        <v>2.0592020592020477E-2</v>
      </c>
      <c r="R983" s="482">
        <v>2.0985943377548999E-2</v>
      </c>
      <c r="S983" s="482">
        <v>2.1165067747997091E-2</v>
      </c>
      <c r="T983" s="482">
        <v>2.1150424985174832E-2</v>
      </c>
    </row>
    <row r="984" spans="2:20" ht="12" customHeight="1">
      <c r="B984" s="479">
        <v>43383</v>
      </c>
      <c r="C984" s="479"/>
      <c r="D984" s="480">
        <v>1.01E-2</v>
      </c>
      <c r="E984" s="480">
        <v>1.03E-2</v>
      </c>
      <c r="F984" s="480">
        <v>1.06E-2</v>
      </c>
      <c r="G984" s="480">
        <v>1.15E-2</v>
      </c>
      <c r="H984" s="480">
        <v>1.23E-2</v>
      </c>
      <c r="I984" s="481"/>
      <c r="J984" s="480">
        <v>3.0499999999999999E-2</v>
      </c>
      <c r="K984" s="480">
        <v>3.15E-2</v>
      </c>
      <c r="L984" s="480">
        <v>3.2199999999999999E-2</v>
      </c>
      <c r="M984" s="480">
        <v>3.3300000000000003E-2</v>
      </c>
      <c r="N984" s="480">
        <v>3.39E-2</v>
      </c>
      <c r="O984" s="481"/>
      <c r="P984" s="482">
        <v>2.019602019602007E-2</v>
      </c>
      <c r="Q984" s="482">
        <v>2.0983866178363009E-2</v>
      </c>
      <c r="R984" s="482">
        <v>2.137344151988918E-2</v>
      </c>
      <c r="S984" s="482">
        <v>2.1552150271873405E-2</v>
      </c>
      <c r="T984" s="482">
        <v>2.1337548157660757E-2</v>
      </c>
    </row>
    <row r="985" spans="2:20" ht="12" customHeight="1">
      <c r="B985" s="479">
        <v>43382</v>
      </c>
      <c r="C985" s="479"/>
      <c r="D985" s="480">
        <v>0.01</v>
      </c>
      <c r="E985" s="480">
        <v>1.0200000000000001E-2</v>
      </c>
      <c r="F985" s="480">
        <v>1.04E-2</v>
      </c>
      <c r="G985" s="480">
        <v>1.1200000000000002E-2</v>
      </c>
      <c r="H985" s="480">
        <v>1.1899999999999999E-2</v>
      </c>
      <c r="I985" s="481"/>
      <c r="J985" s="480">
        <v>3.0499999999999999E-2</v>
      </c>
      <c r="K985" s="480">
        <v>3.15E-2</v>
      </c>
      <c r="L985" s="480">
        <v>3.2099999999999997E-2</v>
      </c>
      <c r="M985" s="480">
        <v>3.3000000000000002E-2</v>
      </c>
      <c r="N985" s="480">
        <v>3.3700000000000001E-2</v>
      </c>
      <c r="O985" s="481"/>
      <c r="P985" s="482">
        <v>2.0297029702970315E-2</v>
      </c>
      <c r="Q985" s="482">
        <v>2.1084933676499773E-2</v>
      </c>
      <c r="R985" s="482">
        <v>2.1476642913697663E-2</v>
      </c>
      <c r="S985" s="482">
        <v>2.1558544303797333E-2</v>
      </c>
      <c r="T985" s="482">
        <v>2.1543630793556812E-2</v>
      </c>
    </row>
    <row r="986" spans="2:20" ht="12" customHeight="1">
      <c r="B986" s="479">
        <v>43378</v>
      </c>
      <c r="C986" s="479"/>
      <c r="D986" s="480">
        <v>1.0200000000000001E-2</v>
      </c>
      <c r="E986" s="480">
        <v>1.04E-2</v>
      </c>
      <c r="F986" s="480">
        <v>1.0700000000000001E-2</v>
      </c>
      <c r="G986" s="480">
        <v>1.15E-2</v>
      </c>
      <c r="H986" s="480">
        <v>1.23E-2</v>
      </c>
      <c r="I986" s="481"/>
      <c r="J986" s="480">
        <v>3.0699999999999998E-2</v>
      </c>
      <c r="K986" s="480">
        <v>3.1800000000000002E-2</v>
      </c>
      <c r="L986" s="480">
        <v>3.2300000000000002E-2</v>
      </c>
      <c r="M986" s="480">
        <v>3.3399999999999999E-2</v>
      </c>
      <c r="N986" s="480">
        <v>3.4000000000000002E-2</v>
      </c>
      <c r="O986" s="481"/>
      <c r="P986" s="482">
        <v>2.0293011284894025E-2</v>
      </c>
      <c r="Q986" s="482">
        <v>2.1179730799683272E-2</v>
      </c>
      <c r="R986" s="482">
        <v>2.1371326803205859E-2</v>
      </c>
      <c r="S986" s="482">
        <v>2.1651013346515091E-2</v>
      </c>
      <c r="T986" s="482">
        <v>2.1436333102835103E-2</v>
      </c>
    </row>
    <row r="987" spans="2:20" ht="12" customHeight="1">
      <c r="B987" s="479">
        <v>43377</v>
      </c>
      <c r="C987" s="479"/>
      <c r="D987" s="480">
        <v>9.8999999999999991E-3</v>
      </c>
      <c r="E987" s="480">
        <v>1.01E-2</v>
      </c>
      <c r="F987" s="480">
        <v>1.03E-2</v>
      </c>
      <c r="G987" s="480">
        <v>1.11E-2</v>
      </c>
      <c r="H987" s="480">
        <v>1.18E-2</v>
      </c>
      <c r="I987" s="481"/>
      <c r="J987" s="480">
        <v>3.0499999999999999E-2</v>
      </c>
      <c r="K987" s="480">
        <v>3.1400000000000004E-2</v>
      </c>
      <c r="L987" s="480">
        <v>3.1899999999999998E-2</v>
      </c>
      <c r="M987" s="480">
        <v>3.2899999999999999E-2</v>
      </c>
      <c r="N987" s="480">
        <v>3.3500000000000002E-2</v>
      </c>
      <c r="O987" s="481"/>
      <c r="P987" s="482">
        <v>2.039805921378357E-2</v>
      </c>
      <c r="Q987" s="482">
        <v>2.1087021087021096E-2</v>
      </c>
      <c r="R987" s="482">
        <v>2.1379788181728365E-2</v>
      </c>
      <c r="S987" s="482">
        <v>2.156067649095017E-2</v>
      </c>
      <c r="T987" s="482">
        <v>2.1446926270013877E-2</v>
      </c>
    </row>
    <row r="988" spans="2:20" ht="12" customHeight="1">
      <c r="B988" s="479">
        <v>43376</v>
      </c>
      <c r="C988" s="479"/>
      <c r="D988" s="480">
        <v>9.4999999999999998E-3</v>
      </c>
      <c r="E988" s="480">
        <v>9.5999999999999992E-3</v>
      </c>
      <c r="F988" s="480">
        <v>9.8999999999999991E-3</v>
      </c>
      <c r="G988" s="480">
        <v>1.06E-2</v>
      </c>
      <c r="H988" s="480">
        <v>1.1299999999999999E-2</v>
      </c>
      <c r="I988" s="481"/>
      <c r="J988" s="480">
        <v>3.0200000000000001E-2</v>
      </c>
      <c r="K988" s="480">
        <v>3.1E-2</v>
      </c>
      <c r="L988" s="480">
        <v>3.15E-2</v>
      </c>
      <c r="M988" s="480">
        <v>3.2400000000000005E-2</v>
      </c>
      <c r="N988" s="480">
        <v>3.3000000000000002E-2</v>
      </c>
      <c r="O988" s="481"/>
      <c r="P988" s="482">
        <v>2.0505200594353568E-2</v>
      </c>
      <c r="Q988" s="482">
        <v>2.11965134706813E-2</v>
      </c>
      <c r="R988" s="482">
        <v>2.1388256262996341E-2</v>
      </c>
      <c r="S988" s="482">
        <v>2.1571343756184413E-2</v>
      </c>
      <c r="T988" s="482">
        <v>2.1457529911994344E-2</v>
      </c>
    </row>
    <row r="989" spans="2:20" ht="12" customHeight="1">
      <c r="B989" s="479">
        <v>43375</v>
      </c>
      <c r="C989" s="479"/>
      <c r="D989" s="480">
        <v>9.1000000000000004E-3</v>
      </c>
      <c r="E989" s="480">
        <v>9.1999999999999998E-3</v>
      </c>
      <c r="F989" s="480">
        <v>9.300000000000001E-3</v>
      </c>
      <c r="G989" s="480">
        <v>0.01</v>
      </c>
      <c r="H989" s="480">
        <v>1.0700000000000001E-2</v>
      </c>
      <c r="I989" s="481"/>
      <c r="J989" s="480">
        <v>2.9399999999999999E-2</v>
      </c>
      <c r="K989" s="480">
        <v>3.0099999999999998E-2</v>
      </c>
      <c r="L989" s="480">
        <v>3.0499999999999999E-2</v>
      </c>
      <c r="M989" s="480">
        <v>3.1400000000000004E-2</v>
      </c>
      <c r="N989" s="480">
        <v>3.2000000000000001E-2</v>
      </c>
      <c r="O989" s="481"/>
      <c r="P989" s="482">
        <v>2.0116935883460529E-2</v>
      </c>
      <c r="Q989" s="482">
        <v>2.0709472849781863E-2</v>
      </c>
      <c r="R989" s="482">
        <v>2.1004656692757306E-2</v>
      </c>
      <c r="S989" s="482">
        <v>2.1188118811881207E-2</v>
      </c>
      <c r="T989" s="482">
        <v>2.1074502819828034E-2</v>
      </c>
    </row>
    <row r="990" spans="2:20" ht="12" customHeight="1">
      <c r="B990" s="479">
        <v>43374</v>
      </c>
      <c r="C990" s="479"/>
      <c r="D990" s="480">
        <v>9.1999999999999998E-3</v>
      </c>
      <c r="E990" s="480">
        <v>9.300000000000001E-3</v>
      </c>
      <c r="F990" s="480">
        <v>9.4999999999999998E-3</v>
      </c>
      <c r="G990" s="480">
        <v>1.03E-2</v>
      </c>
      <c r="H990" s="480">
        <v>1.09E-2</v>
      </c>
      <c r="I990" s="481"/>
      <c r="J990" s="480">
        <v>2.9600000000000001E-2</v>
      </c>
      <c r="K990" s="480">
        <v>3.04E-2</v>
      </c>
      <c r="L990" s="480">
        <v>3.0899999999999997E-2</v>
      </c>
      <c r="M990" s="480">
        <v>3.1800000000000002E-2</v>
      </c>
      <c r="N990" s="480">
        <v>3.2400000000000005E-2</v>
      </c>
      <c r="O990" s="481"/>
      <c r="P990" s="482">
        <v>2.0214030915576719E-2</v>
      </c>
      <c r="Q990" s="482">
        <v>2.0905578123451729E-2</v>
      </c>
      <c r="R990" s="482">
        <v>2.1198613174838954E-2</v>
      </c>
      <c r="S990" s="482">
        <v>2.1280807680887026E-2</v>
      </c>
      <c r="T990" s="482">
        <v>2.1268176872094147E-2</v>
      </c>
    </row>
    <row r="991" spans="2:20" ht="12" customHeight="1">
      <c r="B991" s="479">
        <v>43371</v>
      </c>
      <c r="C991" s="479"/>
      <c r="D991" s="480">
        <v>9.1000000000000004E-3</v>
      </c>
      <c r="E991" s="480">
        <v>9.1000000000000004E-3</v>
      </c>
      <c r="F991" s="480">
        <v>9.1000000000000004E-3</v>
      </c>
      <c r="G991" s="480">
        <v>9.7000000000000003E-3</v>
      </c>
      <c r="H991" s="480">
        <v>1.04E-2</v>
      </c>
      <c r="I991" s="481"/>
      <c r="J991" s="480">
        <v>2.9399999999999999E-2</v>
      </c>
      <c r="K991" s="480">
        <v>3.0099999999999998E-2</v>
      </c>
      <c r="L991" s="480">
        <v>3.0499999999999999E-2</v>
      </c>
      <c r="M991" s="480">
        <v>3.1300000000000001E-2</v>
      </c>
      <c r="N991" s="480">
        <v>3.1899999999999998E-2</v>
      </c>
      <c r="O991" s="481"/>
      <c r="P991" s="482">
        <v>2.0116935883460529E-2</v>
      </c>
      <c r="Q991" s="482">
        <v>2.0810623327717659E-2</v>
      </c>
      <c r="R991" s="482">
        <v>2.1207016153007574E-2</v>
      </c>
      <c r="S991" s="482">
        <v>2.1392492819649389E-2</v>
      </c>
      <c r="T991" s="482">
        <v>2.1278701504354736E-2</v>
      </c>
    </row>
    <row r="992" spans="2:20" ht="12" customHeight="1">
      <c r="B992" s="479">
        <v>43370</v>
      </c>
      <c r="C992" s="479"/>
      <c r="D992" s="480">
        <v>9.1999999999999998E-3</v>
      </c>
      <c r="E992" s="480">
        <v>9.1999999999999998E-3</v>
      </c>
      <c r="F992" s="480">
        <v>9.1000000000000004E-3</v>
      </c>
      <c r="G992" s="480">
        <v>9.7000000000000003E-3</v>
      </c>
      <c r="H992" s="480">
        <v>1.03E-2</v>
      </c>
      <c r="I992" s="481"/>
      <c r="J992" s="480">
        <v>2.9600000000000001E-2</v>
      </c>
      <c r="K992" s="480">
        <v>3.0200000000000001E-2</v>
      </c>
      <c r="L992" s="480">
        <v>3.0600000000000002E-2</v>
      </c>
      <c r="M992" s="480">
        <v>3.1300000000000001E-2</v>
      </c>
      <c r="N992" s="480">
        <v>3.1899999999999998E-2</v>
      </c>
      <c r="O992" s="481"/>
      <c r="P992" s="482">
        <v>2.0214030915576719E-2</v>
      </c>
      <c r="Q992" s="482">
        <v>2.0808561236622891E-2</v>
      </c>
      <c r="R992" s="482">
        <v>2.1306114359330053E-2</v>
      </c>
      <c r="S992" s="482">
        <v>2.1392492819649389E-2</v>
      </c>
      <c r="T992" s="482">
        <v>2.1379788181728365E-2</v>
      </c>
    </row>
    <row r="993" spans="2:20" ht="12" customHeight="1">
      <c r="B993" s="479">
        <v>43369</v>
      </c>
      <c r="C993" s="479"/>
      <c r="D993" s="480">
        <v>9.1999999999999998E-3</v>
      </c>
      <c r="E993" s="480">
        <v>9.1999999999999998E-3</v>
      </c>
      <c r="F993" s="480">
        <v>9.1999999999999998E-3</v>
      </c>
      <c r="G993" s="480">
        <v>9.7000000000000003E-3</v>
      </c>
      <c r="H993" s="480">
        <v>1.03E-2</v>
      </c>
      <c r="I993" s="481"/>
      <c r="J993" s="480">
        <v>2.9600000000000001E-2</v>
      </c>
      <c r="K993" s="480">
        <v>3.0200000000000001E-2</v>
      </c>
      <c r="L993" s="480">
        <v>3.0600000000000002E-2</v>
      </c>
      <c r="M993" s="480">
        <v>3.1400000000000004E-2</v>
      </c>
      <c r="N993" s="480">
        <v>3.1899999999999998E-2</v>
      </c>
      <c r="O993" s="481"/>
      <c r="P993" s="482">
        <v>2.0214030915576719E-2</v>
      </c>
      <c r="Q993" s="482">
        <v>2.0808561236622891E-2</v>
      </c>
      <c r="R993" s="482">
        <v>2.1204914783987228E-2</v>
      </c>
      <c r="S993" s="482">
        <v>2.149153213825894E-2</v>
      </c>
      <c r="T993" s="482">
        <v>2.1379788181728365E-2</v>
      </c>
    </row>
    <row r="994" spans="2:20" ht="12" customHeight="1">
      <c r="B994" s="479">
        <v>43368</v>
      </c>
      <c r="C994" s="479"/>
      <c r="D994" s="480">
        <v>9.3999999999999986E-3</v>
      </c>
      <c r="E994" s="480">
        <v>9.3999999999999986E-3</v>
      </c>
      <c r="F994" s="480">
        <v>9.3999999999999986E-3</v>
      </c>
      <c r="G994" s="480">
        <v>9.8999999999999991E-3</v>
      </c>
      <c r="H994" s="480">
        <v>1.0500000000000001E-2</v>
      </c>
      <c r="I994" s="481"/>
      <c r="J994" s="480">
        <v>2.9900000000000003E-2</v>
      </c>
      <c r="K994" s="480">
        <v>3.0600000000000002E-2</v>
      </c>
      <c r="L994" s="480">
        <v>3.1E-2</v>
      </c>
      <c r="M994" s="480">
        <v>3.1699999999999999E-2</v>
      </c>
      <c r="N994" s="480">
        <v>3.2300000000000002E-2</v>
      </c>
      <c r="O994" s="481"/>
      <c r="P994" s="482">
        <v>2.0309094511590908E-2</v>
      </c>
      <c r="Q994" s="482">
        <v>2.1002575787596456E-2</v>
      </c>
      <c r="R994" s="482">
        <v>2.1398850802456737E-2</v>
      </c>
      <c r="S994" s="482">
        <v>2.1586295672838984E-2</v>
      </c>
      <c r="T994" s="482">
        <v>2.1573478476001995E-2</v>
      </c>
    </row>
    <row r="995" spans="2:20" ht="12" customHeight="1">
      <c r="B995" s="479">
        <v>43367</v>
      </c>
      <c r="C995" s="479"/>
      <c r="D995" s="480">
        <v>9.300000000000001E-3</v>
      </c>
      <c r="E995" s="480">
        <v>9.300000000000001E-3</v>
      </c>
      <c r="F995" s="480">
        <v>9.1999999999999998E-3</v>
      </c>
      <c r="G995" s="480">
        <v>9.7999999999999997E-3</v>
      </c>
      <c r="H995" s="480">
        <v>1.04E-2</v>
      </c>
      <c r="I995" s="481"/>
      <c r="J995" s="480">
        <v>2.9600000000000001E-2</v>
      </c>
      <c r="K995" s="480">
        <v>3.04E-2</v>
      </c>
      <c r="L995" s="480">
        <v>3.0800000000000001E-2</v>
      </c>
      <c r="M995" s="480">
        <v>3.15E-2</v>
      </c>
      <c r="N995" s="480">
        <v>3.2099999999999997E-2</v>
      </c>
      <c r="O995" s="481"/>
      <c r="P995" s="482">
        <v>2.0112949569008221E-2</v>
      </c>
      <c r="Q995" s="482">
        <v>2.0905578123451729E-2</v>
      </c>
      <c r="R995" s="482">
        <v>2.1403091557669285E-2</v>
      </c>
      <c r="S995" s="482">
        <v>2.148940384234499E-2</v>
      </c>
      <c r="T995" s="482">
        <v>2.1476642913697663E-2</v>
      </c>
    </row>
    <row r="996" spans="2:20" ht="12" customHeight="1">
      <c r="B996" s="479">
        <v>43364</v>
      </c>
      <c r="C996" s="479"/>
      <c r="D996" s="480">
        <v>9.300000000000001E-3</v>
      </c>
      <c r="E996" s="480">
        <v>9.300000000000001E-3</v>
      </c>
      <c r="F996" s="480">
        <v>9.1999999999999998E-3</v>
      </c>
      <c r="G996" s="480">
        <v>9.7999999999999997E-3</v>
      </c>
      <c r="H996" s="480">
        <v>1.03E-2</v>
      </c>
      <c r="I996" s="481"/>
      <c r="J996" s="480">
        <v>2.9500000000000002E-2</v>
      </c>
      <c r="K996" s="480">
        <v>3.0299999999999997E-2</v>
      </c>
      <c r="L996" s="480">
        <v>3.0699999999999998E-2</v>
      </c>
      <c r="M996" s="480">
        <v>3.1400000000000004E-2</v>
      </c>
      <c r="N996" s="480">
        <v>3.2000000000000001E-2</v>
      </c>
      <c r="O996" s="481"/>
      <c r="P996" s="482">
        <v>2.0013870999702865E-2</v>
      </c>
      <c r="Q996" s="482">
        <v>2.0806499554146374E-2</v>
      </c>
      <c r="R996" s="482">
        <v>2.1304003170828256E-2</v>
      </c>
      <c r="S996" s="482">
        <v>2.1390374331550888E-2</v>
      </c>
      <c r="T996" s="482">
        <v>2.1478768682569482E-2</v>
      </c>
    </row>
    <row r="997" spans="2:20" ht="12" customHeight="1">
      <c r="B997" s="479">
        <v>43363</v>
      </c>
      <c r="C997" s="479"/>
      <c r="D997" s="480">
        <v>9.3999999999999986E-3</v>
      </c>
      <c r="E997" s="480">
        <v>9.300000000000001E-3</v>
      </c>
      <c r="F997" s="480">
        <v>9.1999999999999998E-3</v>
      </c>
      <c r="G997" s="480">
        <v>9.7999999999999997E-3</v>
      </c>
      <c r="H997" s="480">
        <v>1.04E-2</v>
      </c>
      <c r="I997" s="481"/>
      <c r="J997" s="480">
        <v>2.9600000000000001E-2</v>
      </c>
      <c r="K997" s="480">
        <v>3.0299999999999997E-2</v>
      </c>
      <c r="L997" s="480">
        <v>3.0699999999999998E-2</v>
      </c>
      <c r="M997" s="480">
        <v>3.15E-2</v>
      </c>
      <c r="N997" s="480">
        <v>3.2099999999999997E-2</v>
      </c>
      <c r="O997" s="481"/>
      <c r="P997" s="482">
        <v>2.0011888250445864E-2</v>
      </c>
      <c r="Q997" s="482">
        <v>2.0806499554146374E-2</v>
      </c>
      <c r="R997" s="482">
        <v>2.1304003170828256E-2</v>
      </c>
      <c r="S997" s="482">
        <v>2.148940384234499E-2</v>
      </c>
      <c r="T997" s="482">
        <v>2.1476642913697663E-2</v>
      </c>
    </row>
    <row r="998" spans="2:20" ht="12" customHeight="1">
      <c r="B998" s="479">
        <v>43362</v>
      </c>
      <c r="C998" s="479"/>
      <c r="D998" s="480">
        <v>9.3999999999999986E-3</v>
      </c>
      <c r="E998" s="480">
        <v>9.3999999999999986E-3</v>
      </c>
      <c r="F998" s="480">
        <v>9.300000000000001E-3</v>
      </c>
      <c r="G998" s="480">
        <v>0.01</v>
      </c>
      <c r="H998" s="480">
        <v>1.06E-2</v>
      </c>
      <c r="I998" s="481"/>
      <c r="J998" s="480">
        <v>2.9600000000000001E-2</v>
      </c>
      <c r="K998" s="480">
        <v>3.04E-2</v>
      </c>
      <c r="L998" s="480">
        <v>3.0800000000000001E-2</v>
      </c>
      <c r="M998" s="480">
        <v>3.1600000000000003E-2</v>
      </c>
      <c r="N998" s="480">
        <v>3.2300000000000002E-2</v>
      </c>
      <c r="O998" s="481"/>
      <c r="P998" s="482">
        <v>2.0011888250445864E-2</v>
      </c>
      <c r="Q998" s="482">
        <v>2.0804438280166426E-2</v>
      </c>
      <c r="R998" s="482">
        <v>2.1301892400673594E-2</v>
      </c>
      <c r="S998" s="482">
        <v>2.1386138613861405E-2</v>
      </c>
      <c r="T998" s="482">
        <v>2.1472392638036908E-2</v>
      </c>
    </row>
    <row r="999" spans="2:20" ht="12" customHeight="1">
      <c r="B999" s="479">
        <v>43361</v>
      </c>
      <c r="C999" s="479"/>
      <c r="D999" s="480">
        <v>9.300000000000001E-3</v>
      </c>
      <c r="E999" s="480">
        <v>9.1999999999999998E-3</v>
      </c>
      <c r="F999" s="480">
        <v>9.1999999999999998E-3</v>
      </c>
      <c r="G999" s="480">
        <v>9.7999999999999997E-3</v>
      </c>
      <c r="H999" s="480">
        <v>1.0500000000000001E-2</v>
      </c>
      <c r="I999" s="481"/>
      <c r="J999" s="480">
        <v>2.9399999999999999E-2</v>
      </c>
      <c r="K999" s="480">
        <v>3.0099999999999998E-2</v>
      </c>
      <c r="L999" s="480">
        <v>3.0499999999999999E-2</v>
      </c>
      <c r="M999" s="480">
        <v>3.1400000000000004E-2</v>
      </c>
      <c r="N999" s="480">
        <v>3.2000000000000001E-2</v>
      </c>
      <c r="O999" s="481"/>
      <c r="P999" s="482">
        <v>1.9914792430397288E-2</v>
      </c>
      <c r="Q999" s="482">
        <v>2.0709472849781863E-2</v>
      </c>
      <c r="R999" s="482">
        <v>2.1105826397146199E-2</v>
      </c>
      <c r="S999" s="482">
        <v>2.1390374331550888E-2</v>
      </c>
      <c r="T999" s="482">
        <v>2.1276595744680993E-2</v>
      </c>
    </row>
    <row r="1000" spans="2:20" ht="12" customHeight="1">
      <c r="B1000" s="479">
        <v>43360</v>
      </c>
      <c r="C1000" s="479"/>
      <c r="D1000" s="480">
        <v>9.0000000000000011E-3</v>
      </c>
      <c r="E1000" s="480">
        <v>8.8999999999999999E-3</v>
      </c>
      <c r="F1000" s="480">
        <v>8.8999999999999999E-3</v>
      </c>
      <c r="G1000" s="480">
        <v>9.4999999999999998E-3</v>
      </c>
      <c r="H1000" s="480">
        <v>1.01E-2</v>
      </c>
      <c r="I1000" s="481"/>
      <c r="J1000" s="480">
        <v>2.8900000000000002E-2</v>
      </c>
      <c r="K1000" s="480">
        <v>2.9600000000000001E-2</v>
      </c>
      <c r="L1000" s="480">
        <v>2.9900000000000003E-2</v>
      </c>
      <c r="M1000" s="480">
        <v>3.0699999999999998E-2</v>
      </c>
      <c r="N1000" s="480">
        <v>3.1300000000000001E-2</v>
      </c>
      <c r="O1000" s="481"/>
      <c r="P1000" s="482">
        <v>1.9722497522299376E-2</v>
      </c>
      <c r="Q1000" s="482">
        <v>2.0517395182872544E-2</v>
      </c>
      <c r="R1000" s="482">
        <v>2.0814748736247557E-2</v>
      </c>
      <c r="S1000" s="482">
        <v>2.1000495294700272E-2</v>
      </c>
      <c r="T1000" s="482">
        <v>2.0988020988021105E-2</v>
      </c>
    </row>
    <row r="1001" spans="2:20" ht="12" customHeight="1">
      <c r="B1001" s="479">
        <v>43357</v>
      </c>
      <c r="C1001" s="479"/>
      <c r="D1001" s="480">
        <v>9.0000000000000011E-3</v>
      </c>
      <c r="E1001" s="480">
        <v>9.0000000000000011E-3</v>
      </c>
      <c r="F1001" s="480">
        <v>8.8999999999999999E-3</v>
      </c>
      <c r="G1001" s="480">
        <v>9.4999999999999998E-3</v>
      </c>
      <c r="H1001" s="480">
        <v>0.01</v>
      </c>
      <c r="I1001" s="481"/>
      <c r="J1001" s="480">
        <v>2.8999999999999998E-2</v>
      </c>
      <c r="K1001" s="480">
        <v>2.9600000000000001E-2</v>
      </c>
      <c r="L1001" s="480">
        <v>2.9900000000000003E-2</v>
      </c>
      <c r="M1001" s="480">
        <v>3.0699999999999998E-2</v>
      </c>
      <c r="N1001" s="480">
        <v>3.1300000000000001E-2</v>
      </c>
      <c r="O1001" s="481"/>
      <c r="P1001" s="482">
        <v>1.9821605550049526E-2</v>
      </c>
      <c r="Q1001" s="482">
        <v>2.0416253716551314E-2</v>
      </c>
      <c r="R1001" s="482">
        <v>2.0814748736247557E-2</v>
      </c>
      <c r="S1001" s="482">
        <v>2.1000495294700272E-2</v>
      </c>
      <c r="T1001" s="482">
        <v>2.1089108910891108E-2</v>
      </c>
    </row>
    <row r="1002" spans="2:20" ht="12" customHeight="1">
      <c r="B1002" s="479">
        <v>43356</v>
      </c>
      <c r="C1002" s="479"/>
      <c r="D1002" s="480">
        <v>8.8999999999999999E-3</v>
      </c>
      <c r="E1002" s="480">
        <v>8.8000000000000005E-3</v>
      </c>
      <c r="F1002" s="480">
        <v>8.6999999999999994E-3</v>
      </c>
      <c r="G1002" s="480">
        <v>9.300000000000001E-3</v>
      </c>
      <c r="H1002" s="480">
        <v>9.7999999999999997E-3</v>
      </c>
      <c r="I1002" s="481"/>
      <c r="J1002" s="480">
        <v>2.87E-2</v>
      </c>
      <c r="K1002" s="480">
        <v>2.9300000000000003E-2</v>
      </c>
      <c r="L1002" s="480">
        <v>2.9700000000000001E-2</v>
      </c>
      <c r="M1002" s="480">
        <v>3.04E-2</v>
      </c>
      <c r="N1002" s="480">
        <v>3.1099999999999999E-2</v>
      </c>
      <c r="O1002" s="481"/>
      <c r="P1002" s="482">
        <v>1.9625334522747506E-2</v>
      </c>
      <c r="Q1002" s="482">
        <v>2.0321173671689285E-2</v>
      </c>
      <c r="R1002" s="482">
        <v>2.0818875780707957E-2</v>
      </c>
      <c r="S1002" s="482">
        <v>2.0905578123451729E-2</v>
      </c>
      <c r="T1002" s="482">
        <v>2.1093285799168138E-2</v>
      </c>
    </row>
    <row r="1003" spans="2:20" ht="12" customHeight="1">
      <c r="B1003" s="479">
        <v>43355</v>
      </c>
      <c r="C1003" s="479"/>
      <c r="D1003" s="480">
        <v>8.5000000000000006E-3</v>
      </c>
      <c r="E1003" s="480">
        <v>8.5000000000000006E-3</v>
      </c>
      <c r="F1003" s="480">
        <v>8.5000000000000006E-3</v>
      </c>
      <c r="G1003" s="480">
        <v>9.1999999999999998E-3</v>
      </c>
      <c r="H1003" s="480">
        <v>9.7000000000000003E-3</v>
      </c>
      <c r="I1003" s="481"/>
      <c r="J1003" s="480">
        <v>2.87E-2</v>
      </c>
      <c r="K1003" s="480">
        <v>2.9300000000000003E-2</v>
      </c>
      <c r="L1003" s="480">
        <v>2.9700000000000001E-2</v>
      </c>
      <c r="M1003" s="480">
        <v>3.04E-2</v>
      </c>
      <c r="N1003" s="480">
        <v>3.1099999999999999E-2</v>
      </c>
      <c r="O1003" s="481"/>
      <c r="P1003" s="482">
        <v>2.0029747149231447E-2</v>
      </c>
      <c r="Q1003" s="482">
        <v>2.0624690133862256E-2</v>
      </c>
      <c r="R1003" s="482">
        <v>2.1021318790282795E-2</v>
      </c>
      <c r="S1003" s="482">
        <v>2.100673801030517E-2</v>
      </c>
      <c r="T1003" s="482">
        <v>2.1194414182430288E-2</v>
      </c>
    </row>
    <row r="1004" spans="2:20" ht="12" customHeight="1">
      <c r="B1004" s="479">
        <v>43354</v>
      </c>
      <c r="C1004" s="479"/>
      <c r="D1004" s="480">
        <v>8.6E-3</v>
      </c>
      <c r="E1004" s="480">
        <v>8.6E-3</v>
      </c>
      <c r="F1004" s="480">
        <v>8.6E-3</v>
      </c>
      <c r="G1004" s="480">
        <v>9.1999999999999998E-3</v>
      </c>
      <c r="H1004" s="480">
        <v>9.8999999999999991E-3</v>
      </c>
      <c r="I1004" s="481"/>
      <c r="J1004" s="480">
        <v>2.87E-2</v>
      </c>
      <c r="K1004" s="480">
        <v>2.9399999999999999E-2</v>
      </c>
      <c r="L1004" s="480">
        <v>2.98E-2</v>
      </c>
      <c r="M1004" s="480">
        <v>3.0600000000000002E-2</v>
      </c>
      <c r="N1004" s="480">
        <v>3.1300000000000001E-2</v>
      </c>
      <c r="O1004" s="481"/>
      <c r="P1004" s="482">
        <v>1.9928613920285443E-2</v>
      </c>
      <c r="Q1004" s="482">
        <v>2.0622645250842897E-2</v>
      </c>
      <c r="R1004" s="482">
        <v>2.1019234582589919E-2</v>
      </c>
      <c r="S1004" s="482">
        <v>2.1204914783987228E-2</v>
      </c>
      <c r="T1004" s="482">
        <v>2.119021685315392E-2</v>
      </c>
    </row>
    <row r="1005" spans="2:20" ht="12" customHeight="1">
      <c r="B1005" s="479">
        <v>43353</v>
      </c>
      <c r="C1005" s="479"/>
      <c r="D1005" s="480">
        <v>8.5000000000000006E-3</v>
      </c>
      <c r="E1005" s="480">
        <v>8.5000000000000006E-3</v>
      </c>
      <c r="F1005" s="480">
        <v>8.3999999999999995E-3</v>
      </c>
      <c r="G1005" s="480">
        <v>9.0000000000000011E-3</v>
      </c>
      <c r="H1005" s="480">
        <v>9.5999999999999992E-3</v>
      </c>
      <c r="I1005" s="481"/>
      <c r="J1005" s="480">
        <v>2.8300000000000002E-2</v>
      </c>
      <c r="K1005" s="480">
        <v>2.8900000000000002E-2</v>
      </c>
      <c r="L1005" s="480">
        <v>2.9399999999999999E-2</v>
      </c>
      <c r="M1005" s="480">
        <v>3.0200000000000001E-2</v>
      </c>
      <c r="N1005" s="480">
        <v>3.0899999999999997E-2</v>
      </c>
      <c r="O1005" s="481"/>
      <c r="P1005" s="482">
        <v>1.963311849281113E-2</v>
      </c>
      <c r="Q1005" s="482">
        <v>2.0228061477441717E-2</v>
      </c>
      <c r="R1005" s="482">
        <v>2.0825069416898101E-2</v>
      </c>
      <c r="S1005" s="482">
        <v>2.1010901883052657E-2</v>
      </c>
      <c r="T1005" s="482">
        <v>2.1097464342313632E-2</v>
      </c>
    </row>
    <row r="1006" spans="2:20" ht="12" customHeight="1">
      <c r="B1006" s="479">
        <v>43350</v>
      </c>
      <c r="C1006" s="479"/>
      <c r="D1006" s="480">
        <v>8.3999999999999995E-3</v>
      </c>
      <c r="E1006" s="480">
        <v>8.3999999999999995E-3</v>
      </c>
      <c r="F1006" s="480">
        <v>8.3999999999999995E-3</v>
      </c>
      <c r="G1006" s="480">
        <v>9.1999999999999998E-3</v>
      </c>
      <c r="H1006" s="480">
        <v>9.7000000000000003E-3</v>
      </c>
      <c r="I1006" s="481"/>
      <c r="J1006" s="480">
        <v>2.8199999999999999E-2</v>
      </c>
      <c r="K1006" s="480">
        <v>2.8900000000000002E-2</v>
      </c>
      <c r="L1006" s="480">
        <v>2.9399999999999999E-2</v>
      </c>
      <c r="M1006" s="480">
        <v>3.0299999999999997E-2</v>
      </c>
      <c r="N1006" s="480">
        <v>3.1099999999999999E-2</v>
      </c>
      <c r="O1006" s="481"/>
      <c r="P1006" s="482">
        <v>1.9635065450218203E-2</v>
      </c>
      <c r="Q1006" s="482">
        <v>2.0329234430781495E-2</v>
      </c>
      <c r="R1006" s="482">
        <v>2.0825069416898101E-2</v>
      </c>
      <c r="S1006" s="482">
        <v>2.090764962346392E-2</v>
      </c>
      <c r="T1006" s="482">
        <v>2.1194414182430288E-2</v>
      </c>
    </row>
    <row r="1007" spans="2:20" ht="12" customHeight="1">
      <c r="B1007" s="479">
        <v>43349</v>
      </c>
      <c r="C1007" s="479"/>
      <c r="D1007" s="480">
        <v>7.9000000000000008E-3</v>
      </c>
      <c r="E1007" s="480">
        <v>8.0000000000000002E-3</v>
      </c>
      <c r="F1007" s="480">
        <v>8.0000000000000002E-3</v>
      </c>
      <c r="G1007" s="480">
        <v>8.8000000000000005E-3</v>
      </c>
      <c r="H1007" s="480">
        <v>9.3999999999999986E-3</v>
      </c>
      <c r="I1007" s="481"/>
      <c r="J1007" s="480">
        <v>2.76E-2</v>
      </c>
      <c r="K1007" s="480">
        <v>2.8300000000000002E-2</v>
      </c>
      <c r="L1007" s="480">
        <v>2.8799999999999999E-2</v>
      </c>
      <c r="M1007" s="480">
        <v>2.98E-2</v>
      </c>
      <c r="N1007" s="480">
        <v>3.0600000000000002E-2</v>
      </c>
      <c r="O1007" s="481"/>
      <c r="P1007" s="482">
        <v>1.954558984026189E-2</v>
      </c>
      <c r="Q1007" s="482">
        <v>2.0138888888888928E-2</v>
      </c>
      <c r="R1007" s="482">
        <v>2.0634920634920562E-2</v>
      </c>
      <c r="S1007" s="482">
        <v>2.0816812053925604E-2</v>
      </c>
      <c r="T1007" s="482">
        <v>2.1002575787596456E-2</v>
      </c>
    </row>
    <row r="1008" spans="2:20" ht="12" customHeight="1">
      <c r="B1008" s="479">
        <v>43348</v>
      </c>
      <c r="C1008" s="479"/>
      <c r="D1008" s="480">
        <v>7.9000000000000008E-3</v>
      </c>
      <c r="E1008" s="480">
        <v>8.0000000000000002E-3</v>
      </c>
      <c r="F1008" s="480">
        <v>8.1000000000000013E-3</v>
      </c>
      <c r="G1008" s="480">
        <v>8.8999999999999999E-3</v>
      </c>
      <c r="H1008" s="480">
        <v>9.4999999999999998E-3</v>
      </c>
      <c r="I1008" s="481"/>
      <c r="J1008" s="480">
        <v>2.7699999999999999E-2</v>
      </c>
      <c r="K1008" s="480">
        <v>2.8500000000000001E-2</v>
      </c>
      <c r="L1008" s="480">
        <v>2.8999999999999998E-2</v>
      </c>
      <c r="M1008" s="480">
        <v>0.03</v>
      </c>
      <c r="N1008" s="480">
        <v>3.0800000000000001E-2</v>
      </c>
      <c r="O1008" s="481"/>
      <c r="P1008" s="482">
        <v>1.964480603234442E-2</v>
      </c>
      <c r="Q1008" s="482">
        <v>2.0337301587301626E-2</v>
      </c>
      <c r="R1008" s="482">
        <v>2.0732070231127775E-2</v>
      </c>
      <c r="S1008" s="482">
        <v>2.0913866587372487E-2</v>
      </c>
      <c r="T1008" s="482">
        <v>2.1099554234769613E-2</v>
      </c>
    </row>
    <row r="1009" spans="2:20" ht="12" customHeight="1">
      <c r="B1009" s="479">
        <v>43347</v>
      </c>
      <c r="C1009" s="479"/>
      <c r="D1009" s="480">
        <v>7.9000000000000008E-3</v>
      </c>
      <c r="E1009" s="480">
        <v>7.9000000000000008E-3</v>
      </c>
      <c r="F1009" s="480">
        <v>8.0000000000000002E-3</v>
      </c>
      <c r="G1009" s="480">
        <v>8.8000000000000005E-3</v>
      </c>
      <c r="H1009" s="480">
        <v>9.3999999999999986E-3</v>
      </c>
      <c r="I1009" s="481"/>
      <c r="J1009" s="480">
        <v>2.7799999999999998E-2</v>
      </c>
      <c r="K1009" s="480">
        <v>2.8500000000000001E-2</v>
      </c>
      <c r="L1009" s="480">
        <v>2.8999999999999998E-2</v>
      </c>
      <c r="M1009" s="480">
        <v>2.9900000000000003E-2</v>
      </c>
      <c r="N1009" s="480">
        <v>3.0699999999999998E-2</v>
      </c>
      <c r="O1009" s="481"/>
      <c r="P1009" s="482">
        <v>1.9744022224426949E-2</v>
      </c>
      <c r="Q1009" s="482">
        <v>2.0438535569004879E-2</v>
      </c>
      <c r="R1009" s="482">
        <v>2.0833333333333259E-2</v>
      </c>
      <c r="S1009" s="482">
        <v>2.0915939730372868E-2</v>
      </c>
      <c r="T1009" s="482">
        <v>2.1101644541311471E-2</v>
      </c>
    </row>
    <row r="1010" spans="2:20" ht="12" customHeight="1">
      <c r="B1010" s="479">
        <v>43343</v>
      </c>
      <c r="C1010" s="479"/>
      <c r="D1010" s="480">
        <v>7.6E-3</v>
      </c>
      <c r="E1010" s="480">
        <v>7.6E-3</v>
      </c>
      <c r="F1010" s="480">
        <v>7.8000000000000005E-3</v>
      </c>
      <c r="G1010" s="480">
        <v>8.5000000000000006E-3</v>
      </c>
      <c r="H1010" s="480">
        <v>9.1000000000000004E-3</v>
      </c>
      <c r="I1010" s="481"/>
      <c r="J1010" s="480">
        <v>2.7400000000000001E-2</v>
      </c>
      <c r="K1010" s="480">
        <v>2.81E-2</v>
      </c>
      <c r="L1010" s="480">
        <v>2.86E-2</v>
      </c>
      <c r="M1010" s="480">
        <v>2.9500000000000002E-2</v>
      </c>
      <c r="N1010" s="480">
        <v>3.0200000000000001E-2</v>
      </c>
      <c r="O1010" s="481"/>
      <c r="P1010" s="482">
        <v>1.9650655021834051E-2</v>
      </c>
      <c r="Q1010" s="482">
        <v>2.0345375148868472E-2</v>
      </c>
      <c r="R1010" s="482">
        <v>2.0639015677713868E-2</v>
      </c>
      <c r="S1010" s="482">
        <v>2.0823004462072525E-2</v>
      </c>
      <c r="T1010" s="482">
        <v>2.0909721534040138E-2</v>
      </c>
    </row>
    <row r="1011" spans="2:20" ht="12" customHeight="1">
      <c r="B1011" s="479">
        <v>43342</v>
      </c>
      <c r="C1011" s="479"/>
      <c r="D1011" s="480">
        <v>7.6E-3</v>
      </c>
      <c r="E1011" s="480">
        <v>7.6E-3</v>
      </c>
      <c r="F1011" s="480">
        <v>7.6E-3</v>
      </c>
      <c r="G1011" s="480">
        <v>8.199999999999999E-3</v>
      </c>
      <c r="H1011" s="480">
        <v>8.8000000000000005E-3</v>
      </c>
      <c r="I1011" s="481"/>
      <c r="J1011" s="480">
        <v>2.75E-2</v>
      </c>
      <c r="K1011" s="480">
        <v>2.8199999999999999E-2</v>
      </c>
      <c r="L1011" s="480">
        <v>2.86E-2</v>
      </c>
      <c r="M1011" s="480">
        <v>2.9300000000000003E-2</v>
      </c>
      <c r="N1011" s="480">
        <v>0.03</v>
      </c>
      <c r="O1011" s="481"/>
      <c r="P1011" s="482">
        <v>1.9749900754267635E-2</v>
      </c>
      <c r="Q1011" s="482">
        <v>2.0444620881302056E-2</v>
      </c>
      <c r="R1011" s="482">
        <v>2.0841603811035947E-2</v>
      </c>
      <c r="S1011" s="482">
        <v>2.0928387224757206E-2</v>
      </c>
      <c r="T1011" s="482">
        <v>2.1015067406820132E-2</v>
      </c>
    </row>
    <row r="1012" spans="2:20" ht="12" customHeight="1">
      <c r="B1012" s="479">
        <v>43341</v>
      </c>
      <c r="C1012" s="479"/>
      <c r="D1012" s="480">
        <v>7.8000000000000005E-3</v>
      </c>
      <c r="E1012" s="480">
        <v>7.8000000000000005E-3</v>
      </c>
      <c r="F1012" s="480">
        <v>7.7000000000000002E-3</v>
      </c>
      <c r="G1012" s="480">
        <v>8.3000000000000001E-3</v>
      </c>
      <c r="H1012" s="480">
        <v>9.0000000000000011E-3</v>
      </c>
      <c r="I1012" s="481"/>
      <c r="J1012" s="480">
        <v>2.7799999999999998E-2</v>
      </c>
      <c r="K1012" s="480">
        <v>2.8500000000000001E-2</v>
      </c>
      <c r="L1012" s="480">
        <v>2.8900000000000002E-2</v>
      </c>
      <c r="M1012" s="480">
        <v>2.9600000000000001E-2</v>
      </c>
      <c r="N1012" s="480">
        <v>3.0200000000000001E-2</v>
      </c>
      <c r="O1012" s="481"/>
      <c r="P1012" s="482">
        <v>1.9845207382417129E-2</v>
      </c>
      <c r="Q1012" s="482">
        <v>2.053978964080172E-2</v>
      </c>
      <c r="R1012" s="482">
        <v>2.1038007343455289E-2</v>
      </c>
      <c r="S1012" s="482">
        <v>2.1124665278191124E-2</v>
      </c>
      <c r="T1012" s="482">
        <v>2.1010901883052657E-2</v>
      </c>
    </row>
    <row r="1013" spans="2:20" ht="12" customHeight="1">
      <c r="B1013" s="479">
        <v>43340</v>
      </c>
      <c r="C1013" s="479"/>
      <c r="D1013" s="480">
        <v>7.8000000000000005E-3</v>
      </c>
      <c r="E1013" s="480">
        <v>7.7000000000000002E-3</v>
      </c>
      <c r="F1013" s="480">
        <v>7.7000000000000002E-3</v>
      </c>
      <c r="G1013" s="480">
        <v>8.3999999999999995E-3</v>
      </c>
      <c r="H1013" s="480">
        <v>9.1000000000000004E-3</v>
      </c>
      <c r="I1013" s="481"/>
      <c r="J1013" s="480">
        <v>2.7699999999999999E-2</v>
      </c>
      <c r="K1013" s="480">
        <v>2.8399999999999998E-2</v>
      </c>
      <c r="L1013" s="480">
        <v>2.8799999999999999E-2</v>
      </c>
      <c r="M1013" s="480">
        <v>2.9600000000000001E-2</v>
      </c>
      <c r="N1013" s="480">
        <v>3.0299999999999997E-2</v>
      </c>
      <c r="O1013" s="481"/>
      <c r="P1013" s="482">
        <v>1.9745981345504982E-2</v>
      </c>
      <c r="Q1013" s="482">
        <v>2.0541827924977607E-2</v>
      </c>
      <c r="R1013" s="482">
        <v>2.0938771459759753E-2</v>
      </c>
      <c r="S1013" s="482">
        <v>2.1023403411344788E-2</v>
      </c>
      <c r="T1013" s="482">
        <v>2.1008819740362616E-2</v>
      </c>
    </row>
    <row r="1014" spans="2:20" ht="12" customHeight="1">
      <c r="B1014" s="479">
        <v>43339</v>
      </c>
      <c r="C1014" s="479"/>
      <c r="D1014" s="480">
        <v>7.4000000000000003E-3</v>
      </c>
      <c r="E1014" s="480">
        <v>7.4000000000000003E-3</v>
      </c>
      <c r="F1014" s="480">
        <v>7.4000000000000003E-3</v>
      </c>
      <c r="G1014" s="480">
        <v>8.1000000000000013E-3</v>
      </c>
      <c r="H1014" s="480">
        <v>8.8000000000000005E-3</v>
      </c>
      <c r="I1014" s="481"/>
      <c r="J1014" s="480">
        <v>2.7400000000000001E-2</v>
      </c>
      <c r="K1014" s="480">
        <v>2.81E-2</v>
      </c>
      <c r="L1014" s="480">
        <v>2.8500000000000001E-2</v>
      </c>
      <c r="M1014" s="480">
        <v>2.92E-2</v>
      </c>
      <c r="N1014" s="480">
        <v>0.03</v>
      </c>
      <c r="O1014" s="481"/>
      <c r="P1014" s="482">
        <v>1.9853087155052629E-2</v>
      </c>
      <c r="Q1014" s="482">
        <v>2.0547945205479312E-2</v>
      </c>
      <c r="R1014" s="482">
        <v>2.0945006948580369E-2</v>
      </c>
      <c r="S1014" s="482">
        <v>2.0930463247693654E-2</v>
      </c>
      <c r="T1014" s="482">
        <v>2.1015067406820132E-2</v>
      </c>
    </row>
    <row r="1015" spans="2:20" ht="12" customHeight="1">
      <c r="B1015" s="479">
        <v>43336</v>
      </c>
      <c r="C1015" s="479"/>
      <c r="D1015" s="480">
        <v>7.3000000000000001E-3</v>
      </c>
      <c r="E1015" s="480">
        <v>7.3000000000000001E-3</v>
      </c>
      <c r="F1015" s="480">
        <v>7.3000000000000001E-3</v>
      </c>
      <c r="G1015" s="480">
        <v>7.9000000000000008E-3</v>
      </c>
      <c r="H1015" s="480">
        <v>8.6E-3</v>
      </c>
      <c r="I1015" s="481"/>
      <c r="J1015" s="480">
        <v>2.7200000000000002E-2</v>
      </c>
      <c r="K1015" s="480">
        <v>2.7799999999999998E-2</v>
      </c>
      <c r="L1015" s="480">
        <v>2.8199999999999999E-2</v>
      </c>
      <c r="M1015" s="480">
        <v>2.8900000000000002E-2</v>
      </c>
      <c r="N1015" s="480">
        <v>2.9700000000000001E-2</v>
      </c>
      <c r="O1015" s="481"/>
      <c r="P1015" s="482">
        <v>1.9755782785664699E-2</v>
      </c>
      <c r="Q1015" s="482">
        <v>2.0351434527945855E-2</v>
      </c>
      <c r="R1015" s="482">
        <v>2.0748535689466774E-2</v>
      </c>
      <c r="S1015" s="482">
        <v>2.0835400337334997E-2</v>
      </c>
      <c r="T1015" s="482">
        <v>2.0920087249653108E-2</v>
      </c>
    </row>
    <row r="1016" spans="2:20" ht="12" customHeight="1">
      <c r="B1016" s="479">
        <v>43335</v>
      </c>
      <c r="C1016" s="479"/>
      <c r="D1016" s="480">
        <v>7.3000000000000001E-3</v>
      </c>
      <c r="E1016" s="480">
        <v>7.3000000000000001E-3</v>
      </c>
      <c r="F1016" s="480">
        <v>7.3000000000000001E-3</v>
      </c>
      <c r="G1016" s="480">
        <v>8.1000000000000013E-3</v>
      </c>
      <c r="H1016" s="480">
        <v>8.6999999999999994E-3</v>
      </c>
      <c r="I1016" s="481"/>
      <c r="J1016" s="480">
        <v>2.7200000000000002E-2</v>
      </c>
      <c r="K1016" s="480">
        <v>2.7799999999999998E-2</v>
      </c>
      <c r="L1016" s="480">
        <v>2.8199999999999999E-2</v>
      </c>
      <c r="M1016" s="480">
        <v>2.8999999999999998E-2</v>
      </c>
      <c r="N1016" s="480">
        <v>2.9700000000000001E-2</v>
      </c>
      <c r="O1016" s="481"/>
      <c r="P1016" s="482">
        <v>1.9755782785664699E-2</v>
      </c>
      <c r="Q1016" s="482">
        <v>2.0351434527945855E-2</v>
      </c>
      <c r="R1016" s="482">
        <v>2.0748535689466774E-2</v>
      </c>
      <c r="S1016" s="482">
        <v>2.0732070231127775E-2</v>
      </c>
      <c r="T1016" s="482">
        <v>2.0818875780707957E-2</v>
      </c>
    </row>
    <row r="1017" spans="2:20" ht="12" customHeight="1">
      <c r="B1017" s="479">
        <v>43334</v>
      </c>
      <c r="C1017" s="479"/>
      <c r="D1017" s="480">
        <v>7.4000000000000003E-3</v>
      </c>
      <c r="E1017" s="480">
        <v>7.4000000000000003E-3</v>
      </c>
      <c r="F1017" s="480">
        <v>7.4000000000000003E-3</v>
      </c>
      <c r="G1017" s="480">
        <v>8.199999999999999E-3</v>
      </c>
      <c r="H1017" s="480">
        <v>8.8999999999999999E-3</v>
      </c>
      <c r="I1017" s="481"/>
      <c r="J1017" s="480">
        <v>2.7000000000000003E-2</v>
      </c>
      <c r="K1017" s="480">
        <v>2.7699999999999999E-2</v>
      </c>
      <c r="L1017" s="480">
        <v>2.8199999999999999E-2</v>
      </c>
      <c r="M1017" s="480">
        <v>2.9100000000000001E-2</v>
      </c>
      <c r="N1017" s="480">
        <v>2.9900000000000003E-2</v>
      </c>
      <c r="O1017" s="481"/>
      <c r="P1017" s="482">
        <v>1.945602541195135E-2</v>
      </c>
      <c r="Q1017" s="482">
        <v>2.0150883462378477E-2</v>
      </c>
      <c r="R1017" s="482">
        <v>2.0647210641254743E-2</v>
      </c>
      <c r="S1017" s="482">
        <v>2.0730013886133714E-2</v>
      </c>
      <c r="T1017" s="482">
        <v>2.0814748736247557E-2</v>
      </c>
    </row>
    <row r="1018" spans="2:20" ht="12" customHeight="1">
      <c r="B1018" s="479">
        <v>43333</v>
      </c>
      <c r="C1018" s="479"/>
      <c r="D1018" s="480">
        <v>7.6E-3</v>
      </c>
      <c r="E1018" s="480">
        <v>7.6E-3</v>
      </c>
      <c r="F1018" s="480">
        <v>7.7000000000000002E-3</v>
      </c>
      <c r="G1018" s="480">
        <v>8.3999999999999995E-3</v>
      </c>
      <c r="H1018" s="480">
        <v>9.0000000000000011E-3</v>
      </c>
      <c r="I1018" s="481"/>
      <c r="J1018" s="480">
        <v>2.7300000000000001E-2</v>
      </c>
      <c r="K1018" s="480">
        <v>2.7999999999999997E-2</v>
      </c>
      <c r="L1018" s="480">
        <v>2.8500000000000001E-2</v>
      </c>
      <c r="M1018" s="480">
        <v>2.9300000000000003E-2</v>
      </c>
      <c r="N1018" s="480">
        <v>0.03</v>
      </c>
      <c r="O1018" s="481"/>
      <c r="P1018" s="482">
        <v>1.955140928940069E-2</v>
      </c>
      <c r="Q1018" s="482">
        <v>2.024612941643511E-2</v>
      </c>
      <c r="R1018" s="482">
        <v>2.0641063808673143E-2</v>
      </c>
      <c r="S1018" s="482">
        <v>2.0725902419674869E-2</v>
      </c>
      <c r="T1018" s="482">
        <v>2.0812685827552135E-2</v>
      </c>
    </row>
    <row r="1019" spans="2:20" ht="12" customHeight="1">
      <c r="B1019" s="479">
        <v>43332</v>
      </c>
      <c r="C1019" s="479"/>
      <c r="D1019" s="480">
        <v>7.4999999999999997E-3</v>
      </c>
      <c r="E1019" s="480">
        <v>7.4999999999999997E-3</v>
      </c>
      <c r="F1019" s="480">
        <v>7.4999999999999997E-3</v>
      </c>
      <c r="G1019" s="480">
        <v>8.199999999999999E-3</v>
      </c>
      <c r="H1019" s="480">
        <v>8.8999999999999999E-3</v>
      </c>
      <c r="I1019" s="481"/>
      <c r="J1019" s="480">
        <v>2.7000000000000003E-2</v>
      </c>
      <c r="K1019" s="480">
        <v>2.7699999999999999E-2</v>
      </c>
      <c r="L1019" s="480">
        <v>2.8199999999999999E-2</v>
      </c>
      <c r="M1019" s="480">
        <v>2.9100000000000001E-2</v>
      </c>
      <c r="N1019" s="480">
        <v>2.9900000000000003E-2</v>
      </c>
      <c r="O1019" s="481"/>
      <c r="P1019" s="482">
        <v>1.9354838709677358E-2</v>
      </c>
      <c r="Q1019" s="482">
        <v>2.0049627791563163E-2</v>
      </c>
      <c r="R1019" s="482">
        <v>2.0545905707195944E-2</v>
      </c>
      <c r="S1019" s="482">
        <v>2.0730013886133714E-2</v>
      </c>
      <c r="T1019" s="482">
        <v>2.0814748736247557E-2</v>
      </c>
    </row>
    <row r="1020" spans="2:20" ht="12" customHeight="1">
      <c r="B1020" s="479">
        <v>43329</v>
      </c>
      <c r="C1020" s="479"/>
      <c r="D1020" s="480">
        <v>7.9000000000000008E-3</v>
      </c>
      <c r="E1020" s="480">
        <v>7.9000000000000008E-3</v>
      </c>
      <c r="F1020" s="480">
        <v>7.9000000000000008E-3</v>
      </c>
      <c r="G1020" s="480">
        <v>8.5000000000000006E-3</v>
      </c>
      <c r="H1020" s="480">
        <v>9.1999999999999998E-3</v>
      </c>
      <c r="I1020" s="481"/>
      <c r="J1020" s="480">
        <v>2.75E-2</v>
      </c>
      <c r="K1020" s="480">
        <v>2.8199999999999999E-2</v>
      </c>
      <c r="L1020" s="480">
        <v>2.87E-2</v>
      </c>
      <c r="M1020" s="480">
        <v>2.9500000000000002E-2</v>
      </c>
      <c r="N1020" s="480">
        <v>3.0299999999999997E-2</v>
      </c>
      <c r="O1020" s="481"/>
      <c r="P1020" s="482">
        <v>1.944637364817936E-2</v>
      </c>
      <c r="Q1020" s="482">
        <v>2.014088699275729E-2</v>
      </c>
      <c r="R1020" s="482">
        <v>2.0636967953169938E-2</v>
      </c>
      <c r="S1020" s="482">
        <v>2.0823004462072525E-2</v>
      </c>
      <c r="T1020" s="482">
        <v>2.090764962346392E-2</v>
      </c>
    </row>
    <row r="1021" spans="2:20" ht="12" customHeight="1">
      <c r="B1021" s="479">
        <v>43328</v>
      </c>
      <c r="C1021" s="479"/>
      <c r="D1021" s="480">
        <v>7.8000000000000005E-3</v>
      </c>
      <c r="E1021" s="480">
        <v>7.8000000000000005E-3</v>
      </c>
      <c r="F1021" s="480">
        <v>7.9000000000000008E-3</v>
      </c>
      <c r="G1021" s="480">
        <v>8.6E-3</v>
      </c>
      <c r="H1021" s="480">
        <v>9.1999999999999998E-3</v>
      </c>
      <c r="I1021" s="481"/>
      <c r="J1021" s="480">
        <v>2.75E-2</v>
      </c>
      <c r="K1021" s="480">
        <v>2.8199999999999999E-2</v>
      </c>
      <c r="L1021" s="480">
        <v>2.87E-2</v>
      </c>
      <c r="M1021" s="480">
        <v>2.9500000000000002E-2</v>
      </c>
      <c r="N1021" s="480">
        <v>3.0299999999999997E-2</v>
      </c>
      <c r="O1021" s="481"/>
      <c r="P1021" s="482">
        <v>1.9547529271680908E-2</v>
      </c>
      <c r="Q1021" s="482">
        <v>2.0242111530065499E-2</v>
      </c>
      <c r="R1021" s="482">
        <v>2.0636967953169938E-2</v>
      </c>
      <c r="S1021" s="482">
        <v>2.0721792583779708E-2</v>
      </c>
      <c r="T1021" s="482">
        <v>2.090764962346392E-2</v>
      </c>
    </row>
    <row r="1022" spans="2:20" ht="12" customHeight="1">
      <c r="B1022" s="479">
        <v>43327</v>
      </c>
      <c r="C1022" s="479"/>
      <c r="D1022" s="480">
        <v>7.6E-3</v>
      </c>
      <c r="E1022" s="480">
        <v>7.7000000000000002E-3</v>
      </c>
      <c r="F1022" s="480">
        <v>7.8000000000000005E-3</v>
      </c>
      <c r="G1022" s="480">
        <v>8.6E-3</v>
      </c>
      <c r="H1022" s="480">
        <v>9.300000000000001E-3</v>
      </c>
      <c r="I1022" s="481"/>
      <c r="J1022" s="480">
        <v>2.7300000000000001E-2</v>
      </c>
      <c r="K1022" s="480">
        <v>2.81E-2</v>
      </c>
      <c r="L1022" s="480">
        <v>2.86E-2</v>
      </c>
      <c r="M1022" s="480">
        <v>2.9500000000000002E-2</v>
      </c>
      <c r="N1022" s="480">
        <v>3.0299999999999997E-2</v>
      </c>
      <c r="O1022" s="481"/>
      <c r="P1022" s="482">
        <v>1.955140928940069E-2</v>
      </c>
      <c r="Q1022" s="482">
        <v>2.0244120273890998E-2</v>
      </c>
      <c r="R1022" s="482">
        <v>2.0639015677713868E-2</v>
      </c>
      <c r="S1022" s="482">
        <v>2.0721792583779708E-2</v>
      </c>
      <c r="T1022" s="482">
        <v>2.0806499554146374E-2</v>
      </c>
    </row>
    <row r="1023" spans="2:20" ht="12" customHeight="1">
      <c r="B1023" s="479">
        <v>43326</v>
      </c>
      <c r="C1023" s="479"/>
      <c r="D1023" s="480">
        <v>7.8000000000000005E-3</v>
      </c>
      <c r="E1023" s="480">
        <v>7.9000000000000008E-3</v>
      </c>
      <c r="F1023" s="480">
        <v>8.0000000000000002E-3</v>
      </c>
      <c r="G1023" s="480">
        <v>8.8000000000000005E-3</v>
      </c>
      <c r="H1023" s="480">
        <v>9.4999999999999998E-3</v>
      </c>
      <c r="I1023" s="481"/>
      <c r="J1023" s="480">
        <v>2.7699999999999999E-2</v>
      </c>
      <c r="K1023" s="480">
        <v>2.8399999999999998E-2</v>
      </c>
      <c r="L1023" s="480">
        <v>2.8900000000000002E-2</v>
      </c>
      <c r="M1023" s="480">
        <v>2.98E-2</v>
      </c>
      <c r="N1023" s="480">
        <v>3.0600000000000002E-2</v>
      </c>
      <c r="O1023" s="481"/>
      <c r="P1023" s="482">
        <v>1.9745981345504982E-2</v>
      </c>
      <c r="Q1023" s="482">
        <v>2.0339319376922349E-2</v>
      </c>
      <c r="R1023" s="482">
        <v>2.0734126984126799E-2</v>
      </c>
      <c r="S1023" s="482">
        <v>2.0816812053925604E-2</v>
      </c>
      <c r="T1023" s="482">
        <v>2.0901436354630931E-2</v>
      </c>
    </row>
    <row r="1024" spans="2:20" ht="12" customHeight="1">
      <c r="B1024" s="479">
        <v>43325</v>
      </c>
      <c r="C1024" s="479"/>
      <c r="D1024" s="480">
        <v>7.6E-3</v>
      </c>
      <c r="E1024" s="480">
        <v>7.7000000000000002E-3</v>
      </c>
      <c r="F1024" s="480">
        <v>7.8000000000000005E-3</v>
      </c>
      <c r="G1024" s="480">
        <v>8.6E-3</v>
      </c>
      <c r="H1024" s="480">
        <v>9.300000000000001E-3</v>
      </c>
      <c r="I1024" s="481"/>
      <c r="J1024" s="480">
        <v>2.75E-2</v>
      </c>
      <c r="K1024" s="480">
        <v>2.8199999999999999E-2</v>
      </c>
      <c r="L1024" s="480">
        <v>2.8799999999999999E-2</v>
      </c>
      <c r="M1024" s="480">
        <v>2.9700000000000001E-2</v>
      </c>
      <c r="N1024" s="480">
        <v>3.0499999999999999E-2</v>
      </c>
      <c r="O1024" s="481"/>
      <c r="P1024" s="482">
        <v>1.9749900754267635E-2</v>
      </c>
      <c r="Q1024" s="482">
        <v>2.0343356157586534E-2</v>
      </c>
      <c r="R1024" s="482">
        <v>2.0837467751537941E-2</v>
      </c>
      <c r="S1024" s="482">
        <v>2.0920087249653108E-2</v>
      </c>
      <c r="T1024" s="482">
        <v>2.1004656692757306E-2</v>
      </c>
    </row>
    <row r="1025" spans="2:20" ht="12" customHeight="1">
      <c r="B1025" s="479">
        <v>43322</v>
      </c>
      <c r="C1025" s="479"/>
      <c r="D1025" s="480">
        <v>7.7000000000000002E-3</v>
      </c>
      <c r="E1025" s="480">
        <v>7.7000000000000002E-3</v>
      </c>
      <c r="F1025" s="480">
        <v>7.8000000000000005E-3</v>
      </c>
      <c r="G1025" s="480">
        <v>8.6E-3</v>
      </c>
      <c r="H1025" s="480">
        <v>9.1999999999999998E-3</v>
      </c>
      <c r="I1025" s="481"/>
      <c r="J1025" s="480">
        <v>2.75E-2</v>
      </c>
      <c r="K1025" s="480">
        <v>2.8199999999999999E-2</v>
      </c>
      <c r="L1025" s="480">
        <v>2.87E-2</v>
      </c>
      <c r="M1025" s="480">
        <v>2.9600000000000001E-2</v>
      </c>
      <c r="N1025" s="480">
        <v>3.0299999999999997E-2</v>
      </c>
      <c r="O1025" s="481"/>
      <c r="P1025" s="482">
        <v>1.9648704971717779E-2</v>
      </c>
      <c r="Q1025" s="482">
        <v>2.0343356157586534E-2</v>
      </c>
      <c r="R1025" s="482">
        <v>2.0738241714625794E-2</v>
      </c>
      <c r="S1025" s="482">
        <v>2.0820939916716297E-2</v>
      </c>
      <c r="T1025" s="482">
        <v>2.090764962346392E-2</v>
      </c>
    </row>
    <row r="1026" spans="2:20" ht="12" customHeight="1">
      <c r="B1026" s="479">
        <v>43321</v>
      </c>
      <c r="C1026" s="479"/>
      <c r="D1026" s="480">
        <v>8.3000000000000001E-3</v>
      </c>
      <c r="E1026" s="480">
        <v>8.3000000000000001E-3</v>
      </c>
      <c r="F1026" s="480">
        <v>8.199999999999999E-3</v>
      </c>
      <c r="G1026" s="480">
        <v>8.8000000000000005E-3</v>
      </c>
      <c r="H1026" s="480">
        <v>9.4999999999999998E-3</v>
      </c>
      <c r="I1026" s="481"/>
      <c r="J1026" s="480">
        <v>2.7999999999999997E-2</v>
      </c>
      <c r="K1026" s="480">
        <v>2.8900000000000002E-2</v>
      </c>
      <c r="L1026" s="480">
        <v>2.9300000000000003E-2</v>
      </c>
      <c r="M1026" s="480">
        <v>3.0099999999999998E-2</v>
      </c>
      <c r="N1026" s="480">
        <v>3.0800000000000001E-2</v>
      </c>
      <c r="O1026" s="481"/>
      <c r="P1026" s="482">
        <v>1.9537835961519479E-2</v>
      </c>
      <c r="Q1026" s="482">
        <v>2.0430427452147182E-2</v>
      </c>
      <c r="R1026" s="482">
        <v>2.0928387224757206E-2</v>
      </c>
      <c r="S1026" s="482">
        <v>2.1114195083267395E-2</v>
      </c>
      <c r="T1026" s="482">
        <v>2.1099554234769613E-2</v>
      </c>
    </row>
    <row r="1027" spans="2:20" ht="12" customHeight="1">
      <c r="B1027" s="479">
        <v>43320</v>
      </c>
      <c r="C1027" s="479"/>
      <c r="D1027" s="480">
        <v>8.5000000000000006E-3</v>
      </c>
      <c r="E1027" s="480">
        <v>8.5000000000000006E-3</v>
      </c>
      <c r="F1027" s="480">
        <v>8.5000000000000006E-3</v>
      </c>
      <c r="G1027" s="480">
        <v>9.1000000000000004E-3</v>
      </c>
      <c r="H1027" s="480">
        <v>9.7999999999999997E-3</v>
      </c>
      <c r="I1027" s="481"/>
      <c r="J1027" s="480">
        <v>2.8300000000000002E-2</v>
      </c>
      <c r="K1027" s="480">
        <v>2.92E-2</v>
      </c>
      <c r="L1027" s="480">
        <v>2.9600000000000001E-2</v>
      </c>
      <c r="M1027" s="480">
        <v>3.0499999999999999E-2</v>
      </c>
      <c r="N1027" s="480">
        <v>3.1200000000000002E-2</v>
      </c>
      <c r="O1027" s="481"/>
      <c r="P1027" s="482">
        <v>1.963311849281113E-2</v>
      </c>
      <c r="Q1027" s="482">
        <v>2.0525532969756899E-2</v>
      </c>
      <c r="R1027" s="482">
        <v>2.092216162617766E-2</v>
      </c>
      <c r="S1027" s="482">
        <v>2.1207016153007574E-2</v>
      </c>
      <c r="T1027" s="482">
        <v>2.119231530996224E-2</v>
      </c>
    </row>
    <row r="1028" spans="2:20" ht="12" customHeight="1">
      <c r="B1028" s="479">
        <v>43319</v>
      </c>
      <c r="C1028" s="479"/>
      <c r="D1028" s="480">
        <v>8.3999999999999995E-3</v>
      </c>
      <c r="E1028" s="480">
        <v>8.3999999999999995E-3</v>
      </c>
      <c r="F1028" s="480">
        <v>8.5000000000000006E-3</v>
      </c>
      <c r="G1028" s="480">
        <v>9.1999999999999998E-3</v>
      </c>
      <c r="H1028" s="480">
        <v>9.8999999999999991E-3</v>
      </c>
      <c r="I1028" s="481"/>
      <c r="J1028" s="480">
        <v>2.8399999999999998E-2</v>
      </c>
      <c r="K1028" s="480">
        <v>2.92E-2</v>
      </c>
      <c r="L1028" s="480">
        <v>2.98E-2</v>
      </c>
      <c r="M1028" s="480">
        <v>3.0600000000000002E-2</v>
      </c>
      <c r="N1028" s="480">
        <v>3.1200000000000002E-2</v>
      </c>
      <c r="O1028" s="481"/>
      <c r="P1028" s="482">
        <v>1.983339944466489E-2</v>
      </c>
      <c r="Q1028" s="482">
        <v>2.0626735422451414E-2</v>
      </c>
      <c r="R1028" s="482">
        <v>2.1120475954387707E-2</v>
      </c>
      <c r="S1028" s="482">
        <v>2.1204914783987228E-2</v>
      </c>
      <c r="T1028" s="482">
        <v>2.1091197148232377E-2</v>
      </c>
    </row>
    <row r="1029" spans="2:20" ht="12" customHeight="1">
      <c r="B1029" s="479">
        <v>43318</v>
      </c>
      <c r="C1029" s="479"/>
      <c r="D1029" s="480">
        <v>8.199999999999999E-3</v>
      </c>
      <c r="E1029" s="480">
        <v>8.199999999999999E-3</v>
      </c>
      <c r="F1029" s="480">
        <v>8.3000000000000001E-3</v>
      </c>
      <c r="G1029" s="480">
        <v>9.0000000000000011E-3</v>
      </c>
      <c r="H1029" s="480">
        <v>9.5999999999999992E-3</v>
      </c>
      <c r="I1029" s="481"/>
      <c r="J1029" s="480">
        <v>2.7999999999999997E-2</v>
      </c>
      <c r="K1029" s="480">
        <v>2.8900000000000002E-2</v>
      </c>
      <c r="L1029" s="480">
        <v>2.9399999999999999E-2</v>
      </c>
      <c r="M1029" s="480">
        <v>3.0200000000000001E-2</v>
      </c>
      <c r="N1029" s="480">
        <v>3.0800000000000001E-2</v>
      </c>
      <c r="O1029" s="481"/>
      <c r="P1029" s="482">
        <v>1.9638960523705729E-2</v>
      </c>
      <c r="Q1029" s="482">
        <v>2.0531640547510444E-2</v>
      </c>
      <c r="R1029" s="482">
        <v>2.092631161360714E-2</v>
      </c>
      <c r="S1029" s="482">
        <v>2.1010901883052657E-2</v>
      </c>
      <c r="T1029" s="482">
        <v>2.0998415213945965E-2</v>
      </c>
    </row>
    <row r="1030" spans="2:20" ht="12" customHeight="1">
      <c r="B1030" s="479">
        <v>43315</v>
      </c>
      <c r="C1030" s="479"/>
      <c r="D1030" s="480">
        <v>8.199999999999999E-3</v>
      </c>
      <c r="E1030" s="480">
        <v>8.199999999999999E-3</v>
      </c>
      <c r="F1030" s="480">
        <v>8.3000000000000001E-3</v>
      </c>
      <c r="G1030" s="480">
        <v>9.0000000000000011E-3</v>
      </c>
      <c r="H1030" s="480">
        <v>9.4999999999999998E-3</v>
      </c>
      <c r="I1030" s="481"/>
      <c r="J1030" s="480">
        <v>2.8199999999999999E-2</v>
      </c>
      <c r="K1030" s="480">
        <v>2.9100000000000001E-2</v>
      </c>
      <c r="L1030" s="480">
        <v>2.9500000000000002E-2</v>
      </c>
      <c r="M1030" s="480">
        <v>3.0299999999999997E-2</v>
      </c>
      <c r="N1030" s="480">
        <v>3.0899999999999997E-2</v>
      </c>
      <c r="O1030" s="481"/>
      <c r="P1030" s="482">
        <v>1.9837333862328999E-2</v>
      </c>
      <c r="Q1030" s="482">
        <v>2.0730013886133714E-2</v>
      </c>
      <c r="R1030" s="482">
        <v>2.1025488445899132E-2</v>
      </c>
      <c r="S1030" s="482">
        <v>2.1110009910802807E-2</v>
      </c>
      <c r="T1030" s="482">
        <v>2.1198613174838954E-2</v>
      </c>
    </row>
    <row r="1031" spans="2:20" ht="12" customHeight="1">
      <c r="B1031" s="479">
        <v>43314</v>
      </c>
      <c r="C1031" s="479"/>
      <c r="D1031" s="480">
        <v>8.6E-3</v>
      </c>
      <c r="E1031" s="480">
        <v>8.6E-3</v>
      </c>
      <c r="F1031" s="480">
        <v>8.6E-3</v>
      </c>
      <c r="G1031" s="480">
        <v>9.1999999999999998E-3</v>
      </c>
      <c r="H1031" s="480">
        <v>9.7000000000000003E-3</v>
      </c>
      <c r="I1031" s="481"/>
      <c r="J1031" s="480">
        <v>2.8500000000000001E-2</v>
      </c>
      <c r="K1031" s="480">
        <v>2.9300000000000003E-2</v>
      </c>
      <c r="L1031" s="480">
        <v>2.98E-2</v>
      </c>
      <c r="M1031" s="480">
        <v>3.0600000000000002E-2</v>
      </c>
      <c r="N1031" s="480">
        <v>3.1200000000000002E-2</v>
      </c>
      <c r="O1031" s="481"/>
      <c r="P1031" s="482">
        <v>1.9730319254412043E-2</v>
      </c>
      <c r="Q1031" s="482">
        <v>2.0523497917906086E-2</v>
      </c>
      <c r="R1031" s="482">
        <v>2.1019234582589919E-2</v>
      </c>
      <c r="S1031" s="482">
        <v>2.1204914783987228E-2</v>
      </c>
      <c r="T1031" s="482">
        <v>2.1293453501039838E-2</v>
      </c>
    </row>
    <row r="1032" spans="2:20" ht="12" customHeight="1">
      <c r="B1032" s="479">
        <v>43313</v>
      </c>
      <c r="C1032" s="479"/>
      <c r="D1032" s="480">
        <v>8.6999999999999994E-3</v>
      </c>
      <c r="E1032" s="480">
        <v>8.6999999999999994E-3</v>
      </c>
      <c r="F1032" s="480">
        <v>8.6999999999999994E-3</v>
      </c>
      <c r="G1032" s="480">
        <v>9.300000000000001E-3</v>
      </c>
      <c r="H1032" s="480">
        <v>9.7000000000000003E-3</v>
      </c>
      <c r="I1032" s="481"/>
      <c r="J1032" s="480">
        <v>2.87E-2</v>
      </c>
      <c r="K1032" s="480">
        <v>2.9600000000000001E-2</v>
      </c>
      <c r="L1032" s="480">
        <v>0.03</v>
      </c>
      <c r="M1032" s="480">
        <v>3.0699999999999998E-2</v>
      </c>
      <c r="N1032" s="480">
        <v>3.1300000000000001E-2</v>
      </c>
      <c r="O1032" s="481"/>
      <c r="P1032" s="482">
        <v>1.9827500743531346E-2</v>
      </c>
      <c r="Q1032" s="482">
        <v>2.0719738276990363E-2</v>
      </c>
      <c r="R1032" s="482">
        <v>2.1116288291860963E-2</v>
      </c>
      <c r="S1032" s="482">
        <v>2.1202813831368239E-2</v>
      </c>
      <c r="T1032" s="482">
        <v>2.1392492819649389E-2</v>
      </c>
    </row>
    <row r="1033" spans="2:20" ht="12" customHeight="1">
      <c r="B1033" s="479">
        <v>43312</v>
      </c>
      <c r="C1033" s="479"/>
      <c r="D1033" s="480">
        <v>8.5000000000000006E-3</v>
      </c>
      <c r="E1033" s="480">
        <v>8.5000000000000006E-3</v>
      </c>
      <c r="F1033" s="480">
        <v>8.3999999999999995E-3</v>
      </c>
      <c r="G1033" s="480">
        <v>8.8000000000000005E-3</v>
      </c>
      <c r="H1033" s="480">
        <v>9.3999999999999986E-3</v>
      </c>
      <c r="I1033" s="481"/>
      <c r="J1033" s="480">
        <v>2.8500000000000001E-2</v>
      </c>
      <c r="K1033" s="480">
        <v>2.92E-2</v>
      </c>
      <c r="L1033" s="480">
        <v>2.9600000000000001E-2</v>
      </c>
      <c r="M1033" s="480">
        <v>3.0299999999999997E-2</v>
      </c>
      <c r="N1033" s="480">
        <v>3.0800000000000001E-2</v>
      </c>
      <c r="O1033" s="481"/>
      <c r="P1033" s="482">
        <v>1.98314328210214E-2</v>
      </c>
      <c r="Q1033" s="482">
        <v>2.0525532969756899E-2</v>
      </c>
      <c r="R1033" s="482">
        <v>2.1023403411344788E-2</v>
      </c>
      <c r="S1033" s="482">
        <v>2.1312450436161923E-2</v>
      </c>
      <c r="T1033" s="482">
        <v>2.1200713295026707E-2</v>
      </c>
    </row>
    <row r="1034" spans="2:20" ht="12" customHeight="1">
      <c r="B1034" s="479">
        <v>43311</v>
      </c>
      <c r="C1034" s="479"/>
      <c r="D1034" s="480">
        <v>8.3999999999999995E-3</v>
      </c>
      <c r="E1034" s="480">
        <v>8.5000000000000006E-3</v>
      </c>
      <c r="F1034" s="480">
        <v>8.5000000000000006E-3</v>
      </c>
      <c r="G1034" s="480">
        <v>9.1000000000000004E-3</v>
      </c>
      <c r="H1034" s="480">
        <v>9.5999999999999992E-3</v>
      </c>
      <c r="I1034" s="481"/>
      <c r="J1034" s="480">
        <v>2.8500000000000001E-2</v>
      </c>
      <c r="K1034" s="480">
        <v>2.9399999999999999E-2</v>
      </c>
      <c r="L1034" s="480">
        <v>2.98E-2</v>
      </c>
      <c r="M1034" s="480">
        <v>3.0499999999999999E-2</v>
      </c>
      <c r="N1034" s="480">
        <v>3.1099999999999999E-2</v>
      </c>
      <c r="O1034" s="481"/>
      <c r="P1034" s="482">
        <v>1.9932566441888122E-2</v>
      </c>
      <c r="Q1034" s="482">
        <v>2.072384729796739E-2</v>
      </c>
      <c r="R1034" s="482">
        <v>2.1120475954387707E-2</v>
      </c>
      <c r="S1034" s="482">
        <v>2.1207016153007574E-2</v>
      </c>
      <c r="T1034" s="482">
        <v>2.1295562599048967E-2</v>
      </c>
    </row>
    <row r="1035" spans="2:20" ht="12" customHeight="1">
      <c r="B1035" s="479">
        <v>43308</v>
      </c>
      <c r="C1035" s="479"/>
      <c r="D1035" s="480">
        <v>8.3999999999999995E-3</v>
      </c>
      <c r="E1035" s="480">
        <v>8.3999999999999995E-3</v>
      </c>
      <c r="F1035" s="480">
        <v>8.3999999999999995E-3</v>
      </c>
      <c r="G1035" s="480">
        <v>8.8999999999999999E-3</v>
      </c>
      <c r="H1035" s="480">
        <v>9.4999999999999998E-3</v>
      </c>
      <c r="I1035" s="481"/>
      <c r="J1035" s="480">
        <v>2.8399999999999998E-2</v>
      </c>
      <c r="K1035" s="480">
        <v>2.92E-2</v>
      </c>
      <c r="L1035" s="480">
        <v>2.9600000000000001E-2</v>
      </c>
      <c r="M1035" s="480">
        <v>3.0299999999999997E-2</v>
      </c>
      <c r="N1035" s="480">
        <v>3.0899999999999997E-2</v>
      </c>
      <c r="O1035" s="481"/>
      <c r="P1035" s="482">
        <v>1.983339944466489E-2</v>
      </c>
      <c r="Q1035" s="482">
        <v>2.0626735422451414E-2</v>
      </c>
      <c r="R1035" s="482">
        <v>2.1023403411344788E-2</v>
      </c>
      <c r="S1035" s="482">
        <v>2.12112201407475E-2</v>
      </c>
      <c r="T1035" s="482">
        <v>2.1198613174838954E-2</v>
      </c>
    </row>
    <row r="1036" spans="2:20" ht="12" customHeight="1">
      <c r="B1036" s="479">
        <v>43307</v>
      </c>
      <c r="C1036" s="479"/>
      <c r="D1036" s="480">
        <v>8.6E-3</v>
      </c>
      <c r="E1036" s="480">
        <v>8.6E-3</v>
      </c>
      <c r="F1036" s="480">
        <v>8.6999999999999994E-3</v>
      </c>
      <c r="G1036" s="480">
        <v>9.1999999999999998E-3</v>
      </c>
      <c r="H1036" s="480">
        <v>9.7000000000000003E-3</v>
      </c>
      <c r="I1036" s="481"/>
      <c r="J1036" s="480">
        <v>2.86E-2</v>
      </c>
      <c r="K1036" s="480">
        <v>2.9500000000000002E-2</v>
      </c>
      <c r="L1036" s="480">
        <v>2.98E-2</v>
      </c>
      <c r="M1036" s="480">
        <v>3.0499999999999999E-2</v>
      </c>
      <c r="N1036" s="480">
        <v>3.1E-2</v>
      </c>
      <c r="O1036" s="481"/>
      <c r="P1036" s="482">
        <v>1.9829466587348854E-2</v>
      </c>
      <c r="Q1036" s="482">
        <v>2.0721792583779708E-2</v>
      </c>
      <c r="R1036" s="482">
        <v>2.0918013284425552E-2</v>
      </c>
      <c r="S1036" s="482">
        <v>2.1105826397146199E-2</v>
      </c>
      <c r="T1036" s="482">
        <v>2.1095374863820737E-2</v>
      </c>
    </row>
    <row r="1037" spans="2:20" ht="12" customHeight="1">
      <c r="B1037" s="479">
        <v>43306</v>
      </c>
      <c r="C1037" s="479"/>
      <c r="D1037" s="480">
        <v>8.1000000000000013E-3</v>
      </c>
      <c r="E1037" s="480">
        <v>8.1000000000000013E-3</v>
      </c>
      <c r="F1037" s="480">
        <v>8.1000000000000013E-3</v>
      </c>
      <c r="G1037" s="480">
        <v>8.8000000000000005E-3</v>
      </c>
      <c r="H1037" s="480">
        <v>9.3999999999999986E-3</v>
      </c>
      <c r="I1037" s="481"/>
      <c r="J1037" s="480">
        <v>2.8199999999999999E-2</v>
      </c>
      <c r="K1037" s="480">
        <v>2.8999999999999998E-2</v>
      </c>
      <c r="L1037" s="480">
        <v>2.9399999999999999E-2</v>
      </c>
      <c r="M1037" s="480">
        <v>0.03</v>
      </c>
      <c r="N1037" s="480">
        <v>3.0600000000000002E-2</v>
      </c>
      <c r="O1037" s="481"/>
      <c r="P1037" s="482">
        <v>1.9938498164864704E-2</v>
      </c>
      <c r="Q1037" s="482">
        <v>2.0732070231127775E-2</v>
      </c>
      <c r="R1037" s="482">
        <v>2.1128856264259532E-2</v>
      </c>
      <c r="S1037" s="482">
        <v>2.1015067406820132E-2</v>
      </c>
      <c r="T1037" s="482">
        <v>2.1002575787596456E-2</v>
      </c>
    </row>
    <row r="1038" spans="2:20" ht="12" customHeight="1">
      <c r="B1038" s="479">
        <v>43305</v>
      </c>
      <c r="C1038" s="479"/>
      <c r="D1038" s="480">
        <v>8.3000000000000001E-3</v>
      </c>
      <c r="E1038" s="480">
        <v>8.3000000000000001E-3</v>
      </c>
      <c r="F1038" s="480">
        <v>8.3999999999999995E-3</v>
      </c>
      <c r="G1038" s="480">
        <v>9.0000000000000011E-3</v>
      </c>
      <c r="H1038" s="480">
        <v>9.5999999999999992E-3</v>
      </c>
      <c r="I1038" s="481"/>
      <c r="J1038" s="480">
        <v>2.8300000000000002E-2</v>
      </c>
      <c r="K1038" s="480">
        <v>2.9100000000000001E-2</v>
      </c>
      <c r="L1038" s="480">
        <v>2.9500000000000002E-2</v>
      </c>
      <c r="M1038" s="480">
        <v>3.0200000000000001E-2</v>
      </c>
      <c r="N1038" s="480">
        <v>3.0800000000000001E-2</v>
      </c>
      <c r="O1038" s="481"/>
      <c r="P1038" s="482">
        <v>1.9835366458395232E-2</v>
      </c>
      <c r="Q1038" s="482">
        <v>2.0628781116731165E-2</v>
      </c>
      <c r="R1038" s="482">
        <v>2.0924236414121555E-2</v>
      </c>
      <c r="S1038" s="482">
        <v>2.1010901883052657E-2</v>
      </c>
      <c r="T1038" s="482">
        <v>2.0998415213945965E-2</v>
      </c>
    </row>
    <row r="1039" spans="2:20" ht="12" customHeight="1">
      <c r="B1039" s="479">
        <v>43304</v>
      </c>
      <c r="C1039" s="479"/>
      <c r="D1039" s="480">
        <v>8.199999999999999E-3</v>
      </c>
      <c r="E1039" s="480">
        <v>8.3000000000000001E-3</v>
      </c>
      <c r="F1039" s="480">
        <v>8.5000000000000006E-3</v>
      </c>
      <c r="G1039" s="480">
        <v>9.1999999999999998E-3</v>
      </c>
      <c r="H1039" s="480">
        <v>9.7999999999999997E-3</v>
      </c>
      <c r="I1039" s="481"/>
      <c r="J1039" s="480">
        <v>2.8300000000000002E-2</v>
      </c>
      <c r="K1039" s="480">
        <v>2.92E-2</v>
      </c>
      <c r="L1039" s="480">
        <v>2.9600000000000001E-2</v>
      </c>
      <c r="M1039" s="480">
        <v>3.04E-2</v>
      </c>
      <c r="N1039" s="480">
        <v>3.1E-2</v>
      </c>
      <c r="O1039" s="481"/>
      <c r="P1039" s="482">
        <v>1.9936520531640634E-2</v>
      </c>
      <c r="Q1039" s="482">
        <v>2.0727957949022935E-2</v>
      </c>
      <c r="R1039" s="482">
        <v>2.092216162617766E-2</v>
      </c>
      <c r="S1039" s="482">
        <v>2.100673801030517E-2</v>
      </c>
      <c r="T1039" s="482">
        <v>2.0994256288373814E-2</v>
      </c>
    </row>
    <row r="1040" spans="2:20" ht="12" customHeight="1">
      <c r="B1040" s="479">
        <v>43301</v>
      </c>
      <c r="C1040" s="479"/>
      <c r="D1040" s="480">
        <v>7.4999999999999997E-3</v>
      </c>
      <c r="E1040" s="480">
        <v>7.6E-3</v>
      </c>
      <c r="F1040" s="480">
        <v>7.8000000000000005E-3</v>
      </c>
      <c r="G1040" s="480">
        <v>8.5000000000000006E-3</v>
      </c>
      <c r="H1040" s="480">
        <v>9.1999999999999998E-3</v>
      </c>
      <c r="I1040" s="481"/>
      <c r="J1040" s="480">
        <v>2.7699999999999999E-2</v>
      </c>
      <c r="K1040" s="480">
        <v>2.8500000000000001E-2</v>
      </c>
      <c r="L1040" s="480">
        <v>2.8900000000000002E-2</v>
      </c>
      <c r="M1040" s="480">
        <v>2.9600000000000001E-2</v>
      </c>
      <c r="N1040" s="480">
        <v>3.0299999999999997E-2</v>
      </c>
      <c r="O1040" s="481"/>
      <c r="P1040" s="482">
        <v>2.0049627791563163E-2</v>
      </c>
      <c r="Q1040" s="482">
        <v>2.0742358078602585E-2</v>
      </c>
      <c r="R1040" s="482">
        <v>2.0936693788450089E-2</v>
      </c>
      <c r="S1040" s="482">
        <v>2.092216162617766E-2</v>
      </c>
      <c r="T1040" s="482">
        <v>2.090764962346392E-2</v>
      </c>
    </row>
    <row r="1041" spans="2:20" ht="12" customHeight="1">
      <c r="B1041" s="479">
        <v>43300</v>
      </c>
      <c r="C1041" s="479"/>
      <c r="D1041" s="480">
        <v>7.3000000000000001E-3</v>
      </c>
      <c r="E1041" s="480">
        <v>7.4000000000000003E-3</v>
      </c>
      <c r="F1041" s="480">
        <v>7.4999999999999997E-3</v>
      </c>
      <c r="G1041" s="480">
        <v>8.1000000000000013E-3</v>
      </c>
      <c r="H1041" s="480">
        <v>8.6999999999999994E-3</v>
      </c>
      <c r="I1041" s="481"/>
      <c r="J1041" s="480">
        <v>2.7400000000000001E-2</v>
      </c>
      <c r="K1041" s="480">
        <v>2.81E-2</v>
      </c>
      <c r="L1041" s="480">
        <v>2.8399999999999998E-2</v>
      </c>
      <c r="M1041" s="480">
        <v>2.8999999999999998E-2</v>
      </c>
      <c r="N1041" s="480">
        <v>2.9600000000000001E-2</v>
      </c>
      <c r="O1041" s="481"/>
      <c r="P1041" s="482">
        <v>1.9954333366425159E-2</v>
      </c>
      <c r="Q1041" s="482">
        <v>2.0547945205479312E-2</v>
      </c>
      <c r="R1041" s="482">
        <v>2.0744416873448968E-2</v>
      </c>
      <c r="S1041" s="482">
        <v>2.0732070231127775E-2</v>
      </c>
      <c r="T1041" s="482">
        <v>2.0719738276990363E-2</v>
      </c>
    </row>
    <row r="1042" spans="2:20" ht="12" customHeight="1">
      <c r="B1042" s="479">
        <v>43299</v>
      </c>
      <c r="C1042" s="479"/>
      <c r="D1042" s="480">
        <v>7.4000000000000003E-3</v>
      </c>
      <c r="E1042" s="480">
        <v>7.7000000000000002E-3</v>
      </c>
      <c r="F1042" s="480">
        <v>7.9000000000000008E-3</v>
      </c>
      <c r="G1042" s="480">
        <v>8.5000000000000006E-3</v>
      </c>
      <c r="H1042" s="480">
        <v>8.8999999999999999E-3</v>
      </c>
      <c r="I1042" s="481"/>
      <c r="J1042" s="480">
        <v>2.7699999999999999E-2</v>
      </c>
      <c r="K1042" s="480">
        <v>2.8399999999999998E-2</v>
      </c>
      <c r="L1042" s="480">
        <v>2.8799999999999999E-2</v>
      </c>
      <c r="M1042" s="480">
        <v>2.9300000000000003E-2</v>
      </c>
      <c r="N1042" s="480">
        <v>2.9900000000000003E-2</v>
      </c>
      <c r="O1042" s="481"/>
      <c r="P1042" s="482">
        <v>2.0150883462378477E-2</v>
      </c>
      <c r="Q1042" s="482">
        <v>2.0541827924977607E-2</v>
      </c>
      <c r="R1042" s="482">
        <v>2.0736184145252468E-2</v>
      </c>
      <c r="S1042" s="482">
        <v>2.0624690133862256E-2</v>
      </c>
      <c r="T1042" s="482">
        <v>2.0814748736247557E-2</v>
      </c>
    </row>
    <row r="1043" spans="2:20" ht="12" customHeight="1">
      <c r="B1043" s="479">
        <v>43298</v>
      </c>
      <c r="C1043" s="479"/>
      <c r="D1043" s="480">
        <v>7.3000000000000001E-3</v>
      </c>
      <c r="E1043" s="480">
        <v>7.4999999999999997E-3</v>
      </c>
      <c r="F1043" s="480">
        <v>7.7000000000000002E-3</v>
      </c>
      <c r="G1043" s="480">
        <v>8.199999999999999E-3</v>
      </c>
      <c r="H1043" s="480">
        <v>8.6E-3</v>
      </c>
      <c r="I1043" s="481"/>
      <c r="J1043" s="480">
        <v>2.76E-2</v>
      </c>
      <c r="K1043" s="480">
        <v>2.8300000000000002E-2</v>
      </c>
      <c r="L1043" s="480">
        <v>2.86E-2</v>
      </c>
      <c r="M1043" s="480">
        <v>2.9100000000000001E-2</v>
      </c>
      <c r="N1043" s="480">
        <v>2.9700000000000001E-2</v>
      </c>
      <c r="O1043" s="481"/>
      <c r="P1043" s="482">
        <v>2.0152883947185618E-2</v>
      </c>
      <c r="Q1043" s="482">
        <v>2.0645161290322456E-2</v>
      </c>
      <c r="R1043" s="482">
        <v>2.074029969236868E-2</v>
      </c>
      <c r="S1043" s="482">
        <v>2.0730013886133714E-2</v>
      </c>
      <c r="T1043" s="482">
        <v>2.0920087249653108E-2</v>
      </c>
    </row>
    <row r="1044" spans="2:20" ht="12" customHeight="1">
      <c r="B1044" s="479">
        <v>43297</v>
      </c>
      <c r="C1044" s="479"/>
      <c r="D1044" s="480">
        <v>6.9999999999999993E-3</v>
      </c>
      <c r="E1044" s="480">
        <v>7.3000000000000001E-3</v>
      </c>
      <c r="F1044" s="480">
        <v>7.4999999999999997E-3</v>
      </c>
      <c r="G1044" s="480">
        <v>8.1000000000000013E-3</v>
      </c>
      <c r="H1044" s="480">
        <v>8.3999999999999995E-3</v>
      </c>
      <c r="I1044" s="481"/>
      <c r="J1044" s="480">
        <v>2.75E-2</v>
      </c>
      <c r="K1044" s="480">
        <v>2.8199999999999999E-2</v>
      </c>
      <c r="L1044" s="480">
        <v>2.8500000000000001E-2</v>
      </c>
      <c r="M1044" s="480">
        <v>2.8999999999999998E-2</v>
      </c>
      <c r="N1044" s="480">
        <v>2.9600000000000001E-2</v>
      </c>
      <c r="O1044" s="481"/>
      <c r="P1044" s="482">
        <v>2.0357497517378587E-2</v>
      </c>
      <c r="Q1044" s="482">
        <v>2.0748535689466774E-2</v>
      </c>
      <c r="R1044" s="482">
        <v>2.0843672456575479E-2</v>
      </c>
      <c r="S1044" s="482">
        <v>2.0732070231127775E-2</v>
      </c>
      <c r="T1044" s="482">
        <v>2.1023403411344788E-2</v>
      </c>
    </row>
    <row r="1045" spans="2:20" ht="12" customHeight="1">
      <c r="B1045" s="479">
        <v>43294</v>
      </c>
      <c r="C1045" s="479"/>
      <c r="D1045" s="480">
        <v>6.6E-3</v>
      </c>
      <c r="E1045" s="480">
        <v>6.9999999999999993E-3</v>
      </c>
      <c r="F1045" s="480">
        <v>7.1999999999999998E-3</v>
      </c>
      <c r="G1045" s="480">
        <v>7.8000000000000005E-3</v>
      </c>
      <c r="H1045" s="480">
        <v>8.199999999999999E-3</v>
      </c>
      <c r="I1045" s="481"/>
      <c r="J1045" s="480">
        <v>2.7300000000000001E-2</v>
      </c>
      <c r="K1045" s="480">
        <v>2.7999999999999997E-2</v>
      </c>
      <c r="L1045" s="480">
        <v>2.8300000000000002E-2</v>
      </c>
      <c r="M1045" s="480">
        <v>2.87E-2</v>
      </c>
      <c r="N1045" s="480">
        <v>2.9399999999999999E-2</v>
      </c>
      <c r="O1045" s="481"/>
      <c r="P1045" s="482">
        <v>2.0564275779853203E-2</v>
      </c>
      <c r="Q1045" s="482">
        <v>2.0854021847070747E-2</v>
      </c>
      <c r="R1045" s="482">
        <v>2.0949166004765596E-2</v>
      </c>
      <c r="S1045" s="482">
        <v>2.0738241714625794E-2</v>
      </c>
      <c r="T1045" s="482">
        <v>2.1027573894068841E-2</v>
      </c>
    </row>
    <row r="1046" spans="2:20" ht="12" customHeight="1">
      <c r="B1046" s="479">
        <v>43293</v>
      </c>
      <c r="C1046" s="479"/>
      <c r="D1046" s="480">
        <v>6.8999999999999999E-3</v>
      </c>
      <c r="E1046" s="480">
        <v>7.1999999999999998E-3</v>
      </c>
      <c r="F1046" s="480">
        <v>7.4999999999999997E-3</v>
      </c>
      <c r="G1046" s="480">
        <v>8.0000000000000002E-3</v>
      </c>
      <c r="H1046" s="480">
        <v>8.3999999999999995E-3</v>
      </c>
      <c r="I1046" s="481"/>
      <c r="J1046" s="480">
        <v>2.75E-2</v>
      </c>
      <c r="K1046" s="480">
        <v>2.8300000000000002E-2</v>
      </c>
      <c r="L1046" s="480">
        <v>2.8500000000000001E-2</v>
      </c>
      <c r="M1046" s="480">
        <v>2.8900000000000002E-2</v>
      </c>
      <c r="N1046" s="480">
        <v>2.9500000000000002E-2</v>
      </c>
      <c r="O1046" s="481"/>
      <c r="P1046" s="482">
        <v>2.045883404508908E-2</v>
      </c>
      <c r="Q1046" s="482">
        <v>2.0949166004765596E-2</v>
      </c>
      <c r="R1046" s="482">
        <v>2.0843672456575479E-2</v>
      </c>
      <c r="S1046" s="482">
        <v>2.0734126984126799E-2</v>
      </c>
      <c r="T1046" s="482">
        <v>2.0924236414121555E-2</v>
      </c>
    </row>
    <row r="1047" spans="2:20" ht="12" customHeight="1">
      <c r="B1047" s="479">
        <v>43292</v>
      </c>
      <c r="C1047" s="479"/>
      <c r="D1047" s="480">
        <v>6.7000000000000002E-3</v>
      </c>
      <c r="E1047" s="480">
        <v>7.0999999999999995E-3</v>
      </c>
      <c r="F1047" s="480">
        <v>7.4000000000000003E-3</v>
      </c>
      <c r="G1047" s="480">
        <v>8.0000000000000002E-3</v>
      </c>
      <c r="H1047" s="480">
        <v>8.3000000000000001E-3</v>
      </c>
      <c r="I1047" s="481"/>
      <c r="J1047" s="480">
        <v>2.7400000000000001E-2</v>
      </c>
      <c r="K1047" s="480">
        <v>2.8199999999999999E-2</v>
      </c>
      <c r="L1047" s="480">
        <v>2.8500000000000001E-2</v>
      </c>
      <c r="M1047" s="480">
        <v>2.8900000000000002E-2</v>
      </c>
      <c r="N1047" s="480">
        <v>2.9500000000000002E-2</v>
      </c>
      <c r="O1047" s="481"/>
      <c r="P1047" s="482">
        <v>2.0562233038641242E-2</v>
      </c>
      <c r="Q1047" s="482">
        <v>2.095124615231847E-2</v>
      </c>
      <c r="R1047" s="482">
        <v>2.0945006948580369E-2</v>
      </c>
      <c r="S1047" s="482">
        <v>2.0734126984126799E-2</v>
      </c>
      <c r="T1047" s="482">
        <v>2.1025488445899132E-2</v>
      </c>
    </row>
    <row r="1048" spans="2:20" ht="12" customHeight="1">
      <c r="B1048" s="479">
        <v>43291</v>
      </c>
      <c r="C1048" s="479"/>
      <c r="D1048" s="480">
        <v>6.8000000000000005E-3</v>
      </c>
      <c r="E1048" s="480">
        <v>7.1999999999999998E-3</v>
      </c>
      <c r="F1048" s="480">
        <v>7.4000000000000003E-3</v>
      </c>
      <c r="G1048" s="480">
        <v>8.1000000000000013E-3</v>
      </c>
      <c r="H1048" s="480">
        <v>8.5000000000000006E-3</v>
      </c>
      <c r="I1048" s="481"/>
      <c r="J1048" s="480">
        <v>2.7699999999999999E-2</v>
      </c>
      <c r="K1048" s="480">
        <v>2.8300000000000002E-2</v>
      </c>
      <c r="L1048" s="480">
        <v>2.87E-2</v>
      </c>
      <c r="M1048" s="480">
        <v>2.9100000000000001E-2</v>
      </c>
      <c r="N1048" s="480">
        <v>2.9700000000000001E-2</v>
      </c>
      <c r="O1048" s="481"/>
      <c r="P1048" s="482">
        <v>2.0758839888756597E-2</v>
      </c>
      <c r="Q1048" s="482">
        <v>2.0949166004765596E-2</v>
      </c>
      <c r="R1048" s="482">
        <v>2.1143537820131009E-2</v>
      </c>
      <c r="S1048" s="482">
        <v>2.0831266739410603E-2</v>
      </c>
      <c r="T1048" s="482">
        <v>2.1021318790282795E-2</v>
      </c>
    </row>
    <row r="1049" spans="2:20" ht="12" customHeight="1">
      <c r="B1049" s="479">
        <v>43290</v>
      </c>
      <c r="C1049" s="479"/>
      <c r="D1049" s="480">
        <v>6.5000000000000006E-3</v>
      </c>
      <c r="E1049" s="480">
        <v>6.9999999999999993E-3</v>
      </c>
      <c r="F1049" s="480">
        <v>7.3000000000000001E-3</v>
      </c>
      <c r="G1049" s="480">
        <v>8.0000000000000002E-3</v>
      </c>
      <c r="H1049" s="480">
        <v>8.3999999999999995E-3</v>
      </c>
      <c r="I1049" s="481"/>
      <c r="J1049" s="480">
        <v>2.75E-2</v>
      </c>
      <c r="K1049" s="480">
        <v>2.8199999999999999E-2</v>
      </c>
      <c r="L1049" s="480">
        <v>2.86E-2</v>
      </c>
      <c r="M1049" s="480">
        <v>2.8999999999999998E-2</v>
      </c>
      <c r="N1049" s="480">
        <v>2.9600000000000001E-2</v>
      </c>
      <c r="O1049" s="481"/>
      <c r="P1049" s="482">
        <v>2.0864381520119268E-2</v>
      </c>
      <c r="Q1049" s="482">
        <v>2.1052631578947434E-2</v>
      </c>
      <c r="R1049" s="482">
        <v>2.1145636850987692E-2</v>
      </c>
      <c r="S1049" s="482">
        <v>2.0833333333333259E-2</v>
      </c>
      <c r="T1049" s="482">
        <v>2.1023403411344788E-2</v>
      </c>
    </row>
    <row r="1050" spans="2:20" ht="12" customHeight="1">
      <c r="B1050" s="479">
        <v>43287</v>
      </c>
      <c r="C1050" s="479"/>
      <c r="D1050" s="480">
        <v>6.3E-3</v>
      </c>
      <c r="E1050" s="480">
        <v>6.8000000000000005E-3</v>
      </c>
      <c r="F1050" s="480">
        <v>6.9999999999999993E-3</v>
      </c>
      <c r="G1050" s="480">
        <v>7.7000000000000002E-3</v>
      </c>
      <c r="H1050" s="480">
        <v>8.1000000000000013E-3</v>
      </c>
      <c r="I1050" s="481"/>
      <c r="J1050" s="480">
        <v>2.7099999999999999E-2</v>
      </c>
      <c r="K1050" s="480">
        <v>2.7799999999999998E-2</v>
      </c>
      <c r="L1050" s="480">
        <v>2.8199999999999999E-2</v>
      </c>
      <c r="M1050" s="480">
        <v>2.87E-2</v>
      </c>
      <c r="N1050" s="480">
        <v>2.9399999999999999E-2</v>
      </c>
      <c r="O1050" s="481"/>
      <c r="P1050" s="482">
        <v>2.0669780383583358E-2</v>
      </c>
      <c r="Q1050" s="482">
        <v>2.0858164481525776E-2</v>
      </c>
      <c r="R1050" s="482">
        <v>2.1052631578947434E-2</v>
      </c>
      <c r="S1050" s="482">
        <v>2.0839535576064216E-2</v>
      </c>
      <c r="T1050" s="482">
        <v>2.1128856264259532E-2</v>
      </c>
    </row>
    <row r="1051" spans="2:20" ht="12" customHeight="1">
      <c r="B1051" s="479">
        <v>43286</v>
      </c>
      <c r="C1051" s="479"/>
      <c r="D1051" s="480">
        <v>6.4000000000000003E-3</v>
      </c>
      <c r="E1051" s="480">
        <v>6.8000000000000005E-3</v>
      </c>
      <c r="F1051" s="480">
        <v>7.0999999999999995E-3</v>
      </c>
      <c r="G1051" s="480">
        <v>7.7000000000000002E-3</v>
      </c>
      <c r="H1051" s="480">
        <v>8.199999999999999E-3</v>
      </c>
      <c r="I1051" s="481"/>
      <c r="J1051" s="480">
        <v>2.7400000000000001E-2</v>
      </c>
      <c r="K1051" s="480">
        <v>2.7999999999999997E-2</v>
      </c>
      <c r="L1051" s="480">
        <v>2.8399999999999998E-2</v>
      </c>
      <c r="M1051" s="480">
        <v>2.8799999999999999E-2</v>
      </c>
      <c r="N1051" s="480">
        <v>2.9500000000000002E-2</v>
      </c>
      <c r="O1051" s="481"/>
      <c r="P1051" s="482">
        <v>2.086645468998416E-2</v>
      </c>
      <c r="Q1051" s="482">
        <v>2.1056813667064134E-2</v>
      </c>
      <c r="R1051" s="482">
        <v>2.1149836163240954E-2</v>
      </c>
      <c r="S1051" s="482">
        <v>2.0938771459759753E-2</v>
      </c>
      <c r="T1051" s="482">
        <v>2.1126760563380476E-2</v>
      </c>
    </row>
    <row r="1052" spans="2:20" ht="12" customHeight="1">
      <c r="B1052" s="479">
        <v>43284</v>
      </c>
      <c r="C1052" s="479"/>
      <c r="D1052" s="480">
        <v>6.4000000000000003E-3</v>
      </c>
      <c r="E1052" s="480">
        <v>6.8000000000000005E-3</v>
      </c>
      <c r="F1052" s="480">
        <v>7.0999999999999995E-3</v>
      </c>
      <c r="G1052" s="480">
        <v>7.8000000000000005E-3</v>
      </c>
      <c r="H1052" s="480">
        <v>8.3000000000000001E-3</v>
      </c>
      <c r="I1052" s="481"/>
      <c r="J1052" s="480">
        <v>2.7200000000000002E-2</v>
      </c>
      <c r="K1052" s="480">
        <v>2.7900000000000001E-2</v>
      </c>
      <c r="L1052" s="480">
        <v>2.8300000000000002E-2</v>
      </c>
      <c r="M1052" s="480">
        <v>2.8900000000000002E-2</v>
      </c>
      <c r="N1052" s="480">
        <v>2.9600000000000001E-2</v>
      </c>
      <c r="O1052" s="481"/>
      <c r="P1052" s="482">
        <v>2.0667726550079646E-2</v>
      </c>
      <c r="Q1052" s="482">
        <v>2.0957489074294955E-2</v>
      </c>
      <c r="R1052" s="482">
        <v>2.1050541157779712E-2</v>
      </c>
      <c r="S1052" s="482">
        <v>2.0936693788450089E-2</v>
      </c>
      <c r="T1052" s="482">
        <v>2.1124665278191124E-2</v>
      </c>
    </row>
    <row r="1053" spans="2:20" ht="12" customHeight="1">
      <c r="B1053" s="479">
        <v>43283</v>
      </c>
      <c r="C1053" s="479"/>
      <c r="D1053" s="480">
        <v>6.8000000000000005E-3</v>
      </c>
      <c r="E1053" s="480">
        <v>7.1999999999999998E-3</v>
      </c>
      <c r="F1053" s="480">
        <v>7.3000000000000001E-3</v>
      </c>
      <c r="G1053" s="480">
        <v>8.0000000000000002E-3</v>
      </c>
      <c r="H1053" s="480">
        <v>8.5000000000000006E-3</v>
      </c>
      <c r="I1053" s="481"/>
      <c r="J1053" s="480">
        <v>2.75E-2</v>
      </c>
      <c r="K1053" s="480">
        <v>2.8300000000000002E-2</v>
      </c>
      <c r="L1053" s="480">
        <v>2.87E-2</v>
      </c>
      <c r="M1053" s="480">
        <v>2.92E-2</v>
      </c>
      <c r="N1053" s="480">
        <v>2.9900000000000003E-2</v>
      </c>
      <c r="O1053" s="481"/>
      <c r="P1053" s="482">
        <v>2.056019070321824E-2</v>
      </c>
      <c r="Q1053" s="482">
        <v>2.0949166004765596E-2</v>
      </c>
      <c r="R1053" s="482">
        <v>2.1244912141367811E-2</v>
      </c>
      <c r="S1053" s="482">
        <v>2.1031746031745957E-2</v>
      </c>
      <c r="T1053" s="482">
        <v>2.1219633118492842E-2</v>
      </c>
    </row>
    <row r="1054" spans="2:20" ht="12" customHeight="1">
      <c r="B1054" s="479">
        <v>43280</v>
      </c>
      <c r="C1054" s="479"/>
      <c r="D1054" s="480">
        <v>6.7000000000000002E-3</v>
      </c>
      <c r="E1054" s="480">
        <v>7.0999999999999995E-3</v>
      </c>
      <c r="F1054" s="480">
        <v>7.4000000000000003E-3</v>
      </c>
      <c r="G1054" s="480">
        <v>8.1000000000000013E-3</v>
      </c>
      <c r="H1054" s="480">
        <v>8.6999999999999994E-3</v>
      </c>
      <c r="I1054" s="481"/>
      <c r="J1054" s="480">
        <v>2.7300000000000001E-2</v>
      </c>
      <c r="K1054" s="480">
        <v>2.81E-2</v>
      </c>
      <c r="L1054" s="480">
        <v>2.8500000000000001E-2</v>
      </c>
      <c r="M1054" s="480">
        <v>2.9100000000000001E-2</v>
      </c>
      <c r="N1054" s="480">
        <v>2.98E-2</v>
      </c>
      <c r="O1054" s="481"/>
      <c r="P1054" s="482">
        <v>2.0462898579517441E-2</v>
      </c>
      <c r="Q1054" s="482">
        <v>2.0851951146857228E-2</v>
      </c>
      <c r="R1054" s="482">
        <v>2.0945006948580369E-2</v>
      </c>
      <c r="S1054" s="482">
        <v>2.0831266739410603E-2</v>
      </c>
      <c r="T1054" s="482">
        <v>2.0918013284425552E-2</v>
      </c>
    </row>
    <row r="1055" spans="2:20" ht="12" customHeight="1">
      <c r="B1055" s="479">
        <v>43279</v>
      </c>
      <c r="C1055" s="479"/>
      <c r="D1055" s="480">
        <v>6.6E-3</v>
      </c>
      <c r="E1055" s="480">
        <v>6.9999999999999993E-3</v>
      </c>
      <c r="F1055" s="480">
        <v>7.4000000000000003E-3</v>
      </c>
      <c r="G1055" s="480">
        <v>8.199999999999999E-3</v>
      </c>
      <c r="H1055" s="480">
        <v>8.6999999999999994E-3</v>
      </c>
      <c r="I1055" s="481"/>
      <c r="J1055" s="480">
        <v>2.7300000000000001E-2</v>
      </c>
      <c r="K1055" s="480">
        <v>2.81E-2</v>
      </c>
      <c r="L1055" s="480">
        <v>2.8399999999999998E-2</v>
      </c>
      <c r="M1055" s="480">
        <v>2.9100000000000001E-2</v>
      </c>
      <c r="N1055" s="480">
        <v>2.9700000000000001E-2</v>
      </c>
      <c r="O1055" s="481"/>
      <c r="P1055" s="482">
        <v>2.0564275779853203E-2</v>
      </c>
      <c r="Q1055" s="482">
        <v>2.0953326713009091E-2</v>
      </c>
      <c r="R1055" s="482">
        <v>2.084574151280516E-2</v>
      </c>
      <c r="S1055" s="482">
        <v>2.0730013886133714E-2</v>
      </c>
      <c r="T1055" s="482">
        <v>2.0818875780707957E-2</v>
      </c>
    </row>
    <row r="1056" spans="2:20" ht="12" customHeight="1">
      <c r="B1056" s="479">
        <v>43278</v>
      </c>
      <c r="C1056" s="479"/>
      <c r="D1056" s="480">
        <v>6.4000000000000003E-3</v>
      </c>
      <c r="E1056" s="480">
        <v>6.8999999999999999E-3</v>
      </c>
      <c r="F1056" s="480">
        <v>7.1999999999999998E-3</v>
      </c>
      <c r="G1056" s="480">
        <v>8.0000000000000002E-3</v>
      </c>
      <c r="H1056" s="480">
        <v>8.6E-3</v>
      </c>
      <c r="I1056" s="481"/>
      <c r="J1056" s="480">
        <v>2.7099999999999999E-2</v>
      </c>
      <c r="K1056" s="480">
        <v>2.7900000000000001E-2</v>
      </c>
      <c r="L1056" s="480">
        <v>2.8300000000000002E-2</v>
      </c>
      <c r="M1056" s="480">
        <v>2.8999999999999998E-2</v>
      </c>
      <c r="N1056" s="480">
        <v>2.9700000000000001E-2</v>
      </c>
      <c r="O1056" s="481"/>
      <c r="P1056" s="482">
        <v>2.0568362480127167E-2</v>
      </c>
      <c r="Q1056" s="482">
        <v>2.0856092958585926E-2</v>
      </c>
      <c r="R1056" s="482">
        <v>2.0949166004765596E-2</v>
      </c>
      <c r="S1056" s="482">
        <v>2.0833333333333259E-2</v>
      </c>
      <c r="T1056" s="482">
        <v>2.0920087249653108E-2</v>
      </c>
    </row>
    <row r="1057" spans="2:20" ht="12" customHeight="1">
      <c r="B1057" s="479">
        <v>43277</v>
      </c>
      <c r="C1057" s="479"/>
      <c r="D1057" s="480">
        <v>6.8000000000000005E-3</v>
      </c>
      <c r="E1057" s="480">
        <v>7.1999999999999998E-3</v>
      </c>
      <c r="F1057" s="480">
        <v>7.6E-3</v>
      </c>
      <c r="G1057" s="480">
        <v>8.3999999999999995E-3</v>
      </c>
      <c r="H1057" s="480">
        <v>9.0000000000000011E-3</v>
      </c>
      <c r="I1057" s="481"/>
      <c r="J1057" s="480">
        <v>2.75E-2</v>
      </c>
      <c r="K1057" s="480">
        <v>2.8399999999999998E-2</v>
      </c>
      <c r="L1057" s="480">
        <v>2.8799999999999999E-2</v>
      </c>
      <c r="M1057" s="480">
        <v>2.9500000000000002E-2</v>
      </c>
      <c r="N1057" s="480">
        <v>3.0299999999999997E-2</v>
      </c>
      <c r="O1057" s="481"/>
      <c r="P1057" s="482">
        <v>2.056019070321824E-2</v>
      </c>
      <c r="Q1057" s="482">
        <v>2.1048451151707503E-2</v>
      </c>
      <c r="R1057" s="482">
        <v>2.1040095275903115E-2</v>
      </c>
      <c r="S1057" s="482">
        <v>2.0924236414121555E-2</v>
      </c>
      <c r="T1057" s="482">
        <v>2.1110009910802807E-2</v>
      </c>
    </row>
    <row r="1058" spans="2:20" ht="12" customHeight="1">
      <c r="B1058" s="479">
        <v>43276</v>
      </c>
      <c r="C1058" s="479"/>
      <c r="D1058" s="480">
        <v>6.8999999999999999E-3</v>
      </c>
      <c r="E1058" s="480">
        <v>7.4000000000000003E-3</v>
      </c>
      <c r="F1058" s="480">
        <v>7.7000000000000002E-3</v>
      </c>
      <c r="G1058" s="480">
        <v>8.5000000000000006E-3</v>
      </c>
      <c r="H1058" s="480">
        <v>9.1000000000000004E-3</v>
      </c>
      <c r="I1058" s="481"/>
      <c r="J1058" s="480">
        <v>2.75E-2</v>
      </c>
      <c r="K1058" s="480">
        <v>2.8300000000000002E-2</v>
      </c>
      <c r="L1058" s="480">
        <v>2.87E-2</v>
      </c>
      <c r="M1058" s="480">
        <v>2.9500000000000002E-2</v>
      </c>
      <c r="N1058" s="480">
        <v>3.0200000000000001E-2</v>
      </c>
      <c r="O1058" s="481"/>
      <c r="P1058" s="482">
        <v>2.045883404508908E-2</v>
      </c>
      <c r="Q1058" s="482">
        <v>2.0746476077029952E-2</v>
      </c>
      <c r="R1058" s="482">
        <v>2.0839535576064216E-2</v>
      </c>
      <c r="S1058" s="482">
        <v>2.0823004462072525E-2</v>
      </c>
      <c r="T1058" s="482">
        <v>2.0909721534040138E-2</v>
      </c>
    </row>
    <row r="1059" spans="2:20" ht="12" customHeight="1">
      <c r="B1059" s="479">
        <v>43273</v>
      </c>
      <c r="C1059" s="479"/>
      <c r="D1059" s="480">
        <v>6.9999999999999993E-3</v>
      </c>
      <c r="E1059" s="480">
        <v>7.4999999999999997E-3</v>
      </c>
      <c r="F1059" s="480">
        <v>7.8000000000000005E-3</v>
      </c>
      <c r="G1059" s="480">
        <v>8.6E-3</v>
      </c>
      <c r="H1059" s="480">
        <v>9.1999999999999998E-3</v>
      </c>
      <c r="I1059" s="481"/>
      <c r="J1059" s="480">
        <v>2.7699999999999999E-2</v>
      </c>
      <c r="K1059" s="480">
        <v>2.86E-2</v>
      </c>
      <c r="L1059" s="480">
        <v>2.8999999999999998E-2</v>
      </c>
      <c r="M1059" s="480">
        <v>2.9700000000000001E-2</v>
      </c>
      <c r="N1059" s="480">
        <v>3.04E-2</v>
      </c>
      <c r="O1059" s="481"/>
      <c r="P1059" s="482">
        <v>2.0556107249255273E-2</v>
      </c>
      <c r="Q1059" s="482">
        <v>2.0942928039702213E-2</v>
      </c>
      <c r="R1059" s="482">
        <v>2.1035919825362015E-2</v>
      </c>
      <c r="S1059" s="482">
        <v>2.0920087249653108E-2</v>
      </c>
      <c r="T1059" s="482">
        <v>2.100673801030517E-2</v>
      </c>
    </row>
    <row r="1060" spans="2:20" ht="12" customHeight="1">
      <c r="B1060" s="479">
        <v>43272</v>
      </c>
      <c r="C1060" s="479"/>
      <c r="D1060" s="480">
        <v>7.1999999999999998E-3</v>
      </c>
      <c r="E1060" s="480">
        <v>7.6E-3</v>
      </c>
      <c r="F1060" s="480">
        <v>7.9000000000000008E-3</v>
      </c>
      <c r="G1060" s="480">
        <v>8.8000000000000005E-3</v>
      </c>
      <c r="H1060" s="480">
        <v>9.3999999999999986E-3</v>
      </c>
      <c r="I1060" s="481"/>
      <c r="J1060" s="480">
        <v>2.7699999999999999E-2</v>
      </c>
      <c r="K1060" s="480">
        <v>2.86E-2</v>
      </c>
      <c r="L1060" s="480">
        <v>2.8999999999999998E-2</v>
      </c>
      <c r="M1060" s="480">
        <v>2.9700000000000001E-2</v>
      </c>
      <c r="N1060" s="480">
        <v>3.04E-2</v>
      </c>
      <c r="O1060" s="481"/>
      <c r="P1060" s="482">
        <v>2.0353455123113484E-2</v>
      </c>
      <c r="Q1060" s="482">
        <v>2.0841603811035947E-2</v>
      </c>
      <c r="R1060" s="482">
        <v>2.0934616529417527E-2</v>
      </c>
      <c r="S1060" s="482">
        <v>2.071768437747834E-2</v>
      </c>
      <c r="T1060" s="482">
        <v>2.0804438280166426E-2</v>
      </c>
    </row>
    <row r="1061" spans="2:20" ht="12" customHeight="1">
      <c r="B1061" s="479">
        <v>43271</v>
      </c>
      <c r="C1061" s="479"/>
      <c r="D1061" s="480">
        <v>7.4000000000000003E-3</v>
      </c>
      <c r="E1061" s="480">
        <v>7.8000000000000005E-3</v>
      </c>
      <c r="F1061" s="480">
        <v>8.1000000000000013E-3</v>
      </c>
      <c r="G1061" s="480">
        <v>8.8999999999999999E-3</v>
      </c>
      <c r="H1061" s="480">
        <v>9.4999999999999998E-3</v>
      </c>
      <c r="I1061" s="481"/>
      <c r="J1061" s="480">
        <v>2.7999999999999997E-2</v>
      </c>
      <c r="K1061" s="480">
        <v>2.8900000000000002E-2</v>
      </c>
      <c r="L1061" s="480">
        <v>2.9300000000000003E-2</v>
      </c>
      <c r="M1061" s="480">
        <v>2.9900000000000003E-2</v>
      </c>
      <c r="N1061" s="480">
        <v>3.0600000000000002E-2</v>
      </c>
      <c r="O1061" s="481"/>
      <c r="P1061" s="482">
        <v>2.0448679769704103E-2</v>
      </c>
      <c r="Q1061" s="482">
        <v>2.0936693788450089E-2</v>
      </c>
      <c r="R1061" s="482">
        <v>2.1029659755976704E-2</v>
      </c>
      <c r="S1061" s="482">
        <v>2.0814748736247557E-2</v>
      </c>
      <c r="T1061" s="482">
        <v>2.0901436354630931E-2</v>
      </c>
    </row>
    <row r="1062" spans="2:20" ht="12" customHeight="1">
      <c r="B1062" s="479">
        <v>43270</v>
      </c>
      <c r="C1062" s="479"/>
      <c r="D1062" s="480">
        <v>6.9999999999999993E-3</v>
      </c>
      <c r="E1062" s="480">
        <v>7.4000000000000003E-3</v>
      </c>
      <c r="F1062" s="480">
        <v>7.7000000000000002E-3</v>
      </c>
      <c r="G1062" s="480">
        <v>8.5000000000000006E-3</v>
      </c>
      <c r="H1062" s="480">
        <v>9.1000000000000004E-3</v>
      </c>
      <c r="I1062" s="481"/>
      <c r="J1062" s="480">
        <v>2.7699999999999999E-2</v>
      </c>
      <c r="K1062" s="480">
        <v>2.8399999999999998E-2</v>
      </c>
      <c r="L1062" s="480">
        <v>2.8900000000000002E-2</v>
      </c>
      <c r="M1062" s="480">
        <v>2.9500000000000002E-2</v>
      </c>
      <c r="N1062" s="480">
        <v>3.0200000000000001E-2</v>
      </c>
      <c r="O1062" s="481"/>
      <c r="P1062" s="482">
        <v>2.0556107249255273E-2</v>
      </c>
      <c r="Q1062" s="482">
        <v>2.084574151280516E-2</v>
      </c>
      <c r="R1062" s="482">
        <v>2.1038007343455289E-2</v>
      </c>
      <c r="S1062" s="482">
        <v>2.0823004462072525E-2</v>
      </c>
      <c r="T1062" s="482">
        <v>2.0909721534040138E-2</v>
      </c>
    </row>
    <row r="1063" spans="2:20" ht="12" customHeight="1">
      <c r="B1063" s="479">
        <v>43269</v>
      </c>
      <c r="C1063" s="479"/>
      <c r="D1063" s="480">
        <v>7.1999999999999998E-3</v>
      </c>
      <c r="E1063" s="480">
        <v>7.7000000000000002E-3</v>
      </c>
      <c r="F1063" s="480">
        <v>8.0000000000000002E-3</v>
      </c>
      <c r="G1063" s="480">
        <v>8.6999999999999994E-3</v>
      </c>
      <c r="H1063" s="480">
        <v>9.300000000000001E-3</v>
      </c>
      <c r="I1063" s="481"/>
      <c r="J1063" s="480">
        <v>2.7999999999999997E-2</v>
      </c>
      <c r="K1063" s="480">
        <v>2.8900000000000002E-2</v>
      </c>
      <c r="L1063" s="480">
        <v>2.92E-2</v>
      </c>
      <c r="M1063" s="480">
        <v>2.98E-2</v>
      </c>
      <c r="N1063" s="480">
        <v>3.0499999999999999E-2</v>
      </c>
      <c r="O1063" s="481"/>
      <c r="P1063" s="482">
        <v>2.0651310563939651E-2</v>
      </c>
      <c r="Q1063" s="482">
        <v>2.1038007343455289E-2</v>
      </c>
      <c r="R1063" s="482">
        <v>2.1031746031745957E-2</v>
      </c>
      <c r="S1063" s="482">
        <v>2.0918013284425552E-2</v>
      </c>
      <c r="T1063" s="482">
        <v>2.1004656692757306E-2</v>
      </c>
    </row>
    <row r="1064" spans="2:20" ht="12" customHeight="1">
      <c r="B1064" s="479">
        <v>43266</v>
      </c>
      <c r="C1064" s="479"/>
      <c r="D1064" s="480">
        <v>7.3000000000000001E-3</v>
      </c>
      <c r="E1064" s="480">
        <v>7.7000000000000002E-3</v>
      </c>
      <c r="F1064" s="480">
        <v>8.1000000000000013E-3</v>
      </c>
      <c r="G1064" s="480">
        <v>8.8000000000000005E-3</v>
      </c>
      <c r="H1064" s="480">
        <v>9.300000000000001E-3</v>
      </c>
      <c r="I1064" s="481"/>
      <c r="J1064" s="480">
        <v>2.81E-2</v>
      </c>
      <c r="K1064" s="480">
        <v>2.8900000000000002E-2</v>
      </c>
      <c r="L1064" s="480">
        <v>2.9300000000000003E-2</v>
      </c>
      <c r="M1064" s="480">
        <v>2.98E-2</v>
      </c>
      <c r="N1064" s="480">
        <v>3.0499999999999999E-2</v>
      </c>
      <c r="O1064" s="481"/>
      <c r="P1064" s="482">
        <v>2.0649260399086655E-2</v>
      </c>
      <c r="Q1064" s="482">
        <v>2.1038007343455289E-2</v>
      </c>
      <c r="R1064" s="482">
        <v>2.1029659755976704E-2</v>
      </c>
      <c r="S1064" s="482">
        <v>2.0816812053925604E-2</v>
      </c>
      <c r="T1064" s="482">
        <v>2.1004656692757306E-2</v>
      </c>
    </row>
    <row r="1065" spans="2:20" ht="12" customHeight="1">
      <c r="B1065" s="479">
        <v>43265</v>
      </c>
      <c r="C1065" s="479"/>
      <c r="D1065" s="480">
        <v>7.4000000000000003E-3</v>
      </c>
      <c r="E1065" s="480">
        <v>7.8000000000000005E-3</v>
      </c>
      <c r="F1065" s="480">
        <v>8.199999999999999E-3</v>
      </c>
      <c r="G1065" s="480">
        <v>8.8999999999999999E-3</v>
      </c>
      <c r="H1065" s="480">
        <v>9.3999999999999986E-3</v>
      </c>
      <c r="I1065" s="481"/>
      <c r="J1065" s="480">
        <v>2.81E-2</v>
      </c>
      <c r="K1065" s="480">
        <v>2.8999999999999998E-2</v>
      </c>
      <c r="L1065" s="480">
        <v>2.9399999999999999E-2</v>
      </c>
      <c r="M1065" s="480">
        <v>2.9900000000000003E-2</v>
      </c>
      <c r="N1065" s="480">
        <v>3.0499999999999999E-2</v>
      </c>
      <c r="O1065" s="481"/>
      <c r="P1065" s="482">
        <v>2.0547945205479312E-2</v>
      </c>
      <c r="Q1065" s="482">
        <v>2.1035919825362015E-2</v>
      </c>
      <c r="R1065" s="482">
        <v>2.1027573894068841E-2</v>
      </c>
      <c r="S1065" s="482">
        <v>2.0814748736247557E-2</v>
      </c>
      <c r="T1065" s="482">
        <v>2.0903507033881441E-2</v>
      </c>
    </row>
    <row r="1066" spans="2:20" ht="12" customHeight="1">
      <c r="B1066" s="479">
        <v>43264</v>
      </c>
      <c r="C1066" s="479"/>
      <c r="D1066" s="480">
        <v>7.6E-3</v>
      </c>
      <c r="E1066" s="480">
        <v>8.199999999999999E-3</v>
      </c>
      <c r="F1066" s="480">
        <v>8.6E-3</v>
      </c>
      <c r="G1066" s="480">
        <v>9.3999999999999986E-3</v>
      </c>
      <c r="H1066" s="480">
        <v>9.7999999999999997E-3</v>
      </c>
      <c r="I1066" s="481"/>
      <c r="J1066" s="480">
        <v>2.8500000000000001E-2</v>
      </c>
      <c r="K1066" s="480">
        <v>2.9500000000000002E-2</v>
      </c>
      <c r="L1066" s="480">
        <v>2.98E-2</v>
      </c>
      <c r="M1066" s="480">
        <v>3.04E-2</v>
      </c>
      <c r="N1066" s="480">
        <v>3.1E-2</v>
      </c>
      <c r="O1066" s="481"/>
      <c r="P1066" s="482">
        <v>2.0742358078602585E-2</v>
      </c>
      <c r="Q1066" s="482">
        <v>2.1126760563380476E-2</v>
      </c>
      <c r="R1066" s="482">
        <v>2.1019234582589919E-2</v>
      </c>
      <c r="S1066" s="482">
        <v>2.0804438280166426E-2</v>
      </c>
      <c r="T1066" s="482">
        <v>2.0994256288373814E-2</v>
      </c>
    </row>
    <row r="1067" spans="2:20" ht="12" customHeight="1">
      <c r="B1067" s="479">
        <v>43263</v>
      </c>
      <c r="C1067" s="479"/>
      <c r="D1067" s="480">
        <v>7.4000000000000003E-3</v>
      </c>
      <c r="E1067" s="480">
        <v>8.0000000000000002E-3</v>
      </c>
      <c r="F1067" s="480">
        <v>8.3000000000000001E-3</v>
      </c>
      <c r="G1067" s="480">
        <v>9.1000000000000004E-3</v>
      </c>
      <c r="H1067" s="480">
        <v>9.5999999999999992E-3</v>
      </c>
      <c r="I1067" s="481"/>
      <c r="J1067" s="480">
        <v>2.81E-2</v>
      </c>
      <c r="K1067" s="480">
        <v>2.9100000000000001E-2</v>
      </c>
      <c r="L1067" s="480">
        <v>2.9600000000000001E-2</v>
      </c>
      <c r="M1067" s="480">
        <v>3.0200000000000001E-2</v>
      </c>
      <c r="N1067" s="480">
        <v>3.0899999999999997E-2</v>
      </c>
      <c r="O1067" s="481"/>
      <c r="P1067" s="482">
        <v>2.0547945205479312E-2</v>
      </c>
      <c r="Q1067" s="482">
        <v>2.0932539682539497E-2</v>
      </c>
      <c r="R1067" s="482">
        <v>2.1124665278191124E-2</v>
      </c>
      <c r="S1067" s="482">
        <v>2.0909721534040138E-2</v>
      </c>
      <c r="T1067" s="482">
        <v>2.1097464342313632E-2</v>
      </c>
    </row>
    <row r="1068" spans="2:20" ht="12" customHeight="1">
      <c r="B1068" s="479">
        <v>43262</v>
      </c>
      <c r="C1068" s="479"/>
      <c r="D1068" s="480">
        <v>7.1999999999999998E-3</v>
      </c>
      <c r="E1068" s="480">
        <v>7.8000000000000005E-3</v>
      </c>
      <c r="F1068" s="480">
        <v>8.3000000000000001E-3</v>
      </c>
      <c r="G1068" s="480">
        <v>9.1000000000000004E-3</v>
      </c>
      <c r="H1068" s="480">
        <v>9.7000000000000003E-3</v>
      </c>
      <c r="I1068" s="481"/>
      <c r="J1068" s="480">
        <v>2.7999999999999997E-2</v>
      </c>
      <c r="K1068" s="480">
        <v>2.9100000000000001E-2</v>
      </c>
      <c r="L1068" s="480">
        <v>2.9600000000000001E-2</v>
      </c>
      <c r="M1068" s="480">
        <v>3.0200000000000001E-2</v>
      </c>
      <c r="N1068" s="480">
        <v>3.1E-2</v>
      </c>
      <c r="O1068" s="481"/>
      <c r="P1068" s="482">
        <v>2.0651310563939651E-2</v>
      </c>
      <c r="Q1068" s="482">
        <v>2.1135145862274163E-2</v>
      </c>
      <c r="R1068" s="482">
        <v>2.1124665278191124E-2</v>
      </c>
      <c r="S1068" s="482">
        <v>2.0909721534040138E-2</v>
      </c>
      <c r="T1068" s="482">
        <v>2.1095374863820737E-2</v>
      </c>
    </row>
    <row r="1069" spans="2:20" ht="12" customHeight="1">
      <c r="B1069" s="479">
        <v>43259</v>
      </c>
      <c r="C1069" s="479"/>
      <c r="D1069" s="480">
        <v>7.0999999999999995E-3</v>
      </c>
      <c r="E1069" s="480">
        <v>7.8000000000000005E-3</v>
      </c>
      <c r="F1069" s="480">
        <v>8.199999999999999E-3</v>
      </c>
      <c r="G1069" s="480">
        <v>9.0000000000000011E-3</v>
      </c>
      <c r="H1069" s="480">
        <v>9.5999999999999992E-3</v>
      </c>
      <c r="I1069" s="481"/>
      <c r="J1069" s="480">
        <v>2.7699999999999999E-2</v>
      </c>
      <c r="K1069" s="480">
        <v>2.8799999999999999E-2</v>
      </c>
      <c r="L1069" s="480">
        <v>2.9300000000000003E-2</v>
      </c>
      <c r="M1069" s="480">
        <v>0.03</v>
      </c>
      <c r="N1069" s="480">
        <v>3.0800000000000001E-2</v>
      </c>
      <c r="O1069" s="481"/>
      <c r="P1069" s="482">
        <v>2.0454771125012261E-2</v>
      </c>
      <c r="Q1069" s="482">
        <v>2.0837467751537941E-2</v>
      </c>
      <c r="R1069" s="482">
        <v>2.0928387224757206E-2</v>
      </c>
      <c r="S1069" s="482">
        <v>2.0812685827552135E-2</v>
      </c>
      <c r="T1069" s="482">
        <v>2.0998415213945965E-2</v>
      </c>
    </row>
    <row r="1070" spans="2:20" ht="12" customHeight="1">
      <c r="B1070" s="479">
        <v>43258</v>
      </c>
      <c r="C1070" s="479"/>
      <c r="D1070" s="480">
        <v>6.8999999999999999E-3</v>
      </c>
      <c r="E1070" s="480">
        <v>7.6E-3</v>
      </c>
      <c r="F1070" s="480">
        <v>8.0000000000000002E-3</v>
      </c>
      <c r="G1070" s="480">
        <v>8.8999999999999999E-3</v>
      </c>
      <c r="H1070" s="480">
        <v>9.3999999999999986E-3</v>
      </c>
      <c r="I1070" s="481"/>
      <c r="J1070" s="480">
        <v>2.7699999999999999E-2</v>
      </c>
      <c r="K1070" s="480">
        <v>2.8799999999999999E-2</v>
      </c>
      <c r="L1070" s="480">
        <v>2.9300000000000003E-2</v>
      </c>
      <c r="M1070" s="480">
        <v>0.03</v>
      </c>
      <c r="N1070" s="480">
        <v>3.0800000000000001E-2</v>
      </c>
      <c r="O1070" s="481"/>
      <c r="P1070" s="482">
        <v>2.0657463501837503E-2</v>
      </c>
      <c r="Q1070" s="482">
        <v>2.1040095275903115E-2</v>
      </c>
      <c r="R1070" s="482">
        <v>2.1130952380952417E-2</v>
      </c>
      <c r="S1070" s="482">
        <v>2.0913866587372487E-2</v>
      </c>
      <c r="T1070" s="482">
        <v>2.1200713295026707E-2</v>
      </c>
    </row>
    <row r="1071" spans="2:20" ht="12" customHeight="1">
      <c r="B1071" s="479">
        <v>43257</v>
      </c>
      <c r="C1071" s="479"/>
      <c r="D1071" s="480">
        <v>7.4999999999999997E-3</v>
      </c>
      <c r="E1071" s="480">
        <v>8.3000000000000001E-3</v>
      </c>
      <c r="F1071" s="480">
        <v>8.3000000000000001E-3</v>
      </c>
      <c r="G1071" s="480">
        <v>9.1000000000000004E-3</v>
      </c>
      <c r="H1071" s="480">
        <v>9.7000000000000003E-3</v>
      </c>
      <c r="I1071" s="481"/>
      <c r="J1071" s="480">
        <v>2.81E-2</v>
      </c>
      <c r="K1071" s="480">
        <v>2.9300000000000003E-2</v>
      </c>
      <c r="L1071" s="480">
        <v>2.9700000000000001E-2</v>
      </c>
      <c r="M1071" s="480">
        <v>3.0499999999999999E-2</v>
      </c>
      <c r="N1071" s="480">
        <v>3.1300000000000001E-2</v>
      </c>
      <c r="O1071" s="481"/>
      <c r="P1071" s="482">
        <v>2.0446650124069432E-2</v>
      </c>
      <c r="Q1071" s="482">
        <v>2.0827134781315149E-2</v>
      </c>
      <c r="R1071" s="482">
        <v>2.1223842110483115E-2</v>
      </c>
      <c r="S1071" s="482">
        <v>2.1207016153007574E-2</v>
      </c>
      <c r="T1071" s="482">
        <v>2.1392492819649389E-2</v>
      </c>
    </row>
    <row r="1072" spans="2:20" ht="12" customHeight="1">
      <c r="B1072" s="479">
        <v>43256</v>
      </c>
      <c r="C1072" s="479"/>
      <c r="D1072" s="480">
        <v>7.0999999999999995E-3</v>
      </c>
      <c r="E1072" s="480">
        <v>7.9000000000000008E-3</v>
      </c>
      <c r="F1072" s="480">
        <v>7.9000000000000008E-3</v>
      </c>
      <c r="G1072" s="480">
        <v>8.6999999999999994E-3</v>
      </c>
      <c r="H1072" s="480">
        <v>9.3999999999999986E-3</v>
      </c>
      <c r="I1072" s="481"/>
      <c r="J1072" s="480">
        <v>2.76E-2</v>
      </c>
      <c r="K1072" s="480">
        <v>2.87E-2</v>
      </c>
      <c r="L1072" s="480">
        <v>2.92E-2</v>
      </c>
      <c r="M1072" s="480">
        <v>2.9900000000000003E-2</v>
      </c>
      <c r="N1072" s="480">
        <v>3.0699999999999998E-2</v>
      </c>
      <c r="O1072" s="481"/>
      <c r="P1072" s="482">
        <v>2.0355476119551241E-2</v>
      </c>
      <c r="Q1072" s="482">
        <v>2.0636967953169938E-2</v>
      </c>
      <c r="R1072" s="482">
        <v>2.1133048913582586E-2</v>
      </c>
      <c r="S1072" s="482">
        <v>2.1017150788143368E-2</v>
      </c>
      <c r="T1072" s="482">
        <v>2.1101644541311471E-2</v>
      </c>
    </row>
    <row r="1073" spans="2:20" ht="12" customHeight="1">
      <c r="B1073" s="479">
        <v>43255</v>
      </c>
      <c r="C1073" s="479"/>
      <c r="D1073" s="480">
        <v>7.1999999999999998E-3</v>
      </c>
      <c r="E1073" s="480">
        <v>8.1000000000000013E-3</v>
      </c>
      <c r="F1073" s="480">
        <v>8.199999999999999E-3</v>
      </c>
      <c r="G1073" s="480">
        <v>9.0000000000000011E-3</v>
      </c>
      <c r="H1073" s="480">
        <v>9.5999999999999992E-3</v>
      </c>
      <c r="I1073" s="481"/>
      <c r="J1073" s="480">
        <v>2.7799999999999998E-2</v>
      </c>
      <c r="K1073" s="480">
        <v>2.8900000000000002E-2</v>
      </c>
      <c r="L1073" s="480">
        <v>2.9399999999999999E-2</v>
      </c>
      <c r="M1073" s="480">
        <v>0.03</v>
      </c>
      <c r="N1073" s="480">
        <v>3.0800000000000001E-2</v>
      </c>
      <c r="O1073" s="481"/>
      <c r="P1073" s="482">
        <v>2.0452740270055614E-2</v>
      </c>
      <c r="Q1073" s="482">
        <v>2.0632873722844947E-2</v>
      </c>
      <c r="R1073" s="482">
        <v>2.1027573894068841E-2</v>
      </c>
      <c r="S1073" s="482">
        <v>2.0812685827552135E-2</v>
      </c>
      <c r="T1073" s="482">
        <v>2.0998415213945965E-2</v>
      </c>
    </row>
    <row r="1074" spans="2:20" ht="12" customHeight="1">
      <c r="B1074" s="479">
        <v>43252</v>
      </c>
      <c r="C1074" s="479"/>
      <c r="D1074" s="480">
        <v>6.8000000000000005E-3</v>
      </c>
      <c r="E1074" s="480">
        <v>7.6E-3</v>
      </c>
      <c r="F1074" s="480">
        <v>8.0000000000000002E-3</v>
      </c>
      <c r="G1074" s="480">
        <v>8.8999999999999999E-3</v>
      </c>
      <c r="H1074" s="480">
        <v>9.3999999999999986E-3</v>
      </c>
      <c r="I1074" s="481"/>
      <c r="J1074" s="480">
        <v>2.7400000000000001E-2</v>
      </c>
      <c r="K1074" s="480">
        <v>2.8500000000000001E-2</v>
      </c>
      <c r="L1074" s="480">
        <v>2.8900000000000002E-2</v>
      </c>
      <c r="M1074" s="480">
        <v>2.9600000000000001E-2</v>
      </c>
      <c r="N1074" s="480">
        <v>3.04E-2</v>
      </c>
      <c r="O1074" s="481"/>
      <c r="P1074" s="482">
        <v>2.0460866110449061E-2</v>
      </c>
      <c r="Q1074" s="482">
        <v>2.0742358078602585E-2</v>
      </c>
      <c r="R1074" s="482">
        <v>2.0734126984126799E-2</v>
      </c>
      <c r="S1074" s="482">
        <v>2.0517395182872544E-2</v>
      </c>
      <c r="T1074" s="482">
        <v>2.0804438280166426E-2</v>
      </c>
    </row>
    <row r="1075" spans="2:20" ht="12" customHeight="1">
      <c r="B1075" s="479">
        <v>43251</v>
      </c>
      <c r="C1075" s="479"/>
      <c r="D1075" s="480">
        <v>6.5000000000000006E-3</v>
      </c>
      <c r="E1075" s="480">
        <v>7.4999999999999997E-3</v>
      </c>
      <c r="F1075" s="480">
        <v>7.6E-3</v>
      </c>
      <c r="G1075" s="480">
        <v>8.3999999999999995E-3</v>
      </c>
      <c r="H1075" s="480">
        <v>9.1000000000000004E-3</v>
      </c>
      <c r="I1075" s="481"/>
      <c r="J1075" s="480">
        <v>2.6800000000000001E-2</v>
      </c>
      <c r="K1075" s="480">
        <v>2.7799999999999998E-2</v>
      </c>
      <c r="L1075" s="480">
        <v>2.8300000000000002E-2</v>
      </c>
      <c r="M1075" s="480">
        <v>2.9100000000000001E-2</v>
      </c>
      <c r="N1075" s="480">
        <v>0.03</v>
      </c>
      <c r="O1075" s="481"/>
      <c r="P1075" s="482">
        <v>2.016890213611533E-2</v>
      </c>
      <c r="Q1075" s="482">
        <v>2.0148883374689897E-2</v>
      </c>
      <c r="R1075" s="482">
        <v>2.054386661373564E-2</v>
      </c>
      <c r="S1075" s="482">
        <v>2.052756842522796E-2</v>
      </c>
      <c r="T1075" s="482">
        <v>2.071152512139518E-2</v>
      </c>
    </row>
    <row r="1076" spans="2:20" ht="12" customHeight="1">
      <c r="B1076" s="479">
        <v>43250</v>
      </c>
      <c r="C1076" s="479"/>
      <c r="D1076" s="480">
        <v>6.7000000000000002E-3</v>
      </c>
      <c r="E1076" s="480">
        <v>7.8000000000000005E-3</v>
      </c>
      <c r="F1076" s="480">
        <v>7.8000000000000005E-3</v>
      </c>
      <c r="G1076" s="480">
        <v>8.6999999999999994E-3</v>
      </c>
      <c r="H1076" s="480">
        <v>9.300000000000001E-3</v>
      </c>
      <c r="I1076" s="481"/>
      <c r="J1076" s="480">
        <v>2.6699999999999998E-2</v>
      </c>
      <c r="K1076" s="480">
        <v>2.7900000000000001E-2</v>
      </c>
      <c r="L1076" s="480">
        <v>2.8399999999999998E-2</v>
      </c>
      <c r="M1076" s="480">
        <v>2.9300000000000003E-2</v>
      </c>
      <c r="N1076" s="480">
        <v>3.0099999999999998E-2</v>
      </c>
      <c r="O1076" s="481"/>
      <c r="P1076" s="482">
        <v>1.9866891824773969E-2</v>
      </c>
      <c r="Q1076" s="482">
        <v>1.9944433419329277E-2</v>
      </c>
      <c r="R1076" s="482">
        <v>2.0440563603889572E-2</v>
      </c>
      <c r="S1076" s="482">
        <v>2.0422325765837357E-2</v>
      </c>
      <c r="T1076" s="482">
        <v>2.0608342415535441E-2</v>
      </c>
    </row>
    <row r="1077" spans="2:20" ht="12" customHeight="1">
      <c r="B1077" s="479">
        <v>43249</v>
      </c>
      <c r="C1077" s="479"/>
      <c r="D1077" s="480">
        <v>6.0000000000000001E-3</v>
      </c>
      <c r="E1077" s="480">
        <v>7.0999999999999995E-3</v>
      </c>
      <c r="F1077" s="480">
        <v>7.3000000000000001E-3</v>
      </c>
      <c r="G1077" s="480">
        <v>8.3000000000000001E-3</v>
      </c>
      <c r="H1077" s="480">
        <v>8.8999999999999999E-3</v>
      </c>
      <c r="I1077" s="481"/>
      <c r="J1077" s="480">
        <v>2.58E-2</v>
      </c>
      <c r="K1077" s="480">
        <v>2.7099999999999999E-2</v>
      </c>
      <c r="L1077" s="480">
        <v>2.7699999999999999E-2</v>
      </c>
      <c r="M1077" s="480">
        <v>2.87E-2</v>
      </c>
      <c r="N1077" s="480">
        <v>2.9600000000000001E-2</v>
      </c>
      <c r="O1077" s="481"/>
      <c r="P1077" s="482">
        <v>1.9681908548707883E-2</v>
      </c>
      <c r="Q1077" s="482">
        <v>1.985900109224481E-2</v>
      </c>
      <c r="R1077" s="482">
        <v>2.0252159237565737E-2</v>
      </c>
      <c r="S1077" s="482">
        <v>2.0232073787563198E-2</v>
      </c>
      <c r="T1077" s="482">
        <v>2.0517395182872544E-2</v>
      </c>
    </row>
    <row r="1078" spans="2:20" ht="12" customHeight="1">
      <c r="B1078" s="479">
        <v>43245</v>
      </c>
      <c r="C1078" s="479"/>
      <c r="D1078" s="480">
        <v>7.1999999999999998E-3</v>
      </c>
      <c r="E1078" s="480">
        <v>8.3999999999999995E-3</v>
      </c>
      <c r="F1078" s="480">
        <v>8.3999999999999995E-3</v>
      </c>
      <c r="G1078" s="480">
        <v>9.1999999999999998E-3</v>
      </c>
      <c r="H1078" s="480">
        <v>9.8999999999999991E-3</v>
      </c>
      <c r="I1078" s="481"/>
      <c r="J1078" s="480">
        <v>2.76E-2</v>
      </c>
      <c r="K1078" s="480">
        <v>2.8799999999999999E-2</v>
      </c>
      <c r="L1078" s="480">
        <v>2.9300000000000003E-2</v>
      </c>
      <c r="M1078" s="480">
        <v>3.0099999999999998E-2</v>
      </c>
      <c r="N1078" s="480">
        <v>3.0899999999999997E-2</v>
      </c>
      <c r="O1078" s="481"/>
      <c r="P1078" s="482">
        <v>2.0254169976171577E-2</v>
      </c>
      <c r="Q1078" s="482">
        <v>2.0230067433558041E-2</v>
      </c>
      <c r="R1078" s="482">
        <v>2.0725902419674869E-2</v>
      </c>
      <c r="S1078" s="482">
        <v>2.0709472849781863E-2</v>
      </c>
      <c r="T1078" s="482">
        <v>2.0794138033468634E-2</v>
      </c>
    </row>
    <row r="1079" spans="2:20" ht="12" customHeight="1">
      <c r="B1079" s="479">
        <v>43244</v>
      </c>
      <c r="C1079" s="479"/>
      <c r="D1079" s="480">
        <v>7.0999999999999995E-3</v>
      </c>
      <c r="E1079" s="480">
        <v>8.199999999999999E-3</v>
      </c>
      <c r="F1079" s="480">
        <v>8.6E-3</v>
      </c>
      <c r="G1079" s="480">
        <v>9.4999999999999998E-3</v>
      </c>
      <c r="H1079" s="480">
        <v>0.01</v>
      </c>
      <c r="I1079" s="481"/>
      <c r="J1079" s="480">
        <v>2.8199999999999999E-2</v>
      </c>
      <c r="K1079" s="480">
        <v>2.9300000000000003E-2</v>
      </c>
      <c r="L1079" s="480">
        <v>2.98E-2</v>
      </c>
      <c r="M1079" s="480">
        <v>3.0600000000000002E-2</v>
      </c>
      <c r="N1079" s="480">
        <v>3.1300000000000001E-2</v>
      </c>
      <c r="O1079" s="481"/>
      <c r="P1079" s="482">
        <v>2.095124615231847E-2</v>
      </c>
      <c r="Q1079" s="482">
        <v>2.0928387224757206E-2</v>
      </c>
      <c r="R1079" s="482">
        <v>2.1019234582589919E-2</v>
      </c>
      <c r="S1079" s="482">
        <v>2.0901436354630931E-2</v>
      </c>
      <c r="T1079" s="482">
        <v>2.1089108910891108E-2</v>
      </c>
    </row>
    <row r="1080" spans="2:20" ht="12" customHeight="1">
      <c r="B1080" s="479">
        <v>43243</v>
      </c>
      <c r="C1080" s="479"/>
      <c r="D1080" s="480">
        <v>7.0999999999999995E-3</v>
      </c>
      <c r="E1080" s="480">
        <v>8.3000000000000001E-3</v>
      </c>
      <c r="F1080" s="480">
        <v>8.6999999999999994E-3</v>
      </c>
      <c r="G1080" s="480">
        <v>9.5999999999999992E-3</v>
      </c>
      <c r="H1080" s="480">
        <v>1.0200000000000001E-2</v>
      </c>
      <c r="I1080" s="481"/>
      <c r="J1080" s="480">
        <v>2.8300000000000002E-2</v>
      </c>
      <c r="K1080" s="480">
        <v>2.9500000000000002E-2</v>
      </c>
      <c r="L1080" s="480">
        <v>3.0099999999999998E-2</v>
      </c>
      <c r="M1080" s="480">
        <v>3.0899999999999997E-2</v>
      </c>
      <c r="N1080" s="480">
        <v>3.1699999999999999E-2</v>
      </c>
      <c r="O1080" s="481"/>
      <c r="P1080" s="482">
        <v>2.1050541157779712E-2</v>
      </c>
      <c r="Q1080" s="482">
        <v>2.1025488445899132E-2</v>
      </c>
      <c r="R1080" s="482">
        <v>2.1215425795578557E-2</v>
      </c>
      <c r="S1080" s="482">
        <v>2.1097464342313632E-2</v>
      </c>
      <c r="T1080" s="482">
        <v>2.1282914274401099E-2</v>
      </c>
    </row>
    <row r="1081" spans="2:20" ht="12" customHeight="1">
      <c r="B1081" s="479">
        <v>43242</v>
      </c>
      <c r="C1081" s="479"/>
      <c r="D1081" s="480">
        <v>7.7000000000000002E-3</v>
      </c>
      <c r="E1081" s="480">
        <v>9.1000000000000004E-3</v>
      </c>
      <c r="F1081" s="480">
        <v>9.1000000000000004E-3</v>
      </c>
      <c r="G1081" s="480">
        <v>9.7999999999999997E-3</v>
      </c>
      <c r="H1081" s="480">
        <v>1.04E-2</v>
      </c>
      <c r="I1081" s="481"/>
      <c r="J1081" s="480">
        <v>2.8999999999999998E-2</v>
      </c>
      <c r="K1081" s="480">
        <v>3.0200000000000001E-2</v>
      </c>
      <c r="L1081" s="480">
        <v>3.0600000000000002E-2</v>
      </c>
      <c r="M1081" s="480">
        <v>3.1400000000000004E-2</v>
      </c>
      <c r="N1081" s="480">
        <v>3.2099999999999997E-2</v>
      </c>
      <c r="O1081" s="481"/>
      <c r="P1081" s="482">
        <v>2.1137243227150826E-2</v>
      </c>
      <c r="Q1081" s="482">
        <v>2.0909721534040138E-2</v>
      </c>
      <c r="R1081" s="482">
        <v>2.1306114359330053E-2</v>
      </c>
      <c r="S1081" s="482">
        <v>2.1390374331550888E-2</v>
      </c>
      <c r="T1081" s="482">
        <v>2.1476642913697663E-2</v>
      </c>
    </row>
    <row r="1082" spans="2:20" ht="12" customHeight="1">
      <c r="B1082" s="479">
        <v>43241</v>
      </c>
      <c r="C1082" s="479"/>
      <c r="D1082" s="480">
        <v>7.4999999999999997E-3</v>
      </c>
      <c r="E1082" s="480">
        <v>8.6E-3</v>
      </c>
      <c r="F1082" s="480">
        <v>9.0000000000000011E-3</v>
      </c>
      <c r="G1082" s="480">
        <v>9.8999999999999991E-3</v>
      </c>
      <c r="H1082" s="480">
        <v>1.03E-2</v>
      </c>
      <c r="I1082" s="481"/>
      <c r="J1082" s="480">
        <v>2.8999999999999998E-2</v>
      </c>
      <c r="K1082" s="480">
        <v>3.0200000000000001E-2</v>
      </c>
      <c r="L1082" s="480">
        <v>3.0600000000000002E-2</v>
      </c>
      <c r="M1082" s="480">
        <v>3.1300000000000001E-2</v>
      </c>
      <c r="N1082" s="480">
        <v>3.2000000000000001E-2</v>
      </c>
      <c r="O1082" s="481"/>
      <c r="P1082" s="482">
        <v>2.1339950372208261E-2</v>
      </c>
      <c r="Q1082" s="482">
        <v>2.1415823914336718E-2</v>
      </c>
      <c r="R1082" s="482">
        <v>2.1407333994053479E-2</v>
      </c>
      <c r="S1082" s="482">
        <v>2.119021685315392E-2</v>
      </c>
      <c r="T1082" s="482">
        <v>2.1478768682569482E-2</v>
      </c>
    </row>
    <row r="1083" spans="2:20" ht="12" customHeight="1">
      <c r="B1083" s="479">
        <v>43238</v>
      </c>
      <c r="C1083" s="479"/>
      <c r="D1083" s="480">
        <v>7.6E-3</v>
      </c>
      <c r="E1083" s="480">
        <v>8.6999999999999994E-3</v>
      </c>
      <c r="F1083" s="480">
        <v>9.1000000000000004E-3</v>
      </c>
      <c r="G1083" s="480">
        <v>9.8999999999999991E-3</v>
      </c>
      <c r="H1083" s="480">
        <v>1.04E-2</v>
      </c>
      <c r="I1083" s="481"/>
      <c r="J1083" s="480">
        <v>2.8999999999999998E-2</v>
      </c>
      <c r="K1083" s="480">
        <v>3.0200000000000001E-2</v>
      </c>
      <c r="L1083" s="480">
        <v>3.0600000000000002E-2</v>
      </c>
      <c r="M1083" s="480">
        <v>3.1400000000000004E-2</v>
      </c>
      <c r="N1083" s="480">
        <v>3.2000000000000001E-2</v>
      </c>
      <c r="O1083" s="481"/>
      <c r="P1083" s="482">
        <v>2.123858674077006E-2</v>
      </c>
      <c r="Q1083" s="482">
        <v>2.1314563299296152E-2</v>
      </c>
      <c r="R1083" s="482">
        <v>2.1306114359330053E-2</v>
      </c>
      <c r="S1083" s="482">
        <v>2.128923655807502E-2</v>
      </c>
      <c r="T1083" s="482">
        <v>2.1377672209026199E-2</v>
      </c>
    </row>
    <row r="1084" spans="2:20" ht="12" customHeight="1">
      <c r="B1084" s="479">
        <v>43237</v>
      </c>
      <c r="C1084" s="479"/>
      <c r="D1084" s="480">
        <v>7.8000000000000005E-3</v>
      </c>
      <c r="E1084" s="480">
        <v>9.0000000000000011E-3</v>
      </c>
      <c r="F1084" s="480">
        <v>9.4999999999999998E-3</v>
      </c>
      <c r="G1084" s="480">
        <v>1.0200000000000001E-2</v>
      </c>
      <c r="H1084" s="480">
        <v>1.0700000000000001E-2</v>
      </c>
      <c r="I1084" s="481"/>
      <c r="J1084" s="480">
        <v>2.9399999999999999E-2</v>
      </c>
      <c r="K1084" s="480">
        <v>3.0699999999999998E-2</v>
      </c>
      <c r="L1084" s="480">
        <v>3.1099999999999999E-2</v>
      </c>
      <c r="M1084" s="480">
        <v>3.1899999999999998E-2</v>
      </c>
      <c r="N1084" s="480">
        <v>3.2500000000000001E-2</v>
      </c>
      <c r="O1084" s="481"/>
      <c r="P1084" s="482">
        <v>2.1432823973010606E-2</v>
      </c>
      <c r="Q1084" s="482">
        <v>2.1506442021803851E-2</v>
      </c>
      <c r="R1084" s="482">
        <v>2.1396731054977636E-2</v>
      </c>
      <c r="S1084" s="482">
        <v>2.1480894872302647E-2</v>
      </c>
      <c r="T1084" s="482">
        <v>2.1569209458790928E-2</v>
      </c>
    </row>
    <row r="1085" spans="2:20" ht="12" customHeight="1">
      <c r="B1085" s="479">
        <v>43236</v>
      </c>
      <c r="C1085" s="479"/>
      <c r="D1085" s="480">
        <v>7.8000000000000005E-3</v>
      </c>
      <c r="E1085" s="480">
        <v>9.1999999999999998E-3</v>
      </c>
      <c r="F1085" s="480">
        <v>9.1999999999999998E-3</v>
      </c>
      <c r="G1085" s="480">
        <v>9.7999999999999997E-3</v>
      </c>
      <c r="H1085" s="480">
        <v>1.0200000000000001E-2</v>
      </c>
      <c r="I1085" s="481"/>
      <c r="J1085" s="480">
        <v>2.9399999999999999E-2</v>
      </c>
      <c r="K1085" s="480">
        <v>3.0499999999999999E-2</v>
      </c>
      <c r="L1085" s="480">
        <v>3.0899999999999997E-2</v>
      </c>
      <c r="M1085" s="480">
        <v>3.1600000000000003E-2</v>
      </c>
      <c r="N1085" s="480">
        <v>3.2099999999999997E-2</v>
      </c>
      <c r="O1085" s="481"/>
      <c r="P1085" s="482">
        <v>2.1432823973010606E-2</v>
      </c>
      <c r="Q1085" s="482">
        <v>2.1105826397146199E-2</v>
      </c>
      <c r="R1085" s="482">
        <v>2.1502179944510313E-2</v>
      </c>
      <c r="S1085" s="482">
        <v>2.1588433353139314E-2</v>
      </c>
      <c r="T1085" s="482">
        <v>2.1678875470203973E-2</v>
      </c>
    </row>
    <row r="1086" spans="2:20" ht="12" customHeight="1">
      <c r="B1086" s="479">
        <v>43235</v>
      </c>
      <c r="C1086" s="479"/>
      <c r="D1086" s="480">
        <v>7.7000000000000002E-3</v>
      </c>
      <c r="E1086" s="480">
        <v>9.0000000000000011E-3</v>
      </c>
      <c r="F1086" s="480">
        <v>9.0000000000000011E-3</v>
      </c>
      <c r="G1086" s="480">
        <v>9.7000000000000003E-3</v>
      </c>
      <c r="H1086" s="480">
        <v>1.0200000000000001E-2</v>
      </c>
      <c r="I1086" s="481"/>
      <c r="J1086" s="480">
        <v>2.92E-2</v>
      </c>
      <c r="K1086" s="480">
        <v>3.04E-2</v>
      </c>
      <c r="L1086" s="480">
        <v>3.0800000000000001E-2</v>
      </c>
      <c r="M1086" s="480">
        <v>3.1400000000000004E-2</v>
      </c>
      <c r="N1086" s="480">
        <v>3.2000000000000001E-2</v>
      </c>
      <c r="O1086" s="481"/>
      <c r="P1086" s="482">
        <v>2.1335714994541899E-2</v>
      </c>
      <c r="Q1086" s="482">
        <v>2.1209117938553179E-2</v>
      </c>
      <c r="R1086" s="482">
        <v>2.1605550049554001E-2</v>
      </c>
      <c r="S1086" s="482">
        <v>2.149153213825894E-2</v>
      </c>
      <c r="T1086" s="482">
        <v>2.1579885171253199E-2</v>
      </c>
    </row>
    <row r="1087" spans="2:20" ht="12" customHeight="1">
      <c r="B1087" s="479">
        <v>43234</v>
      </c>
      <c r="C1087" s="479"/>
      <c r="D1087" s="480">
        <v>7.3000000000000001E-3</v>
      </c>
      <c r="E1087" s="480">
        <v>8.5000000000000006E-3</v>
      </c>
      <c r="F1087" s="480">
        <v>8.5000000000000006E-3</v>
      </c>
      <c r="G1087" s="480">
        <v>9.1999999999999998E-3</v>
      </c>
      <c r="H1087" s="480">
        <v>9.7000000000000003E-3</v>
      </c>
      <c r="I1087" s="481"/>
      <c r="J1087" s="480">
        <v>2.8500000000000001E-2</v>
      </c>
      <c r="K1087" s="480">
        <v>2.9600000000000001E-2</v>
      </c>
      <c r="L1087" s="480">
        <v>0.03</v>
      </c>
      <c r="M1087" s="480">
        <v>3.0600000000000002E-2</v>
      </c>
      <c r="N1087" s="480">
        <v>3.1300000000000001E-2</v>
      </c>
      <c r="O1087" s="481"/>
      <c r="P1087" s="482">
        <v>2.1046361560607352E-2</v>
      </c>
      <c r="Q1087" s="482">
        <v>2.092216162617766E-2</v>
      </c>
      <c r="R1087" s="482">
        <v>2.1318790282597977E-2</v>
      </c>
      <c r="S1087" s="482">
        <v>2.1204914783987228E-2</v>
      </c>
      <c r="T1087" s="482">
        <v>2.1392492819649389E-2</v>
      </c>
    </row>
    <row r="1088" spans="2:20" ht="12" customHeight="1">
      <c r="B1088" s="479">
        <v>43231</v>
      </c>
      <c r="C1088" s="479"/>
      <c r="D1088" s="480">
        <v>7.0999999999999995E-3</v>
      </c>
      <c r="E1088" s="480">
        <v>8.199999999999999E-3</v>
      </c>
      <c r="F1088" s="480">
        <v>8.199999999999999E-3</v>
      </c>
      <c r="G1088" s="480">
        <v>8.8000000000000005E-3</v>
      </c>
      <c r="H1088" s="480">
        <v>9.3999999999999986E-3</v>
      </c>
      <c r="I1088" s="481"/>
      <c r="J1088" s="480">
        <v>2.8399999999999998E-2</v>
      </c>
      <c r="K1088" s="480">
        <v>2.9399999999999999E-2</v>
      </c>
      <c r="L1088" s="480">
        <v>2.9700000000000001E-2</v>
      </c>
      <c r="M1088" s="480">
        <v>3.0299999999999997E-2</v>
      </c>
      <c r="N1088" s="480">
        <v>3.1E-2</v>
      </c>
      <c r="O1088" s="481"/>
      <c r="P1088" s="482">
        <v>2.1149836163240954E-2</v>
      </c>
      <c r="Q1088" s="482">
        <v>2.1027573894068841E-2</v>
      </c>
      <c r="R1088" s="482">
        <v>2.1325133902003746E-2</v>
      </c>
      <c r="S1088" s="482">
        <v>2.1312450436161923E-2</v>
      </c>
      <c r="T1088" s="482">
        <v>2.1398850802456737E-2</v>
      </c>
    </row>
    <row r="1089" spans="2:20" ht="12" customHeight="1">
      <c r="B1089" s="479">
        <v>43230</v>
      </c>
      <c r="C1089" s="479"/>
      <c r="D1089" s="480">
        <v>7.0999999999999995E-3</v>
      </c>
      <c r="E1089" s="480">
        <v>8.0000000000000002E-3</v>
      </c>
      <c r="F1089" s="480">
        <v>8.0000000000000002E-3</v>
      </c>
      <c r="G1089" s="480">
        <v>8.8000000000000005E-3</v>
      </c>
      <c r="H1089" s="480">
        <v>9.3999999999999986E-3</v>
      </c>
      <c r="I1089" s="481"/>
      <c r="J1089" s="480">
        <v>2.8300000000000002E-2</v>
      </c>
      <c r="K1089" s="480">
        <v>2.9399999999999999E-2</v>
      </c>
      <c r="L1089" s="480">
        <v>2.9700000000000001E-2</v>
      </c>
      <c r="M1089" s="480">
        <v>3.04E-2</v>
      </c>
      <c r="N1089" s="480">
        <v>3.1200000000000002E-2</v>
      </c>
      <c r="O1089" s="481"/>
      <c r="P1089" s="482">
        <v>2.1050541157779712E-2</v>
      </c>
      <c r="Q1089" s="482">
        <v>2.1230158730158877E-2</v>
      </c>
      <c r="R1089" s="482">
        <v>2.1527777777777812E-2</v>
      </c>
      <c r="S1089" s="482">
        <v>2.1411578112609186E-2</v>
      </c>
      <c r="T1089" s="482">
        <v>2.1596988309886989E-2</v>
      </c>
    </row>
    <row r="1090" spans="2:20" ht="12" customHeight="1">
      <c r="B1090" s="479">
        <v>43229</v>
      </c>
      <c r="C1090" s="479"/>
      <c r="D1090" s="480">
        <v>7.0999999999999995E-3</v>
      </c>
      <c r="E1090" s="480">
        <v>8.199999999999999E-3</v>
      </c>
      <c r="F1090" s="480">
        <v>8.199999999999999E-3</v>
      </c>
      <c r="G1090" s="480">
        <v>9.1000000000000004E-3</v>
      </c>
      <c r="H1090" s="480">
        <v>9.7000000000000003E-3</v>
      </c>
      <c r="I1090" s="481"/>
      <c r="J1090" s="480">
        <v>2.8399999999999998E-2</v>
      </c>
      <c r="K1090" s="480">
        <v>2.9600000000000001E-2</v>
      </c>
      <c r="L1090" s="480">
        <v>0.03</v>
      </c>
      <c r="M1090" s="480">
        <v>3.0699999999999998E-2</v>
      </c>
      <c r="N1090" s="480">
        <v>3.1600000000000003E-2</v>
      </c>
      <c r="O1090" s="481"/>
      <c r="P1090" s="482">
        <v>2.1149836163240954E-2</v>
      </c>
      <c r="Q1090" s="482">
        <v>2.1225947232692111E-2</v>
      </c>
      <c r="R1090" s="482">
        <v>2.1622693909938651E-2</v>
      </c>
      <c r="S1090" s="482">
        <v>2.140521256565231E-2</v>
      </c>
      <c r="T1090" s="482">
        <v>2.1689610775477819E-2</v>
      </c>
    </row>
    <row r="1091" spans="2:20" ht="12" customHeight="1">
      <c r="B1091" s="479">
        <v>43228</v>
      </c>
      <c r="C1091" s="479"/>
      <c r="D1091" s="480">
        <v>7.0999999999999995E-3</v>
      </c>
      <c r="E1091" s="480">
        <v>8.1000000000000013E-3</v>
      </c>
      <c r="F1091" s="480">
        <v>8.1000000000000013E-3</v>
      </c>
      <c r="G1091" s="480">
        <v>8.8999999999999999E-3</v>
      </c>
      <c r="H1091" s="480">
        <v>9.5999999999999992E-3</v>
      </c>
      <c r="I1091" s="481"/>
      <c r="J1091" s="480">
        <v>2.81E-2</v>
      </c>
      <c r="K1091" s="480">
        <v>2.9300000000000003E-2</v>
      </c>
      <c r="L1091" s="480">
        <v>2.9700000000000001E-2</v>
      </c>
      <c r="M1091" s="480">
        <v>3.04E-2</v>
      </c>
      <c r="N1091" s="480">
        <v>3.1300000000000001E-2</v>
      </c>
      <c r="O1091" s="481"/>
      <c r="P1091" s="482">
        <v>2.0851951146857228E-2</v>
      </c>
      <c r="Q1091" s="482">
        <v>2.1029659755976704E-2</v>
      </c>
      <c r="R1091" s="482">
        <v>2.1426445789108239E-2</v>
      </c>
      <c r="S1091" s="482">
        <v>2.131033799187243E-2</v>
      </c>
      <c r="T1091" s="482">
        <v>2.1493660855784524E-2</v>
      </c>
    </row>
    <row r="1092" spans="2:20" ht="12" customHeight="1">
      <c r="B1092" s="479">
        <v>43227</v>
      </c>
      <c r="C1092" s="479"/>
      <c r="D1092" s="480">
        <v>6.7000000000000002E-3</v>
      </c>
      <c r="E1092" s="480">
        <v>7.6E-3</v>
      </c>
      <c r="F1092" s="480">
        <v>7.8000000000000005E-3</v>
      </c>
      <c r="G1092" s="480">
        <v>8.8000000000000005E-3</v>
      </c>
      <c r="H1092" s="480">
        <v>9.3999999999999986E-3</v>
      </c>
      <c r="I1092" s="481"/>
      <c r="J1092" s="480">
        <v>2.7799999999999998E-2</v>
      </c>
      <c r="K1092" s="480">
        <v>2.8999999999999998E-2</v>
      </c>
      <c r="L1092" s="480">
        <v>2.9500000000000002E-2</v>
      </c>
      <c r="M1092" s="480">
        <v>3.0200000000000001E-2</v>
      </c>
      <c r="N1092" s="480">
        <v>3.1200000000000002E-2</v>
      </c>
      <c r="O1092" s="481"/>
      <c r="P1092" s="482">
        <v>2.0959570875136668E-2</v>
      </c>
      <c r="Q1092" s="482">
        <v>2.123858674077006E-2</v>
      </c>
      <c r="R1092" s="482">
        <v>2.1532050009922754E-2</v>
      </c>
      <c r="S1092" s="482">
        <v>2.1213322759714659E-2</v>
      </c>
      <c r="T1092" s="482">
        <v>2.1596988309886989E-2</v>
      </c>
    </row>
    <row r="1093" spans="2:20" ht="12" customHeight="1">
      <c r="B1093" s="479">
        <v>43224</v>
      </c>
      <c r="C1093" s="479"/>
      <c r="D1093" s="480">
        <v>6.8999999999999999E-3</v>
      </c>
      <c r="E1093" s="480">
        <v>7.9000000000000008E-3</v>
      </c>
      <c r="F1093" s="480">
        <v>7.9000000000000008E-3</v>
      </c>
      <c r="G1093" s="480">
        <v>8.6999999999999994E-3</v>
      </c>
      <c r="H1093" s="480">
        <v>9.3999999999999986E-3</v>
      </c>
      <c r="I1093" s="481"/>
      <c r="J1093" s="480">
        <v>2.7799999999999998E-2</v>
      </c>
      <c r="K1093" s="480">
        <v>2.8999999999999998E-2</v>
      </c>
      <c r="L1093" s="480">
        <v>2.9500000000000002E-2</v>
      </c>
      <c r="M1093" s="480">
        <v>3.0200000000000001E-2</v>
      </c>
      <c r="N1093" s="480">
        <v>3.1200000000000002E-2</v>
      </c>
      <c r="O1093" s="481"/>
      <c r="P1093" s="482">
        <v>2.0756778230211603E-2</v>
      </c>
      <c r="Q1093" s="482">
        <v>2.0934616529417527E-2</v>
      </c>
      <c r="R1093" s="482">
        <v>2.1430697489830397E-2</v>
      </c>
      <c r="S1093" s="482">
        <v>2.1314563299296152E-2</v>
      </c>
      <c r="T1093" s="482">
        <v>2.1596988309886989E-2</v>
      </c>
    </row>
    <row r="1094" spans="2:20" ht="12" customHeight="1">
      <c r="B1094" s="479">
        <v>43223</v>
      </c>
      <c r="C1094" s="479"/>
      <c r="D1094" s="480">
        <v>6.8999999999999999E-3</v>
      </c>
      <c r="E1094" s="480">
        <v>7.7000000000000002E-3</v>
      </c>
      <c r="F1094" s="480">
        <v>7.8000000000000005E-3</v>
      </c>
      <c r="G1094" s="480">
        <v>8.8000000000000005E-3</v>
      </c>
      <c r="H1094" s="480">
        <v>9.3999999999999986E-3</v>
      </c>
      <c r="I1094" s="481"/>
      <c r="J1094" s="480">
        <v>2.7799999999999998E-2</v>
      </c>
      <c r="K1094" s="480">
        <v>2.8999999999999998E-2</v>
      </c>
      <c r="L1094" s="480">
        <v>2.9399999999999999E-2</v>
      </c>
      <c r="M1094" s="480">
        <v>3.0200000000000001E-2</v>
      </c>
      <c r="N1094" s="480">
        <v>3.1200000000000002E-2</v>
      </c>
      <c r="O1094" s="481"/>
      <c r="P1094" s="482">
        <v>2.0756778230211603E-2</v>
      </c>
      <c r="Q1094" s="482">
        <v>2.1137243227150826E-2</v>
      </c>
      <c r="R1094" s="482">
        <v>2.1432823973010606E-2</v>
      </c>
      <c r="S1094" s="482">
        <v>2.1213322759714659E-2</v>
      </c>
      <c r="T1094" s="482">
        <v>2.1596988309886989E-2</v>
      </c>
    </row>
    <row r="1095" spans="2:20" ht="12" customHeight="1">
      <c r="B1095" s="479">
        <v>43222</v>
      </c>
      <c r="C1095" s="479"/>
      <c r="D1095" s="480">
        <v>7.0999999999999995E-3</v>
      </c>
      <c r="E1095" s="480">
        <v>8.0000000000000002E-3</v>
      </c>
      <c r="F1095" s="480">
        <v>8.0000000000000002E-3</v>
      </c>
      <c r="G1095" s="480">
        <v>8.8999999999999999E-3</v>
      </c>
      <c r="H1095" s="480">
        <v>9.4999999999999998E-3</v>
      </c>
      <c r="I1095" s="481"/>
      <c r="J1095" s="480">
        <v>2.7999999999999997E-2</v>
      </c>
      <c r="K1095" s="480">
        <v>2.92E-2</v>
      </c>
      <c r="L1095" s="480">
        <v>2.9700000000000001E-2</v>
      </c>
      <c r="M1095" s="480">
        <v>3.04E-2</v>
      </c>
      <c r="N1095" s="480">
        <v>3.1400000000000004E-2</v>
      </c>
      <c r="O1095" s="481"/>
      <c r="P1095" s="482">
        <v>2.0752656141395986E-2</v>
      </c>
      <c r="Q1095" s="482">
        <v>2.1031746031745957E-2</v>
      </c>
      <c r="R1095" s="482">
        <v>2.1527777777777812E-2</v>
      </c>
      <c r="S1095" s="482">
        <v>2.131033799187243E-2</v>
      </c>
      <c r="T1095" s="482">
        <v>2.1693907875185658E-2</v>
      </c>
    </row>
    <row r="1096" spans="2:20" ht="12" customHeight="1">
      <c r="B1096" s="479">
        <v>43221</v>
      </c>
      <c r="C1096" s="479"/>
      <c r="D1096" s="480">
        <v>7.3000000000000001E-3</v>
      </c>
      <c r="E1096" s="480">
        <v>8.0000000000000002E-3</v>
      </c>
      <c r="F1096" s="480">
        <v>8.1000000000000013E-3</v>
      </c>
      <c r="G1096" s="480">
        <v>8.8999999999999999E-3</v>
      </c>
      <c r="H1096" s="480">
        <v>9.3999999999999986E-3</v>
      </c>
      <c r="I1096" s="481"/>
      <c r="J1096" s="480">
        <v>2.8199999999999999E-2</v>
      </c>
      <c r="K1096" s="480">
        <v>2.9300000000000003E-2</v>
      </c>
      <c r="L1096" s="480">
        <v>2.9700000000000001E-2</v>
      </c>
      <c r="M1096" s="480">
        <v>3.0299999999999997E-2</v>
      </c>
      <c r="N1096" s="480">
        <v>3.1300000000000001E-2</v>
      </c>
      <c r="O1096" s="481"/>
      <c r="P1096" s="482">
        <v>2.0748535689466774E-2</v>
      </c>
      <c r="Q1096" s="482">
        <v>2.1130952380952417E-2</v>
      </c>
      <c r="R1096" s="482">
        <v>2.1426445789108239E-2</v>
      </c>
      <c r="S1096" s="482">
        <v>2.12112201407475E-2</v>
      </c>
      <c r="T1096" s="482">
        <v>2.1696057063602225E-2</v>
      </c>
    </row>
    <row r="1097" spans="2:20" ht="12" customHeight="1">
      <c r="B1097" s="479">
        <v>43220</v>
      </c>
      <c r="C1097" s="479"/>
      <c r="D1097" s="480">
        <v>6.8999999999999999E-3</v>
      </c>
      <c r="E1097" s="480">
        <v>7.6E-3</v>
      </c>
      <c r="F1097" s="480">
        <v>7.8000000000000005E-3</v>
      </c>
      <c r="G1097" s="480">
        <v>8.6E-3</v>
      </c>
      <c r="H1097" s="480">
        <v>9.1000000000000004E-3</v>
      </c>
      <c r="I1097" s="481"/>
      <c r="J1097" s="480">
        <v>2.7900000000000001E-2</v>
      </c>
      <c r="K1097" s="480">
        <v>2.9100000000000001E-2</v>
      </c>
      <c r="L1097" s="480">
        <v>2.9500000000000002E-2</v>
      </c>
      <c r="M1097" s="480">
        <v>3.0099999999999998E-2</v>
      </c>
      <c r="N1097" s="480">
        <v>3.1099999999999999E-2</v>
      </c>
      <c r="O1097" s="481"/>
      <c r="P1097" s="482">
        <v>2.0856092958585926E-2</v>
      </c>
      <c r="Q1097" s="482">
        <v>2.1337832473203422E-2</v>
      </c>
      <c r="R1097" s="482">
        <v>2.1532050009922754E-2</v>
      </c>
      <c r="S1097" s="482">
        <v>2.1316676581400129E-2</v>
      </c>
      <c r="T1097" s="482">
        <v>2.1801605390942225E-2</v>
      </c>
    </row>
    <row r="1098" spans="2:20" ht="12" customHeight="1">
      <c r="B1098" s="479">
        <v>43217</v>
      </c>
      <c r="C1098" s="479"/>
      <c r="D1098" s="480">
        <v>7.0999999999999995E-3</v>
      </c>
      <c r="E1098" s="480">
        <v>7.9000000000000008E-3</v>
      </c>
      <c r="F1098" s="480">
        <v>7.9000000000000008E-3</v>
      </c>
      <c r="G1098" s="480">
        <v>8.6999999999999994E-3</v>
      </c>
      <c r="H1098" s="480">
        <v>9.300000000000001E-3</v>
      </c>
      <c r="I1098" s="481"/>
      <c r="J1098" s="480">
        <v>2.7999999999999997E-2</v>
      </c>
      <c r="K1098" s="480">
        <v>2.92E-2</v>
      </c>
      <c r="L1098" s="480">
        <v>2.9600000000000001E-2</v>
      </c>
      <c r="M1098" s="480">
        <v>3.0299999999999997E-2</v>
      </c>
      <c r="N1098" s="480">
        <v>3.1300000000000001E-2</v>
      </c>
      <c r="O1098" s="481"/>
      <c r="P1098" s="482">
        <v>2.0752656141395986E-2</v>
      </c>
      <c r="Q1098" s="482">
        <v>2.1133048913582586E-2</v>
      </c>
      <c r="R1098" s="482">
        <v>2.1529913681912927E-2</v>
      </c>
      <c r="S1098" s="482">
        <v>2.1413700803013747E-2</v>
      </c>
      <c r="T1098" s="482">
        <v>2.1797285247201037E-2</v>
      </c>
    </row>
    <row r="1099" spans="2:20" ht="12" customHeight="1">
      <c r="B1099" s="479">
        <v>43216</v>
      </c>
      <c r="C1099" s="479"/>
      <c r="D1099" s="480">
        <v>7.1999999999999998E-3</v>
      </c>
      <c r="E1099" s="480">
        <v>8.199999999999999E-3</v>
      </c>
      <c r="F1099" s="480">
        <v>8.199999999999999E-3</v>
      </c>
      <c r="G1099" s="480">
        <v>9.1999999999999998E-3</v>
      </c>
      <c r="H1099" s="480">
        <v>9.8999999999999991E-3</v>
      </c>
      <c r="I1099" s="481"/>
      <c r="J1099" s="480">
        <v>2.8199999999999999E-2</v>
      </c>
      <c r="K1099" s="480">
        <v>2.9500000000000002E-2</v>
      </c>
      <c r="L1099" s="480">
        <v>0.03</v>
      </c>
      <c r="M1099" s="480">
        <v>3.0800000000000001E-2</v>
      </c>
      <c r="N1099" s="480">
        <v>3.1800000000000002E-2</v>
      </c>
      <c r="O1099" s="481"/>
      <c r="P1099" s="482">
        <v>2.0849880857823466E-2</v>
      </c>
      <c r="Q1099" s="482">
        <v>2.1126760563380476E-2</v>
      </c>
      <c r="R1099" s="482">
        <v>2.1622693909938651E-2</v>
      </c>
      <c r="S1099" s="482">
        <v>2.1403091557669285E-2</v>
      </c>
      <c r="T1099" s="482">
        <v>2.1685315377760306E-2</v>
      </c>
    </row>
    <row r="1100" spans="2:20" ht="12" customHeight="1">
      <c r="B1100" s="479">
        <v>43215</v>
      </c>
      <c r="C1100" s="479"/>
      <c r="D1100" s="480">
        <v>7.4999999999999997E-3</v>
      </c>
      <c r="E1100" s="480">
        <v>8.6E-3</v>
      </c>
      <c r="F1100" s="480">
        <v>8.6E-3</v>
      </c>
      <c r="G1100" s="480">
        <v>9.4999999999999998E-3</v>
      </c>
      <c r="H1100" s="480">
        <v>1.03E-2</v>
      </c>
      <c r="I1100" s="481"/>
      <c r="J1100" s="480">
        <v>2.8399999999999998E-2</v>
      </c>
      <c r="K1100" s="480">
        <v>2.9700000000000001E-2</v>
      </c>
      <c r="L1100" s="480">
        <v>3.0299999999999997E-2</v>
      </c>
      <c r="M1100" s="480">
        <v>3.1200000000000002E-2</v>
      </c>
      <c r="N1100" s="480">
        <v>3.2099999999999997E-2</v>
      </c>
      <c r="O1100" s="481"/>
      <c r="P1100" s="482">
        <v>2.0744416873448968E-2</v>
      </c>
      <c r="Q1100" s="482">
        <v>2.0920087249653108E-2</v>
      </c>
      <c r="R1100" s="482">
        <v>2.1514971247273529E-2</v>
      </c>
      <c r="S1100" s="482">
        <v>2.1495789995046977E-2</v>
      </c>
      <c r="T1100" s="482">
        <v>2.1577749183410821E-2</v>
      </c>
    </row>
    <row r="1101" spans="2:20" ht="12" customHeight="1">
      <c r="B1101" s="479">
        <v>43214</v>
      </c>
      <c r="C1101" s="479"/>
      <c r="D1101" s="480">
        <v>7.3000000000000001E-3</v>
      </c>
      <c r="E1101" s="480">
        <v>8.3000000000000001E-3</v>
      </c>
      <c r="F1101" s="480">
        <v>8.3000000000000001E-3</v>
      </c>
      <c r="G1101" s="480">
        <v>9.300000000000001E-3</v>
      </c>
      <c r="H1101" s="480">
        <v>1.01E-2</v>
      </c>
      <c r="I1101" s="481"/>
      <c r="J1101" s="480">
        <v>2.8300000000000002E-2</v>
      </c>
      <c r="K1101" s="480">
        <v>2.9500000000000002E-2</v>
      </c>
      <c r="L1101" s="480">
        <v>0.03</v>
      </c>
      <c r="M1101" s="480">
        <v>3.0800000000000001E-2</v>
      </c>
      <c r="N1101" s="480">
        <v>3.1800000000000002E-2</v>
      </c>
      <c r="O1101" s="481"/>
      <c r="P1101" s="482">
        <v>2.0847810979847115E-2</v>
      </c>
      <c r="Q1101" s="482">
        <v>2.1025488445899132E-2</v>
      </c>
      <c r="R1101" s="482">
        <v>2.1521372607358868E-2</v>
      </c>
      <c r="S1101" s="482">
        <v>2.1301892400673594E-2</v>
      </c>
      <c r="T1101" s="482">
        <v>2.1483021483021503E-2</v>
      </c>
    </row>
    <row r="1102" spans="2:20" ht="12" customHeight="1">
      <c r="B1102" s="479">
        <v>43213</v>
      </c>
      <c r="C1102" s="479"/>
      <c r="D1102" s="480">
        <v>7.1999999999999998E-3</v>
      </c>
      <c r="E1102" s="480">
        <v>7.9000000000000008E-3</v>
      </c>
      <c r="F1102" s="480">
        <v>8.0000000000000002E-3</v>
      </c>
      <c r="G1102" s="480">
        <v>8.8999999999999999E-3</v>
      </c>
      <c r="H1102" s="480">
        <v>9.7000000000000003E-3</v>
      </c>
      <c r="I1102" s="481"/>
      <c r="J1102" s="480">
        <v>2.8300000000000002E-2</v>
      </c>
      <c r="K1102" s="480">
        <v>2.9399999999999999E-2</v>
      </c>
      <c r="L1102" s="480">
        <v>2.98E-2</v>
      </c>
      <c r="M1102" s="480">
        <v>3.0499999999999999E-2</v>
      </c>
      <c r="N1102" s="480">
        <v>3.15E-2</v>
      </c>
      <c r="O1102" s="481"/>
      <c r="P1102" s="482">
        <v>2.0949166004765596E-2</v>
      </c>
      <c r="Q1102" s="482">
        <v>2.1331481297747867E-2</v>
      </c>
      <c r="R1102" s="482">
        <v>2.1626984126984272E-2</v>
      </c>
      <c r="S1102" s="482">
        <v>2.140945584299736E-2</v>
      </c>
      <c r="T1102" s="482">
        <v>2.159057145686849E-2</v>
      </c>
    </row>
    <row r="1103" spans="2:20" ht="12" customHeight="1">
      <c r="B1103" s="479">
        <v>43210</v>
      </c>
      <c r="C1103" s="479"/>
      <c r="D1103" s="480">
        <v>6.9999999999999993E-3</v>
      </c>
      <c r="E1103" s="480">
        <v>7.8000000000000005E-3</v>
      </c>
      <c r="F1103" s="480">
        <v>7.9000000000000008E-3</v>
      </c>
      <c r="G1103" s="480">
        <v>8.8000000000000005E-3</v>
      </c>
      <c r="H1103" s="480">
        <v>9.5999999999999992E-3</v>
      </c>
      <c r="I1103" s="481"/>
      <c r="J1103" s="480">
        <v>2.7999999999999997E-2</v>
      </c>
      <c r="K1103" s="480">
        <v>2.9100000000000001E-2</v>
      </c>
      <c r="L1103" s="480">
        <v>2.9600000000000001E-2</v>
      </c>
      <c r="M1103" s="480">
        <v>3.04E-2</v>
      </c>
      <c r="N1103" s="480">
        <v>3.1400000000000004E-2</v>
      </c>
      <c r="O1103" s="481"/>
      <c r="P1103" s="482">
        <v>2.0854021847070747E-2</v>
      </c>
      <c r="Q1103" s="482">
        <v>2.1135145862274163E-2</v>
      </c>
      <c r="R1103" s="482">
        <v>2.1529913681912927E-2</v>
      </c>
      <c r="S1103" s="482">
        <v>2.1411578112609186E-2</v>
      </c>
      <c r="T1103" s="482">
        <v>2.1592709984152192E-2</v>
      </c>
    </row>
    <row r="1104" spans="2:20" ht="12" customHeight="1">
      <c r="B1104" s="479">
        <v>43209</v>
      </c>
      <c r="C1104" s="479"/>
      <c r="D1104" s="480">
        <v>6.5000000000000006E-3</v>
      </c>
      <c r="E1104" s="480">
        <v>7.4000000000000003E-3</v>
      </c>
      <c r="F1104" s="480">
        <v>7.4999999999999997E-3</v>
      </c>
      <c r="G1104" s="480">
        <v>8.3999999999999995E-3</v>
      </c>
      <c r="H1104" s="480">
        <v>9.1999999999999998E-3</v>
      </c>
      <c r="I1104" s="481"/>
      <c r="J1104" s="480">
        <v>2.7699999999999999E-2</v>
      </c>
      <c r="K1104" s="480">
        <v>2.87E-2</v>
      </c>
      <c r="L1104" s="480">
        <v>2.92E-2</v>
      </c>
      <c r="M1104" s="480">
        <v>3.0099999999999998E-2</v>
      </c>
      <c r="N1104" s="480">
        <v>3.1099999999999999E-2</v>
      </c>
      <c r="O1104" s="481"/>
      <c r="P1104" s="482">
        <v>2.106308991554906E-2</v>
      </c>
      <c r="Q1104" s="482">
        <v>2.1143537820131009E-2</v>
      </c>
      <c r="R1104" s="482">
        <v>2.1538461538461284E-2</v>
      </c>
      <c r="S1104" s="482">
        <v>2.1519238397461393E-2</v>
      </c>
      <c r="T1104" s="482">
        <v>2.1700356718192371E-2</v>
      </c>
    </row>
    <row r="1105" spans="2:20" ht="12" customHeight="1">
      <c r="B1105" s="479">
        <v>43208</v>
      </c>
      <c r="C1105" s="479"/>
      <c r="D1105" s="480">
        <v>6.8999999999999999E-3</v>
      </c>
      <c r="E1105" s="480">
        <v>7.0999999999999995E-3</v>
      </c>
      <c r="F1105" s="480">
        <v>7.0999999999999995E-3</v>
      </c>
      <c r="G1105" s="480">
        <v>8.1000000000000013E-3</v>
      </c>
      <c r="H1105" s="480">
        <v>8.8999999999999999E-3</v>
      </c>
      <c r="I1105" s="481"/>
      <c r="J1105" s="480">
        <v>2.7300000000000001E-2</v>
      </c>
      <c r="K1105" s="480">
        <v>2.8300000000000002E-2</v>
      </c>
      <c r="L1105" s="480">
        <v>2.87E-2</v>
      </c>
      <c r="M1105" s="480">
        <v>2.9500000000000002E-2</v>
      </c>
      <c r="N1105" s="480">
        <v>3.0600000000000002E-2</v>
      </c>
      <c r="O1105" s="481"/>
      <c r="P1105" s="482">
        <v>2.0260204588340658E-2</v>
      </c>
      <c r="Q1105" s="482">
        <v>2.1050541157779712E-2</v>
      </c>
      <c r="R1105" s="482">
        <v>2.1447721179624457E-2</v>
      </c>
      <c r="S1105" s="482">
        <v>2.1228052772542583E-2</v>
      </c>
      <c r="T1105" s="482">
        <v>2.150857369412229E-2</v>
      </c>
    </row>
    <row r="1106" spans="2:20" ht="12" customHeight="1">
      <c r="B1106" s="479">
        <v>43207</v>
      </c>
      <c r="C1106" s="479"/>
      <c r="D1106" s="480">
        <v>6.7000000000000002E-3</v>
      </c>
      <c r="E1106" s="480">
        <v>6.8000000000000005E-3</v>
      </c>
      <c r="F1106" s="480">
        <v>6.8000000000000005E-3</v>
      </c>
      <c r="G1106" s="480">
        <v>7.8000000000000005E-3</v>
      </c>
      <c r="H1106" s="480">
        <v>8.5000000000000006E-3</v>
      </c>
      <c r="I1106" s="481"/>
      <c r="J1106" s="480">
        <v>2.6800000000000001E-2</v>
      </c>
      <c r="K1106" s="480">
        <v>2.7699999999999999E-2</v>
      </c>
      <c r="L1106" s="480">
        <v>2.8199999999999999E-2</v>
      </c>
      <c r="M1106" s="480">
        <v>2.8900000000000002E-2</v>
      </c>
      <c r="N1106" s="480">
        <v>0.03</v>
      </c>
      <c r="O1106" s="481"/>
      <c r="P1106" s="482">
        <v>1.9966226283897992E-2</v>
      </c>
      <c r="Q1106" s="482">
        <v>2.0758839888756597E-2</v>
      </c>
      <c r="R1106" s="482">
        <v>2.1255462852602491E-2</v>
      </c>
      <c r="S1106" s="482">
        <v>2.0936693788450089E-2</v>
      </c>
      <c r="T1106" s="482">
        <v>2.1318790282597977E-2</v>
      </c>
    </row>
    <row r="1107" spans="2:20" ht="12" customHeight="1">
      <c r="B1107" s="479">
        <v>43206</v>
      </c>
      <c r="C1107" s="479"/>
      <c r="D1107" s="480">
        <v>6.0999999999999995E-3</v>
      </c>
      <c r="E1107" s="480">
        <v>6.7000000000000002E-3</v>
      </c>
      <c r="F1107" s="480">
        <v>7.0999999999999995E-3</v>
      </c>
      <c r="G1107" s="480">
        <v>8.1000000000000013E-3</v>
      </c>
      <c r="H1107" s="480">
        <v>8.8999999999999999E-3</v>
      </c>
      <c r="I1107" s="481"/>
      <c r="J1107" s="480">
        <v>2.69E-2</v>
      </c>
      <c r="K1107" s="480">
        <v>2.7799999999999998E-2</v>
      </c>
      <c r="L1107" s="480">
        <v>2.8300000000000002E-2</v>
      </c>
      <c r="M1107" s="480">
        <v>2.9100000000000001E-2</v>
      </c>
      <c r="N1107" s="480">
        <v>3.0299999999999997E-2</v>
      </c>
      <c r="O1107" s="481"/>
      <c r="P1107" s="482">
        <v>2.067388927541991E-2</v>
      </c>
      <c r="Q1107" s="482">
        <v>2.0959570875136668E-2</v>
      </c>
      <c r="R1107" s="482">
        <v>2.1050541157779712E-2</v>
      </c>
      <c r="S1107" s="482">
        <v>2.0831266739410603E-2</v>
      </c>
      <c r="T1107" s="482">
        <v>2.12112201407475E-2</v>
      </c>
    </row>
    <row r="1108" spans="2:20" ht="12" customHeight="1">
      <c r="B1108" s="479">
        <v>43203</v>
      </c>
      <c r="C1108" s="479"/>
      <c r="D1108" s="480">
        <v>6.6E-3</v>
      </c>
      <c r="E1108" s="480">
        <v>6.8999999999999999E-3</v>
      </c>
      <c r="F1108" s="480">
        <v>6.8999999999999999E-3</v>
      </c>
      <c r="G1108" s="480">
        <v>7.9000000000000008E-3</v>
      </c>
      <c r="H1108" s="480">
        <v>8.8000000000000005E-3</v>
      </c>
      <c r="I1108" s="481"/>
      <c r="J1108" s="480">
        <v>2.6699999999999998E-2</v>
      </c>
      <c r="K1108" s="480">
        <v>2.7699999999999999E-2</v>
      </c>
      <c r="L1108" s="480">
        <v>2.8199999999999999E-2</v>
      </c>
      <c r="M1108" s="480">
        <v>2.9100000000000001E-2</v>
      </c>
      <c r="N1108" s="480">
        <v>3.0299999999999997E-2</v>
      </c>
      <c r="O1108" s="481"/>
      <c r="P1108" s="482">
        <v>1.9968209815219629E-2</v>
      </c>
      <c r="Q1108" s="482">
        <v>2.0657463501837503E-2</v>
      </c>
      <c r="R1108" s="482">
        <v>2.1154037143708448E-2</v>
      </c>
      <c r="S1108" s="482">
        <v>2.1033832721500056E-2</v>
      </c>
      <c r="T1108" s="482">
        <v>2.1312450436161923E-2</v>
      </c>
    </row>
    <row r="1109" spans="2:20" ht="12" customHeight="1">
      <c r="B1109" s="479">
        <v>43202</v>
      </c>
      <c r="C1109" s="479"/>
      <c r="D1109" s="480">
        <v>6.1999999999999998E-3</v>
      </c>
      <c r="E1109" s="480">
        <v>6.8999999999999999E-3</v>
      </c>
      <c r="F1109" s="480">
        <v>6.9999999999999993E-3</v>
      </c>
      <c r="G1109" s="480">
        <v>8.199999999999999E-3</v>
      </c>
      <c r="H1109" s="480">
        <v>9.0000000000000011E-3</v>
      </c>
      <c r="I1109" s="481"/>
      <c r="J1109" s="480">
        <v>2.6699999999999998E-2</v>
      </c>
      <c r="K1109" s="480">
        <v>2.7799999999999998E-2</v>
      </c>
      <c r="L1109" s="480">
        <v>2.8300000000000002E-2</v>
      </c>
      <c r="M1109" s="480">
        <v>2.92E-2</v>
      </c>
      <c r="N1109" s="480">
        <v>3.0499999999999999E-2</v>
      </c>
      <c r="O1109" s="481"/>
      <c r="P1109" s="482">
        <v>2.0373683164380818E-2</v>
      </c>
      <c r="Q1109" s="482">
        <v>2.0756778230211603E-2</v>
      </c>
      <c r="R1109" s="482">
        <v>2.1151936444885999E-2</v>
      </c>
      <c r="S1109" s="482">
        <v>2.0829200555445349E-2</v>
      </c>
      <c r="T1109" s="482">
        <v>2.1308225966303329E-2</v>
      </c>
    </row>
    <row r="1110" spans="2:20" ht="12" customHeight="1">
      <c r="B1110" s="479">
        <v>43201</v>
      </c>
      <c r="C1110" s="479"/>
      <c r="D1110" s="480">
        <v>5.6000000000000008E-3</v>
      </c>
      <c r="E1110" s="480">
        <v>6.3E-3</v>
      </c>
      <c r="F1110" s="480">
        <v>6.8000000000000005E-3</v>
      </c>
      <c r="G1110" s="480">
        <v>8.0000000000000002E-3</v>
      </c>
      <c r="H1110" s="480">
        <v>8.8000000000000005E-3</v>
      </c>
      <c r="I1110" s="481"/>
      <c r="J1110" s="480">
        <v>2.6200000000000001E-2</v>
      </c>
      <c r="K1110" s="480">
        <v>2.7200000000000002E-2</v>
      </c>
      <c r="L1110" s="480">
        <v>2.7900000000000001E-2</v>
      </c>
      <c r="M1110" s="480">
        <v>2.87E-2</v>
      </c>
      <c r="N1110" s="480">
        <v>2.9900000000000003E-2</v>
      </c>
      <c r="O1110" s="481"/>
      <c r="P1110" s="482">
        <v>2.0485282418456485E-2</v>
      </c>
      <c r="Q1110" s="482">
        <v>2.0769154327735517E-2</v>
      </c>
      <c r="R1110" s="482">
        <v>2.0957489074294955E-2</v>
      </c>
      <c r="S1110" s="482">
        <v>2.0535714285714324E-2</v>
      </c>
      <c r="T1110" s="482">
        <v>2.0915939730372868E-2</v>
      </c>
    </row>
    <row r="1111" spans="2:20" ht="12" customHeight="1">
      <c r="B1111" s="479">
        <v>43200</v>
      </c>
      <c r="C1111" s="479"/>
      <c r="D1111" s="480">
        <v>6.1999999999999998E-3</v>
      </c>
      <c r="E1111" s="480">
        <v>6.9999999999999993E-3</v>
      </c>
      <c r="F1111" s="480">
        <v>7.1999999999999998E-3</v>
      </c>
      <c r="G1111" s="480">
        <v>8.3999999999999995E-3</v>
      </c>
      <c r="H1111" s="480">
        <v>9.1999999999999998E-3</v>
      </c>
      <c r="I1111" s="481"/>
      <c r="J1111" s="480">
        <v>2.6200000000000001E-2</v>
      </c>
      <c r="K1111" s="480">
        <v>2.7400000000000001E-2</v>
      </c>
      <c r="L1111" s="480">
        <v>2.7999999999999997E-2</v>
      </c>
      <c r="M1111" s="480">
        <v>2.8900000000000002E-2</v>
      </c>
      <c r="N1111" s="480">
        <v>3.0200000000000001E-2</v>
      </c>
      <c r="O1111" s="481"/>
      <c r="P1111" s="482">
        <v>1.9876764062810581E-2</v>
      </c>
      <c r="Q1111" s="482">
        <v>2.0258192651440021E-2</v>
      </c>
      <c r="R1111" s="482">
        <v>2.0651310563939651E-2</v>
      </c>
      <c r="S1111" s="482">
        <v>2.0329234430781495E-2</v>
      </c>
      <c r="T1111" s="482">
        <v>2.0808561236622891E-2</v>
      </c>
    </row>
    <row r="1112" spans="2:20" ht="12" customHeight="1">
      <c r="B1112" s="479">
        <v>43199</v>
      </c>
      <c r="C1112" s="479"/>
      <c r="D1112" s="480">
        <v>5.7999999999999996E-3</v>
      </c>
      <c r="E1112" s="480">
        <v>6.7000000000000002E-3</v>
      </c>
      <c r="F1112" s="480">
        <v>7.0999999999999995E-3</v>
      </c>
      <c r="G1112" s="480">
        <v>8.3000000000000001E-3</v>
      </c>
      <c r="H1112" s="480">
        <v>9.1999999999999998E-3</v>
      </c>
      <c r="I1112" s="481"/>
      <c r="J1112" s="480">
        <v>2.6000000000000002E-2</v>
      </c>
      <c r="K1112" s="480">
        <v>2.7200000000000002E-2</v>
      </c>
      <c r="L1112" s="480">
        <v>2.7799999999999998E-2</v>
      </c>
      <c r="M1112" s="480">
        <v>2.8900000000000002E-2</v>
      </c>
      <c r="N1112" s="480">
        <v>3.0200000000000001E-2</v>
      </c>
      <c r="O1112" s="481"/>
      <c r="P1112" s="482">
        <v>2.0083515609465197E-2</v>
      </c>
      <c r="Q1112" s="482">
        <v>2.036356412039364E-2</v>
      </c>
      <c r="R1112" s="482">
        <v>2.0554066130473503E-2</v>
      </c>
      <c r="S1112" s="482">
        <v>2.0430427452147182E-2</v>
      </c>
      <c r="T1112" s="482">
        <v>2.0808561236622891E-2</v>
      </c>
    </row>
    <row r="1113" spans="2:20" ht="12" customHeight="1">
      <c r="B1113" s="479">
        <v>43196</v>
      </c>
      <c r="C1113" s="479"/>
      <c r="D1113" s="480">
        <v>5.6999999999999993E-3</v>
      </c>
      <c r="E1113" s="480">
        <v>6.6E-3</v>
      </c>
      <c r="F1113" s="480">
        <v>6.9999999999999993E-3</v>
      </c>
      <c r="G1113" s="480">
        <v>8.3000000000000001E-3</v>
      </c>
      <c r="H1113" s="480">
        <v>9.1999999999999998E-3</v>
      </c>
      <c r="I1113" s="481"/>
      <c r="J1113" s="480">
        <v>2.58E-2</v>
      </c>
      <c r="K1113" s="480">
        <v>2.7000000000000003E-2</v>
      </c>
      <c r="L1113" s="480">
        <v>2.7699999999999999E-2</v>
      </c>
      <c r="M1113" s="480">
        <v>2.8900000000000002E-2</v>
      </c>
      <c r="N1113" s="480">
        <v>3.0099999999999998E-2</v>
      </c>
      <c r="O1113" s="481"/>
      <c r="P1113" s="482">
        <v>1.9986079347718011E-2</v>
      </c>
      <c r="Q1113" s="482">
        <v>2.0266242797536194E-2</v>
      </c>
      <c r="R1113" s="482">
        <v>2.0556107249255273E-2</v>
      </c>
      <c r="S1113" s="482">
        <v>2.0430427452147182E-2</v>
      </c>
      <c r="T1113" s="482">
        <v>2.0709472849781863E-2</v>
      </c>
    </row>
    <row r="1114" spans="2:20" ht="12" customHeight="1">
      <c r="B1114" s="479">
        <v>43195</v>
      </c>
      <c r="C1114" s="479"/>
      <c r="D1114" s="480">
        <v>7.0999999999999995E-3</v>
      </c>
      <c r="E1114" s="480">
        <v>7.4999999999999997E-3</v>
      </c>
      <c r="F1114" s="480">
        <v>7.4999999999999997E-3</v>
      </c>
      <c r="G1114" s="480">
        <v>8.6999999999999994E-3</v>
      </c>
      <c r="H1114" s="480">
        <v>9.7000000000000003E-3</v>
      </c>
      <c r="I1114" s="481"/>
      <c r="J1114" s="480">
        <v>2.64E-2</v>
      </c>
      <c r="K1114" s="480">
        <v>2.76E-2</v>
      </c>
      <c r="L1114" s="480">
        <v>2.8300000000000002E-2</v>
      </c>
      <c r="M1114" s="480">
        <v>2.9500000000000002E-2</v>
      </c>
      <c r="N1114" s="480">
        <v>3.0699999999999998E-2</v>
      </c>
      <c r="O1114" s="481"/>
      <c r="P1114" s="482">
        <v>1.9163936054016339E-2</v>
      </c>
      <c r="Q1114" s="482">
        <v>1.9950372208436651E-2</v>
      </c>
      <c r="R1114" s="482">
        <v>2.0645161290322456E-2</v>
      </c>
      <c r="S1114" s="482">
        <v>2.0620600773272768E-2</v>
      </c>
      <c r="T1114" s="482">
        <v>2.0798256907992307E-2</v>
      </c>
    </row>
    <row r="1115" spans="2:20" ht="12" customHeight="1">
      <c r="B1115" s="479">
        <v>43194</v>
      </c>
      <c r="C1115" s="479"/>
      <c r="D1115" s="480">
        <v>5.6999999999999993E-3</v>
      </c>
      <c r="E1115" s="480">
        <v>6.6E-3</v>
      </c>
      <c r="F1115" s="480">
        <v>7.0999999999999995E-3</v>
      </c>
      <c r="G1115" s="480">
        <v>8.5000000000000006E-3</v>
      </c>
      <c r="H1115" s="480">
        <v>9.300000000000001E-3</v>
      </c>
      <c r="I1115" s="481"/>
      <c r="J1115" s="480">
        <v>2.6099999999999998E-2</v>
      </c>
      <c r="K1115" s="480">
        <v>2.7300000000000001E-2</v>
      </c>
      <c r="L1115" s="480">
        <v>2.7900000000000001E-2</v>
      </c>
      <c r="M1115" s="480">
        <v>2.9100000000000001E-2</v>
      </c>
      <c r="N1115" s="480">
        <v>3.0299999999999997E-2</v>
      </c>
      <c r="O1115" s="481"/>
      <c r="P1115" s="482">
        <v>2.0284379039474887E-2</v>
      </c>
      <c r="Q1115" s="482">
        <v>2.0564275779853203E-2</v>
      </c>
      <c r="R1115" s="482">
        <v>2.0653361135934745E-2</v>
      </c>
      <c r="S1115" s="482">
        <v>2.0426375805651986E-2</v>
      </c>
      <c r="T1115" s="482">
        <v>2.0806499554146374E-2</v>
      </c>
    </row>
    <row r="1116" spans="2:20" ht="12" customHeight="1">
      <c r="B1116" s="479">
        <v>43193</v>
      </c>
      <c r="C1116" s="479"/>
      <c r="D1116" s="480">
        <v>6.0999999999999995E-3</v>
      </c>
      <c r="E1116" s="480">
        <v>6.9999999999999993E-3</v>
      </c>
      <c r="F1116" s="480">
        <v>7.0999999999999995E-3</v>
      </c>
      <c r="G1116" s="480">
        <v>8.3999999999999995E-3</v>
      </c>
      <c r="H1116" s="480">
        <v>9.1999999999999998E-3</v>
      </c>
      <c r="I1116" s="481"/>
      <c r="J1116" s="480">
        <v>2.6000000000000002E-2</v>
      </c>
      <c r="K1116" s="480">
        <v>2.7300000000000001E-2</v>
      </c>
      <c r="L1116" s="480">
        <v>2.7900000000000001E-2</v>
      </c>
      <c r="M1116" s="480">
        <v>2.8999999999999998E-2</v>
      </c>
      <c r="N1116" s="480">
        <v>3.0200000000000001E-2</v>
      </c>
      <c r="O1116" s="481"/>
      <c r="P1116" s="482">
        <v>1.9779345989464403E-2</v>
      </c>
      <c r="Q1116" s="482">
        <v>2.0158887785501678E-2</v>
      </c>
      <c r="R1116" s="482">
        <v>2.0653361135934745E-2</v>
      </c>
      <c r="S1116" s="482">
        <v>2.0428401428004728E-2</v>
      </c>
      <c r="T1116" s="482">
        <v>2.0808561236622891E-2</v>
      </c>
    </row>
    <row r="1117" spans="2:20" ht="12" customHeight="1">
      <c r="B1117" s="479">
        <v>43192</v>
      </c>
      <c r="C1117" s="479"/>
      <c r="D1117" s="480">
        <v>5.6000000000000008E-3</v>
      </c>
      <c r="E1117" s="480">
        <v>6.4000000000000003E-3</v>
      </c>
      <c r="F1117" s="480">
        <v>6.8000000000000005E-3</v>
      </c>
      <c r="G1117" s="480">
        <v>8.1000000000000013E-3</v>
      </c>
      <c r="H1117" s="480">
        <v>9.0000000000000011E-3</v>
      </c>
      <c r="I1117" s="481"/>
      <c r="J1117" s="480">
        <v>2.5499999999999998E-2</v>
      </c>
      <c r="K1117" s="480">
        <v>2.6699999999999998E-2</v>
      </c>
      <c r="L1117" s="480">
        <v>2.7300000000000001E-2</v>
      </c>
      <c r="M1117" s="480">
        <v>2.8500000000000001E-2</v>
      </c>
      <c r="N1117" s="480">
        <v>2.9700000000000001E-2</v>
      </c>
      <c r="O1117" s="481"/>
      <c r="P1117" s="482">
        <v>1.9789180588703381E-2</v>
      </c>
      <c r="Q1117" s="482">
        <v>2.0170906200317917E-2</v>
      </c>
      <c r="R1117" s="482">
        <v>2.0361541517679882E-2</v>
      </c>
      <c r="S1117" s="482">
        <v>2.0236087689713189E-2</v>
      </c>
      <c r="T1117" s="482">
        <v>2.0515361744301464E-2</v>
      </c>
    </row>
    <row r="1118" spans="2:20" ht="12" customHeight="1">
      <c r="B1118" s="479">
        <v>43188</v>
      </c>
      <c r="C1118" s="479"/>
      <c r="D1118" s="480">
        <v>6.4000000000000003E-3</v>
      </c>
      <c r="E1118" s="480">
        <v>6.8999999999999999E-3</v>
      </c>
      <c r="F1118" s="480">
        <v>6.8999999999999999E-3</v>
      </c>
      <c r="G1118" s="480">
        <v>8.1000000000000013E-3</v>
      </c>
      <c r="H1118" s="480">
        <v>9.0000000000000011E-3</v>
      </c>
      <c r="I1118" s="481"/>
      <c r="J1118" s="480">
        <v>2.5600000000000001E-2</v>
      </c>
      <c r="K1118" s="480">
        <v>2.6800000000000001E-2</v>
      </c>
      <c r="L1118" s="480">
        <v>2.7400000000000001E-2</v>
      </c>
      <c r="M1118" s="480">
        <v>2.8500000000000001E-2</v>
      </c>
      <c r="N1118" s="480">
        <v>2.9700000000000001E-2</v>
      </c>
      <c r="O1118" s="481"/>
      <c r="P1118" s="482">
        <v>1.9077901430842648E-2</v>
      </c>
      <c r="Q1118" s="482">
        <v>1.976363094646949E-2</v>
      </c>
      <c r="R1118" s="482">
        <v>2.0359519316714758E-2</v>
      </c>
      <c r="S1118" s="482">
        <v>2.0236087689713189E-2</v>
      </c>
      <c r="T1118" s="482">
        <v>2.0515361744301464E-2</v>
      </c>
    </row>
    <row r="1119" spans="2:20" ht="12" customHeight="1">
      <c r="B1119" s="479">
        <v>43187</v>
      </c>
      <c r="C1119" s="479"/>
      <c r="D1119" s="480">
        <v>6.8000000000000005E-3</v>
      </c>
      <c r="E1119" s="480">
        <v>7.1999999999999998E-3</v>
      </c>
      <c r="F1119" s="480">
        <v>7.1999999999999998E-3</v>
      </c>
      <c r="G1119" s="480">
        <v>8.3999999999999995E-3</v>
      </c>
      <c r="H1119" s="480">
        <v>9.3999999999999986E-3</v>
      </c>
      <c r="I1119" s="481"/>
      <c r="J1119" s="480">
        <v>2.5899999999999999E-2</v>
      </c>
      <c r="K1119" s="480">
        <v>2.7200000000000002E-2</v>
      </c>
      <c r="L1119" s="480">
        <v>2.7699999999999999E-2</v>
      </c>
      <c r="M1119" s="480">
        <v>2.8900000000000002E-2</v>
      </c>
      <c r="N1119" s="480">
        <v>3.0099999999999998E-2</v>
      </c>
      <c r="O1119" s="481"/>
      <c r="P1119" s="482">
        <v>1.8970997218911601E-2</v>
      </c>
      <c r="Q1119" s="482">
        <v>1.9857029388403502E-2</v>
      </c>
      <c r="R1119" s="482">
        <v>2.0353455123113484E-2</v>
      </c>
      <c r="S1119" s="482">
        <v>2.0329234430781495E-2</v>
      </c>
      <c r="T1119" s="482">
        <v>2.050723201902116E-2</v>
      </c>
    </row>
    <row r="1120" spans="2:20" ht="12" customHeight="1">
      <c r="B1120" s="479">
        <v>43186</v>
      </c>
      <c r="C1120" s="479"/>
      <c r="D1120" s="480">
        <v>6.4000000000000003E-3</v>
      </c>
      <c r="E1120" s="480">
        <v>7.0999999999999995E-3</v>
      </c>
      <c r="F1120" s="480">
        <v>7.0999999999999995E-3</v>
      </c>
      <c r="G1120" s="480">
        <v>8.3999999999999995E-3</v>
      </c>
      <c r="H1120" s="480">
        <v>9.4999999999999998E-3</v>
      </c>
      <c r="I1120" s="481"/>
      <c r="J1120" s="480">
        <v>2.58E-2</v>
      </c>
      <c r="K1120" s="480">
        <v>2.7000000000000003E-2</v>
      </c>
      <c r="L1120" s="480">
        <v>2.7799999999999998E-2</v>
      </c>
      <c r="M1120" s="480">
        <v>2.8999999999999998E-2</v>
      </c>
      <c r="N1120" s="480">
        <v>3.0299999999999997E-2</v>
      </c>
      <c r="O1120" s="481"/>
      <c r="P1120" s="482">
        <v>1.9276629570747383E-2</v>
      </c>
      <c r="Q1120" s="482">
        <v>1.9759706086783568E-2</v>
      </c>
      <c r="R1120" s="482">
        <v>2.0554066130473503E-2</v>
      </c>
      <c r="S1120" s="482">
        <v>2.0428401428004728E-2</v>
      </c>
      <c r="T1120" s="482">
        <v>2.0604259534422908E-2</v>
      </c>
    </row>
    <row r="1121" spans="2:20" ht="12" customHeight="1">
      <c r="B1121" s="479">
        <v>43185</v>
      </c>
      <c r="C1121" s="479"/>
      <c r="D1121" s="480">
        <v>6.3E-3</v>
      </c>
      <c r="E1121" s="480">
        <v>7.4000000000000003E-3</v>
      </c>
      <c r="F1121" s="480">
        <v>7.7000000000000002E-3</v>
      </c>
      <c r="G1121" s="480">
        <v>9.1000000000000004E-3</v>
      </c>
      <c r="H1121" s="480">
        <v>9.8999999999999991E-3</v>
      </c>
      <c r="I1121" s="481"/>
      <c r="J1121" s="480">
        <v>2.64E-2</v>
      </c>
      <c r="K1121" s="480">
        <v>2.7799999999999998E-2</v>
      </c>
      <c r="L1121" s="480">
        <v>2.8500000000000001E-2</v>
      </c>
      <c r="M1121" s="480">
        <v>2.9600000000000001E-2</v>
      </c>
      <c r="N1121" s="480">
        <v>3.0800000000000001E-2</v>
      </c>
      <c r="O1121" s="481"/>
      <c r="P1121" s="482">
        <v>1.9974162774520465E-2</v>
      </c>
      <c r="Q1121" s="482">
        <v>2.0250148898153686E-2</v>
      </c>
      <c r="R1121" s="482">
        <v>2.0641063808673143E-2</v>
      </c>
      <c r="S1121" s="482">
        <v>2.0315132296105487E-2</v>
      </c>
      <c r="T1121" s="482">
        <v>2.0695118328547313E-2</v>
      </c>
    </row>
    <row r="1122" spans="2:20" ht="12" customHeight="1">
      <c r="B1122" s="479">
        <v>43182</v>
      </c>
      <c r="C1122" s="479"/>
      <c r="D1122" s="480">
        <v>6.0000000000000001E-3</v>
      </c>
      <c r="E1122" s="480">
        <v>7.1999999999999998E-3</v>
      </c>
      <c r="F1122" s="480">
        <v>7.4999999999999997E-3</v>
      </c>
      <c r="G1122" s="480">
        <v>8.8999999999999999E-3</v>
      </c>
      <c r="H1122" s="480">
        <v>9.7999999999999997E-3</v>
      </c>
      <c r="I1122" s="481"/>
      <c r="J1122" s="480">
        <v>2.6099999999999998E-2</v>
      </c>
      <c r="K1122" s="480">
        <v>2.7400000000000001E-2</v>
      </c>
      <c r="L1122" s="480">
        <v>2.8199999999999999E-2</v>
      </c>
      <c r="M1122" s="480">
        <v>2.9399999999999999E-2</v>
      </c>
      <c r="N1122" s="480">
        <v>3.0600000000000002E-2</v>
      </c>
      <c r="O1122" s="481"/>
      <c r="P1122" s="482">
        <v>1.9980119284294329E-2</v>
      </c>
      <c r="Q1122" s="482">
        <v>2.0055599682287539E-2</v>
      </c>
      <c r="R1122" s="482">
        <v>2.0545905707195944E-2</v>
      </c>
      <c r="S1122" s="482">
        <v>2.0319159480622684E-2</v>
      </c>
      <c r="T1122" s="482">
        <v>2.0598138245196962E-2</v>
      </c>
    </row>
    <row r="1123" spans="2:20" ht="12" customHeight="1">
      <c r="B1123" s="479">
        <v>43181</v>
      </c>
      <c r="C1123" s="479"/>
      <c r="D1123" s="480">
        <v>6.0000000000000001E-3</v>
      </c>
      <c r="E1123" s="480">
        <v>7.0999999999999995E-3</v>
      </c>
      <c r="F1123" s="480">
        <v>7.4999999999999997E-3</v>
      </c>
      <c r="G1123" s="480">
        <v>8.8999999999999999E-3</v>
      </c>
      <c r="H1123" s="480">
        <v>9.7000000000000003E-3</v>
      </c>
      <c r="I1123" s="481"/>
      <c r="J1123" s="480">
        <v>2.63E-2</v>
      </c>
      <c r="K1123" s="480">
        <v>2.76E-2</v>
      </c>
      <c r="L1123" s="480">
        <v>2.8300000000000002E-2</v>
      </c>
      <c r="M1123" s="480">
        <v>2.9399999999999999E-2</v>
      </c>
      <c r="N1123" s="480">
        <v>3.0600000000000002E-2</v>
      </c>
      <c r="O1123" s="481"/>
      <c r="P1123" s="482">
        <v>2.0178926441351885E-2</v>
      </c>
      <c r="Q1123" s="482">
        <v>2.0355476119551241E-2</v>
      </c>
      <c r="R1123" s="482">
        <v>2.0645161290322456E-2</v>
      </c>
      <c r="S1123" s="482">
        <v>2.0319159480622684E-2</v>
      </c>
      <c r="T1123" s="482">
        <v>2.0699217589382979E-2</v>
      </c>
    </row>
    <row r="1124" spans="2:20" ht="12" customHeight="1">
      <c r="B1124" s="479">
        <v>43180</v>
      </c>
      <c r="C1124" s="479"/>
      <c r="D1124" s="480">
        <v>7.3000000000000001E-3</v>
      </c>
      <c r="E1124" s="480">
        <v>8.0000000000000002E-3</v>
      </c>
      <c r="F1124" s="480">
        <v>8.0000000000000002E-3</v>
      </c>
      <c r="G1124" s="480">
        <v>9.1999999999999998E-3</v>
      </c>
      <c r="H1124" s="480">
        <v>1.03E-2</v>
      </c>
      <c r="I1124" s="481"/>
      <c r="J1124" s="480">
        <v>2.69E-2</v>
      </c>
      <c r="K1124" s="480">
        <v>2.8199999999999999E-2</v>
      </c>
      <c r="L1124" s="480">
        <v>2.8900000000000002E-2</v>
      </c>
      <c r="M1124" s="480">
        <v>3.0099999999999998E-2</v>
      </c>
      <c r="N1124" s="480">
        <v>3.1200000000000002E-2</v>
      </c>
      <c r="O1124" s="481"/>
      <c r="P1124" s="482">
        <v>1.94579569145239E-2</v>
      </c>
      <c r="Q1124" s="482">
        <v>2.0039682539682468E-2</v>
      </c>
      <c r="R1124" s="482">
        <v>2.0734126984126799E-2</v>
      </c>
      <c r="S1124" s="482">
        <v>2.0709472849781863E-2</v>
      </c>
      <c r="T1124" s="482">
        <v>2.0686924675838769E-2</v>
      </c>
    </row>
    <row r="1125" spans="2:20" ht="12" customHeight="1">
      <c r="B1125" s="479">
        <v>43179</v>
      </c>
      <c r="C1125" s="479"/>
      <c r="D1125" s="480">
        <v>6.4000000000000003E-3</v>
      </c>
      <c r="E1125" s="480">
        <v>7.4000000000000003E-3</v>
      </c>
      <c r="F1125" s="480">
        <v>8.1000000000000013E-3</v>
      </c>
      <c r="G1125" s="480">
        <v>9.3999999999999986E-3</v>
      </c>
      <c r="H1125" s="480">
        <v>1.03E-2</v>
      </c>
      <c r="I1125" s="481"/>
      <c r="J1125" s="480">
        <v>2.69E-2</v>
      </c>
      <c r="K1125" s="480">
        <v>2.8199999999999999E-2</v>
      </c>
      <c r="L1125" s="480">
        <v>2.8900000000000002E-2</v>
      </c>
      <c r="M1125" s="480">
        <v>3.0099999999999998E-2</v>
      </c>
      <c r="N1125" s="480">
        <v>3.1200000000000002E-2</v>
      </c>
      <c r="O1125" s="481"/>
      <c r="P1125" s="482">
        <v>2.0369634340222431E-2</v>
      </c>
      <c r="Q1125" s="482">
        <v>2.0647210641254743E-2</v>
      </c>
      <c r="R1125" s="482">
        <v>2.0632873722844947E-2</v>
      </c>
      <c r="S1125" s="482">
        <v>2.050723201902116E-2</v>
      </c>
      <c r="T1125" s="482">
        <v>2.0686924675838769E-2</v>
      </c>
    </row>
    <row r="1126" spans="2:20" ht="12" customHeight="1">
      <c r="B1126" s="479">
        <v>43178</v>
      </c>
      <c r="C1126" s="479"/>
      <c r="D1126" s="480">
        <v>6.0999999999999995E-3</v>
      </c>
      <c r="E1126" s="480">
        <v>7.1999999999999998E-3</v>
      </c>
      <c r="F1126" s="480">
        <v>7.7000000000000002E-3</v>
      </c>
      <c r="G1126" s="480">
        <v>9.1000000000000004E-3</v>
      </c>
      <c r="H1126" s="480">
        <v>0.01</v>
      </c>
      <c r="I1126" s="481"/>
      <c r="J1126" s="480">
        <v>2.6499999999999999E-2</v>
      </c>
      <c r="K1126" s="480">
        <v>2.7799999999999998E-2</v>
      </c>
      <c r="L1126" s="480">
        <v>2.8500000000000001E-2</v>
      </c>
      <c r="M1126" s="480">
        <v>2.9700000000000001E-2</v>
      </c>
      <c r="N1126" s="480">
        <v>3.0899999999999997E-2</v>
      </c>
      <c r="O1126" s="481"/>
      <c r="P1126" s="482">
        <v>2.0276314481661784E-2</v>
      </c>
      <c r="Q1126" s="482">
        <v>2.0452740270055614E-2</v>
      </c>
      <c r="R1126" s="482">
        <v>2.0641063808673143E-2</v>
      </c>
      <c r="S1126" s="482">
        <v>2.0414230502427966E-2</v>
      </c>
      <c r="T1126" s="482">
        <v>2.0693069306930711E-2</v>
      </c>
    </row>
    <row r="1127" spans="2:20" ht="12" customHeight="1">
      <c r="B1127" s="479">
        <v>43175</v>
      </c>
      <c r="C1127" s="479"/>
      <c r="D1127" s="480">
        <v>6.0000000000000001E-3</v>
      </c>
      <c r="E1127" s="480">
        <v>7.0999999999999995E-3</v>
      </c>
      <c r="F1127" s="480">
        <v>7.7000000000000002E-3</v>
      </c>
      <c r="G1127" s="480">
        <v>9.1000000000000004E-3</v>
      </c>
      <c r="H1127" s="480">
        <v>0.01</v>
      </c>
      <c r="I1127" s="481"/>
      <c r="J1127" s="480">
        <v>2.6499999999999999E-2</v>
      </c>
      <c r="K1127" s="480">
        <v>2.7799999999999998E-2</v>
      </c>
      <c r="L1127" s="480">
        <v>2.8500000000000001E-2</v>
      </c>
      <c r="M1127" s="480">
        <v>2.9600000000000001E-2</v>
      </c>
      <c r="N1127" s="480">
        <v>3.0800000000000001E-2</v>
      </c>
      <c r="O1127" s="481"/>
      <c r="P1127" s="482">
        <v>2.0377733598409442E-2</v>
      </c>
      <c r="Q1127" s="482">
        <v>2.0554066130473503E-2</v>
      </c>
      <c r="R1127" s="482">
        <v>2.0641063808673143E-2</v>
      </c>
      <c r="S1127" s="482">
        <v>2.0315132296105487E-2</v>
      </c>
      <c r="T1127" s="482">
        <v>2.0594059405940612E-2</v>
      </c>
    </row>
    <row r="1128" spans="2:20" ht="12" customHeight="1">
      <c r="B1128" s="479">
        <v>43174</v>
      </c>
      <c r="C1128" s="479"/>
      <c r="D1128" s="480">
        <v>5.5000000000000005E-3</v>
      </c>
      <c r="E1128" s="480">
        <v>6.6E-3</v>
      </c>
      <c r="F1128" s="480">
        <v>7.4000000000000003E-3</v>
      </c>
      <c r="G1128" s="480">
        <v>8.8000000000000005E-3</v>
      </c>
      <c r="H1128" s="480">
        <v>9.7000000000000003E-3</v>
      </c>
      <c r="I1128" s="481"/>
      <c r="J1128" s="480">
        <v>2.6200000000000001E-2</v>
      </c>
      <c r="K1128" s="480">
        <v>2.76E-2</v>
      </c>
      <c r="L1128" s="480">
        <v>2.8199999999999999E-2</v>
      </c>
      <c r="M1128" s="480">
        <v>2.9399999999999999E-2</v>
      </c>
      <c r="N1128" s="480">
        <v>3.0499999999999999E-2</v>
      </c>
      <c r="O1128" s="481"/>
      <c r="P1128" s="482">
        <v>2.0586772749875637E-2</v>
      </c>
      <c r="Q1128" s="482">
        <v>2.0862308762169768E-2</v>
      </c>
      <c r="R1128" s="482">
        <v>2.0647210641254743E-2</v>
      </c>
      <c r="S1128" s="482">
        <v>2.0420301348136549E-2</v>
      </c>
      <c r="T1128" s="482">
        <v>2.0600178270773428E-2</v>
      </c>
    </row>
    <row r="1129" spans="2:20" ht="12" customHeight="1">
      <c r="B1129" s="479">
        <v>43173</v>
      </c>
      <c r="C1129" s="479"/>
      <c r="D1129" s="480">
        <v>5.6999999999999993E-3</v>
      </c>
      <c r="E1129" s="480">
        <v>6.8999999999999999E-3</v>
      </c>
      <c r="F1129" s="480">
        <v>7.4000000000000003E-3</v>
      </c>
      <c r="G1129" s="480">
        <v>8.8000000000000005E-3</v>
      </c>
      <c r="H1129" s="480">
        <v>9.7000000000000003E-3</v>
      </c>
      <c r="I1129" s="481"/>
      <c r="J1129" s="480">
        <v>2.6099999999999998E-2</v>
      </c>
      <c r="K1129" s="480">
        <v>2.75E-2</v>
      </c>
      <c r="L1129" s="480">
        <v>2.81E-2</v>
      </c>
      <c r="M1129" s="480">
        <v>2.9399999999999999E-2</v>
      </c>
      <c r="N1129" s="480">
        <v>3.0499999999999999E-2</v>
      </c>
      <c r="O1129" s="481"/>
      <c r="P1129" s="482">
        <v>2.0284379039474887E-2</v>
      </c>
      <c r="Q1129" s="482">
        <v>2.045883404508908E-2</v>
      </c>
      <c r="R1129" s="482">
        <v>2.0547945205479312E-2</v>
      </c>
      <c r="S1129" s="482">
        <v>2.0420301348136549E-2</v>
      </c>
      <c r="T1129" s="482">
        <v>2.0600178270773428E-2</v>
      </c>
    </row>
    <row r="1130" spans="2:20" ht="12" customHeight="1">
      <c r="B1130" s="479">
        <v>43172</v>
      </c>
      <c r="C1130" s="479"/>
      <c r="D1130" s="480">
        <v>5.6999999999999993E-3</v>
      </c>
      <c r="E1130" s="480">
        <v>6.8999999999999999E-3</v>
      </c>
      <c r="F1130" s="480">
        <v>7.4999999999999997E-3</v>
      </c>
      <c r="G1130" s="480">
        <v>9.0000000000000011E-3</v>
      </c>
      <c r="H1130" s="480">
        <v>0.01</v>
      </c>
      <c r="I1130" s="481"/>
      <c r="J1130" s="480">
        <v>2.6200000000000001E-2</v>
      </c>
      <c r="K1130" s="480">
        <v>2.7699999999999999E-2</v>
      </c>
      <c r="L1130" s="480">
        <v>2.8399999999999998E-2</v>
      </c>
      <c r="M1130" s="480">
        <v>2.98E-2</v>
      </c>
      <c r="N1130" s="480">
        <v>3.1E-2</v>
      </c>
      <c r="O1130" s="481"/>
      <c r="P1130" s="482">
        <v>2.0383812270060586E-2</v>
      </c>
      <c r="Q1130" s="482">
        <v>2.0657463501837503E-2</v>
      </c>
      <c r="R1130" s="482">
        <v>2.0744416873448968E-2</v>
      </c>
      <c r="S1130" s="482">
        <v>2.0614469772051613E-2</v>
      </c>
      <c r="T1130" s="482">
        <v>2.0792079207920811E-2</v>
      </c>
    </row>
    <row r="1131" spans="2:20" ht="12" customHeight="1">
      <c r="B1131" s="479">
        <v>43171</v>
      </c>
      <c r="C1131" s="479"/>
      <c r="D1131" s="480">
        <v>6.1999999999999998E-3</v>
      </c>
      <c r="E1131" s="480">
        <v>7.4000000000000003E-3</v>
      </c>
      <c r="F1131" s="480">
        <v>7.7000000000000002E-3</v>
      </c>
      <c r="G1131" s="480">
        <v>9.1999999999999998E-3</v>
      </c>
      <c r="H1131" s="480">
        <v>1.01E-2</v>
      </c>
      <c r="I1131" s="481"/>
      <c r="J1131" s="480">
        <v>2.64E-2</v>
      </c>
      <c r="K1131" s="480">
        <v>2.7900000000000001E-2</v>
      </c>
      <c r="L1131" s="480">
        <v>2.87E-2</v>
      </c>
      <c r="M1131" s="480">
        <v>0.03</v>
      </c>
      <c r="N1131" s="480">
        <v>3.1300000000000001E-2</v>
      </c>
      <c r="O1131" s="481"/>
      <c r="P1131" s="482">
        <v>2.0075531703438676E-2</v>
      </c>
      <c r="Q1131" s="482">
        <v>2.0349414333928895E-2</v>
      </c>
      <c r="R1131" s="482">
        <v>2.0839535576064216E-2</v>
      </c>
      <c r="S1131" s="482">
        <v>2.0610384462940834E-2</v>
      </c>
      <c r="T1131" s="482">
        <v>2.0988020988021105E-2</v>
      </c>
    </row>
    <row r="1132" spans="2:20" ht="12" customHeight="1">
      <c r="B1132" s="479">
        <v>43168</v>
      </c>
      <c r="C1132" s="479"/>
      <c r="D1132" s="480">
        <v>6.8999999999999999E-3</v>
      </c>
      <c r="E1132" s="480">
        <v>7.7000000000000002E-3</v>
      </c>
      <c r="F1132" s="480">
        <v>7.8000000000000005E-3</v>
      </c>
      <c r="G1132" s="480">
        <v>9.1999999999999998E-3</v>
      </c>
      <c r="H1132" s="480">
        <v>1.03E-2</v>
      </c>
      <c r="I1132" s="481"/>
      <c r="J1132" s="480">
        <v>2.6499999999999999E-2</v>
      </c>
      <c r="K1132" s="480">
        <v>2.8199999999999999E-2</v>
      </c>
      <c r="L1132" s="480">
        <v>2.8999999999999998E-2</v>
      </c>
      <c r="M1132" s="480">
        <v>3.04E-2</v>
      </c>
      <c r="N1132" s="480">
        <v>3.1600000000000003E-2</v>
      </c>
      <c r="O1132" s="481"/>
      <c r="P1132" s="482">
        <v>1.9465686761346745E-2</v>
      </c>
      <c r="Q1132" s="482">
        <v>2.0343356157586534E-2</v>
      </c>
      <c r="R1132" s="482">
        <v>2.1035919825362015E-2</v>
      </c>
      <c r="S1132" s="482">
        <v>2.100673801030517E-2</v>
      </c>
      <c r="T1132" s="482">
        <v>2.1082846679204348E-2</v>
      </c>
    </row>
    <row r="1133" spans="2:20" ht="12" customHeight="1">
      <c r="B1133" s="479">
        <v>43167</v>
      </c>
      <c r="C1133" s="479"/>
      <c r="D1133" s="480">
        <v>5.5000000000000005E-3</v>
      </c>
      <c r="E1133" s="480">
        <v>6.8000000000000005E-3</v>
      </c>
      <c r="F1133" s="480">
        <v>7.4999999999999997E-3</v>
      </c>
      <c r="G1133" s="480">
        <v>9.0000000000000011E-3</v>
      </c>
      <c r="H1133" s="480">
        <v>0.01</v>
      </c>
      <c r="I1133" s="481"/>
      <c r="J1133" s="480">
        <v>2.63E-2</v>
      </c>
      <c r="K1133" s="480">
        <v>2.7900000000000001E-2</v>
      </c>
      <c r="L1133" s="480">
        <v>2.86E-2</v>
      </c>
      <c r="M1133" s="480">
        <v>3.0099999999999998E-2</v>
      </c>
      <c r="N1133" s="480">
        <v>3.1300000000000001E-2</v>
      </c>
      <c r="O1133" s="481"/>
      <c r="P1133" s="482">
        <v>2.0686225758329124E-2</v>
      </c>
      <c r="Q1133" s="482">
        <v>2.0957489074294955E-2</v>
      </c>
      <c r="R1133" s="482">
        <v>2.0942928039702213E-2</v>
      </c>
      <c r="S1133" s="482">
        <v>2.0911793855302507E-2</v>
      </c>
      <c r="T1133" s="482">
        <v>2.1089108910891108E-2</v>
      </c>
    </row>
    <row r="1134" spans="2:20" ht="12" customHeight="1">
      <c r="B1134" s="479">
        <v>43166</v>
      </c>
      <c r="C1134" s="479"/>
      <c r="D1134" s="480">
        <v>5.5000000000000005E-3</v>
      </c>
      <c r="E1134" s="480">
        <v>6.8000000000000005E-3</v>
      </c>
      <c r="F1134" s="480">
        <v>7.6E-3</v>
      </c>
      <c r="G1134" s="480">
        <v>9.300000000000001E-3</v>
      </c>
      <c r="H1134" s="480">
        <v>1.03E-2</v>
      </c>
      <c r="I1134" s="481"/>
      <c r="J1134" s="480">
        <v>2.6499999999999999E-2</v>
      </c>
      <c r="K1134" s="480">
        <v>2.81E-2</v>
      </c>
      <c r="L1134" s="480">
        <v>2.8900000000000002E-2</v>
      </c>
      <c r="M1134" s="480">
        <v>3.04E-2</v>
      </c>
      <c r="N1134" s="480">
        <v>3.15E-2</v>
      </c>
      <c r="O1134" s="481"/>
      <c r="P1134" s="482">
        <v>2.0885131775236099E-2</v>
      </c>
      <c r="Q1134" s="482">
        <v>2.1156138259833313E-2</v>
      </c>
      <c r="R1134" s="482">
        <v>2.1139341008336476E-2</v>
      </c>
      <c r="S1134" s="482">
        <v>2.0905578123451729E-2</v>
      </c>
      <c r="T1134" s="482">
        <v>2.0983866178363009E-2</v>
      </c>
    </row>
    <row r="1135" spans="2:20" ht="12" customHeight="1">
      <c r="B1135" s="479">
        <v>43165</v>
      </c>
      <c r="C1135" s="479"/>
      <c r="D1135" s="480">
        <v>5.5000000000000005E-3</v>
      </c>
      <c r="E1135" s="480">
        <v>6.8000000000000005E-3</v>
      </c>
      <c r="F1135" s="480">
        <v>7.6E-3</v>
      </c>
      <c r="G1135" s="480">
        <v>9.1000000000000004E-3</v>
      </c>
      <c r="H1135" s="480">
        <v>1.01E-2</v>
      </c>
      <c r="I1135" s="481"/>
      <c r="J1135" s="480">
        <v>2.6499999999999999E-2</v>
      </c>
      <c r="K1135" s="480">
        <v>2.81E-2</v>
      </c>
      <c r="L1135" s="480">
        <v>2.8799999999999999E-2</v>
      </c>
      <c r="M1135" s="480">
        <v>3.0299999999999997E-2</v>
      </c>
      <c r="N1135" s="480">
        <v>3.1400000000000004E-2</v>
      </c>
      <c r="O1135" s="481"/>
      <c r="P1135" s="482">
        <v>2.0885131775236099E-2</v>
      </c>
      <c r="Q1135" s="482">
        <v>2.1156138259833313E-2</v>
      </c>
      <c r="R1135" s="482">
        <v>2.1040095275903115E-2</v>
      </c>
      <c r="S1135" s="482">
        <v>2.1008819740362616E-2</v>
      </c>
      <c r="T1135" s="482">
        <v>2.1087021087021096E-2</v>
      </c>
    </row>
    <row r="1136" spans="2:20" ht="12" customHeight="1">
      <c r="B1136" s="479">
        <v>43164</v>
      </c>
      <c r="C1136" s="479"/>
      <c r="D1136" s="480">
        <v>6.0000000000000001E-3</v>
      </c>
      <c r="E1136" s="480">
        <v>7.3000000000000001E-3</v>
      </c>
      <c r="F1136" s="480">
        <v>7.4999999999999997E-3</v>
      </c>
      <c r="G1136" s="480">
        <v>9.1000000000000004E-3</v>
      </c>
      <c r="H1136" s="480">
        <v>1.01E-2</v>
      </c>
      <c r="I1136" s="481"/>
      <c r="J1136" s="480">
        <v>2.6499999999999999E-2</v>
      </c>
      <c r="K1136" s="480">
        <v>2.81E-2</v>
      </c>
      <c r="L1136" s="480">
        <v>2.8799999999999999E-2</v>
      </c>
      <c r="M1136" s="480">
        <v>3.04E-2</v>
      </c>
      <c r="N1136" s="480">
        <v>3.1600000000000003E-2</v>
      </c>
      <c r="O1136" s="481"/>
      <c r="P1136" s="482">
        <v>2.0377733598409442E-2</v>
      </c>
      <c r="Q1136" s="482">
        <v>2.0649260399086655E-2</v>
      </c>
      <c r="R1136" s="482">
        <v>2.1141439205955237E-2</v>
      </c>
      <c r="S1136" s="482">
        <v>2.1107917946685095E-2</v>
      </c>
      <c r="T1136" s="482">
        <v>2.1285021285021299E-2</v>
      </c>
    </row>
    <row r="1137" spans="2:20" ht="12" customHeight="1">
      <c r="B1137" s="479">
        <v>43161</v>
      </c>
      <c r="C1137" s="479"/>
      <c r="D1137" s="480">
        <v>6.0000000000000001E-3</v>
      </c>
      <c r="E1137" s="480">
        <v>7.3000000000000001E-3</v>
      </c>
      <c r="F1137" s="480">
        <v>7.4000000000000003E-3</v>
      </c>
      <c r="G1137" s="480">
        <v>8.8999999999999999E-3</v>
      </c>
      <c r="H1137" s="480">
        <v>9.7999999999999997E-3</v>
      </c>
      <c r="I1137" s="481"/>
      <c r="J1137" s="480">
        <v>2.63E-2</v>
      </c>
      <c r="K1137" s="480">
        <v>2.7900000000000001E-2</v>
      </c>
      <c r="L1137" s="480">
        <v>2.86E-2</v>
      </c>
      <c r="M1137" s="480">
        <v>3.0200000000000001E-2</v>
      </c>
      <c r="N1137" s="480">
        <v>3.1400000000000004E-2</v>
      </c>
      <c r="O1137" s="481"/>
      <c r="P1137" s="482">
        <v>2.0178926441351885E-2</v>
      </c>
      <c r="Q1137" s="482">
        <v>2.0450709818326196E-2</v>
      </c>
      <c r="R1137" s="482">
        <v>2.1044272384355578E-2</v>
      </c>
      <c r="S1137" s="482">
        <v>2.111210228962257E-2</v>
      </c>
      <c r="T1137" s="482">
        <v>2.1390374331550888E-2</v>
      </c>
    </row>
    <row r="1138" spans="2:20" ht="12" customHeight="1">
      <c r="B1138" s="479">
        <v>43160</v>
      </c>
      <c r="C1138" s="479"/>
      <c r="D1138" s="480">
        <v>5.5000000000000005E-3</v>
      </c>
      <c r="E1138" s="480">
        <v>6.6E-3</v>
      </c>
      <c r="F1138" s="480">
        <v>7.0999999999999995E-3</v>
      </c>
      <c r="G1138" s="480">
        <v>8.6E-3</v>
      </c>
      <c r="H1138" s="480">
        <v>9.5999999999999992E-3</v>
      </c>
      <c r="I1138" s="481"/>
      <c r="J1138" s="480">
        <v>2.58E-2</v>
      </c>
      <c r="K1138" s="480">
        <v>2.7400000000000001E-2</v>
      </c>
      <c r="L1138" s="480">
        <v>2.81E-2</v>
      </c>
      <c r="M1138" s="480">
        <v>2.9700000000000001E-2</v>
      </c>
      <c r="N1138" s="480">
        <v>3.0899999999999997E-2</v>
      </c>
      <c r="O1138" s="481"/>
      <c r="P1138" s="482">
        <v>2.0188960716061688E-2</v>
      </c>
      <c r="Q1138" s="482">
        <v>2.0663620107292058E-2</v>
      </c>
      <c r="R1138" s="482">
        <v>2.0851951146857228E-2</v>
      </c>
      <c r="S1138" s="482">
        <v>2.0920087249653108E-2</v>
      </c>
      <c r="T1138" s="482">
        <v>2.1097464342313632E-2</v>
      </c>
    </row>
    <row r="1139" spans="2:20" ht="12" customHeight="1">
      <c r="B1139" s="479">
        <v>43159</v>
      </c>
      <c r="C1139" s="479"/>
      <c r="D1139" s="480">
        <v>6.0999999999999995E-3</v>
      </c>
      <c r="E1139" s="480">
        <v>7.0999999999999995E-3</v>
      </c>
      <c r="F1139" s="480">
        <v>7.4999999999999997E-3</v>
      </c>
      <c r="G1139" s="480">
        <v>9.0000000000000011E-3</v>
      </c>
      <c r="H1139" s="480">
        <v>9.8999999999999991E-3</v>
      </c>
      <c r="I1139" s="481"/>
      <c r="J1139" s="480">
        <v>2.6499999999999999E-2</v>
      </c>
      <c r="K1139" s="480">
        <v>2.7999999999999997E-2</v>
      </c>
      <c r="L1139" s="480">
        <v>2.87E-2</v>
      </c>
      <c r="M1139" s="480">
        <v>3.0200000000000001E-2</v>
      </c>
      <c r="N1139" s="480">
        <v>3.1300000000000001E-2</v>
      </c>
      <c r="O1139" s="481"/>
      <c r="P1139" s="482">
        <v>2.0276314481661784E-2</v>
      </c>
      <c r="Q1139" s="482">
        <v>2.0752656141395986E-2</v>
      </c>
      <c r="R1139" s="482">
        <v>2.1042183622828725E-2</v>
      </c>
      <c r="S1139" s="482">
        <v>2.1010901883052657E-2</v>
      </c>
      <c r="T1139" s="482">
        <v>2.119021685315392E-2</v>
      </c>
    </row>
    <row r="1140" spans="2:20" ht="12" customHeight="1">
      <c r="B1140" s="479">
        <v>43158</v>
      </c>
      <c r="C1140" s="479"/>
      <c r="D1140" s="480">
        <v>5.7999999999999996E-3</v>
      </c>
      <c r="E1140" s="480">
        <v>6.8999999999999999E-3</v>
      </c>
      <c r="F1140" s="480">
        <v>7.7000000000000002E-3</v>
      </c>
      <c r="G1140" s="480">
        <v>9.1999999999999998E-3</v>
      </c>
      <c r="H1140" s="480">
        <v>1.0200000000000001E-2</v>
      </c>
      <c r="I1140" s="481"/>
      <c r="J1140" s="480">
        <v>2.6699999999999998E-2</v>
      </c>
      <c r="K1140" s="480">
        <v>2.8300000000000002E-2</v>
      </c>
      <c r="L1140" s="480">
        <v>2.8999999999999998E-2</v>
      </c>
      <c r="M1140" s="480">
        <v>3.0600000000000002E-2</v>
      </c>
      <c r="N1140" s="480">
        <v>3.1699999999999999E-2</v>
      </c>
      <c r="O1140" s="481"/>
      <c r="P1140" s="482">
        <v>2.0779479021674208E-2</v>
      </c>
      <c r="Q1140" s="482">
        <v>2.1253351872082771E-2</v>
      </c>
      <c r="R1140" s="482">
        <v>2.1137243227150826E-2</v>
      </c>
      <c r="S1140" s="482">
        <v>2.1204914783987228E-2</v>
      </c>
      <c r="T1140" s="482">
        <v>2.1282914274401099E-2</v>
      </c>
    </row>
    <row r="1141" spans="2:20" ht="12" customHeight="1">
      <c r="B1141" s="479">
        <v>43157</v>
      </c>
      <c r="C1141" s="479"/>
      <c r="D1141" s="480">
        <v>5.3E-3</v>
      </c>
      <c r="E1141" s="480">
        <v>6.5000000000000006E-3</v>
      </c>
      <c r="F1141" s="480">
        <v>7.3000000000000001E-3</v>
      </c>
      <c r="G1141" s="480">
        <v>9.0000000000000011E-3</v>
      </c>
      <c r="H1141" s="480">
        <v>1.01E-2</v>
      </c>
      <c r="I1141" s="481"/>
      <c r="J1141" s="480">
        <v>2.6000000000000002E-2</v>
      </c>
      <c r="K1141" s="480">
        <v>2.7699999999999999E-2</v>
      </c>
      <c r="L1141" s="480">
        <v>2.86E-2</v>
      </c>
      <c r="M1141" s="480">
        <v>3.0299999999999997E-2</v>
      </c>
      <c r="N1141" s="480">
        <v>3.15E-2</v>
      </c>
      <c r="O1141" s="481"/>
      <c r="P1141" s="482">
        <v>2.0590868397493134E-2</v>
      </c>
      <c r="Q1141" s="482">
        <v>2.106308991554906E-2</v>
      </c>
      <c r="R1141" s="482">
        <v>2.1145636850987692E-2</v>
      </c>
      <c r="S1141" s="482">
        <v>2.1110009910802807E-2</v>
      </c>
      <c r="T1141" s="482">
        <v>2.1186021186021309E-2</v>
      </c>
    </row>
    <row r="1142" spans="2:20" ht="12" customHeight="1">
      <c r="B1142" s="479">
        <v>43154</v>
      </c>
      <c r="C1142" s="479"/>
      <c r="D1142" s="480">
        <v>5.7999999999999996E-3</v>
      </c>
      <c r="E1142" s="480">
        <v>6.9999999999999993E-3</v>
      </c>
      <c r="F1142" s="480">
        <v>7.6E-3</v>
      </c>
      <c r="G1142" s="480">
        <v>9.1999999999999998E-3</v>
      </c>
      <c r="H1142" s="480">
        <v>1.03E-2</v>
      </c>
      <c r="I1142" s="481"/>
      <c r="J1142" s="480">
        <v>2.6200000000000001E-2</v>
      </c>
      <c r="K1142" s="480">
        <v>2.7900000000000001E-2</v>
      </c>
      <c r="L1142" s="480">
        <v>2.8799999999999999E-2</v>
      </c>
      <c r="M1142" s="480">
        <v>3.04E-2</v>
      </c>
      <c r="N1142" s="480">
        <v>3.1600000000000003E-2</v>
      </c>
      <c r="O1142" s="481"/>
      <c r="P1142" s="482">
        <v>2.0282362298667644E-2</v>
      </c>
      <c r="Q1142" s="482">
        <v>2.0754716981132182E-2</v>
      </c>
      <c r="R1142" s="482">
        <v>2.1040095275903115E-2</v>
      </c>
      <c r="S1142" s="482">
        <v>2.100673801030517E-2</v>
      </c>
      <c r="T1142" s="482">
        <v>2.1082846679204348E-2</v>
      </c>
    </row>
    <row r="1143" spans="2:20" ht="12" customHeight="1">
      <c r="B1143" s="479">
        <v>43153</v>
      </c>
      <c r="C1143" s="479"/>
      <c r="D1143" s="480">
        <v>6.0000000000000001E-3</v>
      </c>
      <c r="E1143" s="480">
        <v>7.1999999999999998E-3</v>
      </c>
      <c r="F1143" s="480">
        <v>8.1000000000000013E-3</v>
      </c>
      <c r="G1143" s="480">
        <v>9.5999999999999992E-3</v>
      </c>
      <c r="H1143" s="480">
        <v>1.06E-2</v>
      </c>
      <c r="I1143" s="481"/>
      <c r="J1143" s="480">
        <v>2.6600000000000002E-2</v>
      </c>
      <c r="K1143" s="480">
        <v>2.8399999999999998E-2</v>
      </c>
      <c r="L1143" s="480">
        <v>2.92E-2</v>
      </c>
      <c r="M1143" s="480">
        <v>3.0899999999999997E-2</v>
      </c>
      <c r="N1143" s="480">
        <v>3.2099999999999997E-2</v>
      </c>
      <c r="O1143" s="481"/>
      <c r="P1143" s="482">
        <v>2.0477137176938331E-2</v>
      </c>
      <c r="Q1143" s="482">
        <v>2.1048451151707503E-2</v>
      </c>
      <c r="R1143" s="482">
        <v>2.0930463247693654E-2</v>
      </c>
      <c r="S1143" s="482">
        <v>2.1097464342313632E-2</v>
      </c>
      <c r="T1143" s="482">
        <v>2.1274490401741675E-2</v>
      </c>
    </row>
    <row r="1144" spans="2:20" ht="12" customHeight="1">
      <c r="B1144" s="479">
        <v>43152</v>
      </c>
      <c r="C1144" s="479"/>
      <c r="D1144" s="480">
        <v>6.3E-3</v>
      </c>
      <c r="E1144" s="480">
        <v>7.4999999999999997E-3</v>
      </c>
      <c r="F1144" s="480">
        <v>8.199999999999999E-3</v>
      </c>
      <c r="G1144" s="480">
        <v>9.7000000000000003E-3</v>
      </c>
      <c r="H1144" s="480">
        <v>1.06E-2</v>
      </c>
      <c r="I1144" s="481"/>
      <c r="J1144" s="480">
        <v>2.69E-2</v>
      </c>
      <c r="K1144" s="480">
        <v>2.86E-2</v>
      </c>
      <c r="L1144" s="480">
        <v>2.9399999999999999E-2</v>
      </c>
      <c r="M1144" s="480">
        <v>3.1099999999999999E-2</v>
      </c>
      <c r="N1144" s="480">
        <v>3.2199999999999999E-2</v>
      </c>
      <c r="O1144" s="481"/>
      <c r="P1144" s="482">
        <v>2.0471032495279706E-2</v>
      </c>
      <c r="Q1144" s="482">
        <v>2.0942928039702213E-2</v>
      </c>
      <c r="R1144" s="482">
        <v>2.1027573894068841E-2</v>
      </c>
      <c r="S1144" s="482">
        <v>2.1194414182430288E-2</v>
      </c>
      <c r="T1144" s="482">
        <v>2.137344151988918E-2</v>
      </c>
    </row>
    <row r="1145" spans="2:20" ht="12" customHeight="1">
      <c r="B1145" s="479">
        <v>43151</v>
      </c>
      <c r="C1145" s="479"/>
      <c r="D1145" s="480">
        <v>6.0999999999999995E-3</v>
      </c>
      <c r="E1145" s="480">
        <v>7.1999999999999998E-3</v>
      </c>
      <c r="F1145" s="480">
        <v>7.8000000000000005E-3</v>
      </c>
      <c r="G1145" s="480">
        <v>9.1999999999999998E-3</v>
      </c>
      <c r="H1145" s="480">
        <v>1.01E-2</v>
      </c>
      <c r="I1145" s="481"/>
      <c r="J1145" s="480">
        <v>2.6499999999999999E-2</v>
      </c>
      <c r="K1145" s="480">
        <v>2.81E-2</v>
      </c>
      <c r="L1145" s="480">
        <v>2.8799999999999999E-2</v>
      </c>
      <c r="M1145" s="480">
        <v>3.04E-2</v>
      </c>
      <c r="N1145" s="480">
        <v>3.15E-2</v>
      </c>
      <c r="O1145" s="481"/>
      <c r="P1145" s="482">
        <v>2.0276314481661784E-2</v>
      </c>
      <c r="Q1145" s="482">
        <v>2.0750595710881559E-2</v>
      </c>
      <c r="R1145" s="482">
        <v>2.0837467751537941E-2</v>
      </c>
      <c r="S1145" s="482">
        <v>2.100673801030517E-2</v>
      </c>
      <c r="T1145" s="482">
        <v>2.1186021186021309E-2</v>
      </c>
    </row>
    <row r="1146" spans="2:20" ht="12" customHeight="1">
      <c r="B1146" s="479">
        <v>43147</v>
      </c>
      <c r="C1146" s="479"/>
      <c r="D1146" s="480">
        <v>6.3E-3</v>
      </c>
      <c r="E1146" s="480">
        <v>7.4999999999999997E-3</v>
      </c>
      <c r="F1146" s="480">
        <v>7.8000000000000005E-3</v>
      </c>
      <c r="G1146" s="480">
        <v>9.1999999999999998E-3</v>
      </c>
      <c r="H1146" s="480">
        <v>1.01E-2</v>
      </c>
      <c r="I1146" s="481"/>
      <c r="J1146" s="480">
        <v>2.63E-2</v>
      </c>
      <c r="K1146" s="480">
        <v>2.81E-2</v>
      </c>
      <c r="L1146" s="480">
        <v>2.87E-2</v>
      </c>
      <c r="M1146" s="480">
        <v>3.0200000000000001E-2</v>
      </c>
      <c r="N1146" s="480">
        <v>3.1300000000000001E-2</v>
      </c>
      <c r="O1146" s="481"/>
      <c r="P1146" s="482">
        <v>1.987478883036875E-2</v>
      </c>
      <c r="Q1146" s="482">
        <v>2.0446650124069432E-2</v>
      </c>
      <c r="R1146" s="482">
        <v>2.0738241714625794E-2</v>
      </c>
      <c r="S1146" s="482">
        <v>2.0808561236622891E-2</v>
      </c>
      <c r="T1146" s="482">
        <v>2.0988020988021105E-2</v>
      </c>
    </row>
    <row r="1147" spans="2:20" ht="12" customHeight="1">
      <c r="B1147" s="479">
        <v>43146</v>
      </c>
      <c r="C1147" s="479"/>
      <c r="D1147" s="480">
        <v>6.5000000000000006E-3</v>
      </c>
      <c r="E1147" s="480">
        <v>7.6E-3</v>
      </c>
      <c r="F1147" s="480">
        <v>7.9000000000000008E-3</v>
      </c>
      <c r="G1147" s="480">
        <v>9.300000000000001E-3</v>
      </c>
      <c r="H1147" s="480">
        <v>1.0200000000000001E-2</v>
      </c>
      <c r="I1147" s="481"/>
      <c r="J1147" s="480">
        <v>2.6499999999999999E-2</v>
      </c>
      <c r="K1147" s="480">
        <v>2.8300000000000002E-2</v>
      </c>
      <c r="L1147" s="480">
        <v>2.8999999999999998E-2</v>
      </c>
      <c r="M1147" s="480">
        <v>3.04E-2</v>
      </c>
      <c r="N1147" s="480">
        <v>3.15E-2</v>
      </c>
      <c r="O1147" s="481"/>
      <c r="P1147" s="482">
        <v>1.9870839542970753E-2</v>
      </c>
      <c r="Q1147" s="482">
        <v>2.054386661373564E-2</v>
      </c>
      <c r="R1147" s="482">
        <v>2.0934616529417527E-2</v>
      </c>
      <c r="S1147" s="482">
        <v>2.0905578123451729E-2</v>
      </c>
      <c r="T1147" s="482">
        <v>2.1084933676499773E-2</v>
      </c>
    </row>
    <row r="1148" spans="2:20" ht="12" customHeight="1">
      <c r="B1148" s="479">
        <v>43145</v>
      </c>
      <c r="C1148" s="479"/>
      <c r="D1148" s="480">
        <v>7.4000000000000003E-3</v>
      </c>
      <c r="E1148" s="480">
        <v>8.199999999999999E-3</v>
      </c>
      <c r="F1148" s="480">
        <v>8.199999999999999E-3</v>
      </c>
      <c r="G1148" s="480">
        <v>9.3999999999999986E-3</v>
      </c>
      <c r="H1148" s="480">
        <v>1.0200000000000001E-2</v>
      </c>
      <c r="I1148" s="481"/>
      <c r="J1148" s="480">
        <v>2.6499999999999999E-2</v>
      </c>
      <c r="K1148" s="480">
        <v>2.8399999999999998E-2</v>
      </c>
      <c r="L1148" s="480">
        <v>2.9100000000000001E-2</v>
      </c>
      <c r="M1148" s="480">
        <v>3.0699999999999998E-2</v>
      </c>
      <c r="N1148" s="480">
        <v>3.1800000000000002E-2</v>
      </c>
      <c r="O1148" s="481"/>
      <c r="P1148" s="482">
        <v>1.8959698233075084E-2</v>
      </c>
      <c r="Q1148" s="482">
        <v>2.0035707200952269E-2</v>
      </c>
      <c r="R1148" s="482">
        <v>2.0730013886133714E-2</v>
      </c>
      <c r="S1148" s="482">
        <v>2.1101644541311471E-2</v>
      </c>
      <c r="T1148" s="482">
        <v>2.1381904573351873E-2</v>
      </c>
    </row>
    <row r="1149" spans="2:20" ht="12" customHeight="1">
      <c r="B1149" s="479">
        <v>43144</v>
      </c>
      <c r="C1149" s="479"/>
      <c r="D1149" s="480">
        <v>6.6E-3</v>
      </c>
      <c r="E1149" s="480">
        <v>7.7000000000000002E-3</v>
      </c>
      <c r="F1149" s="480">
        <v>7.8000000000000005E-3</v>
      </c>
      <c r="G1149" s="480">
        <v>9.1000000000000004E-3</v>
      </c>
      <c r="H1149" s="480">
        <v>9.8999999999999991E-3</v>
      </c>
      <c r="I1149" s="481"/>
      <c r="J1149" s="480">
        <v>2.5399999999999999E-2</v>
      </c>
      <c r="K1149" s="480">
        <v>2.7400000000000001E-2</v>
      </c>
      <c r="L1149" s="480">
        <v>2.8300000000000002E-2</v>
      </c>
      <c r="M1149" s="480">
        <v>2.9900000000000003E-2</v>
      </c>
      <c r="N1149" s="480">
        <v>3.1099999999999999E-2</v>
      </c>
      <c r="O1149" s="481"/>
      <c r="P1149" s="482">
        <v>1.8676733558514069E-2</v>
      </c>
      <c r="Q1149" s="482">
        <v>1.9549469088022242E-2</v>
      </c>
      <c r="R1149" s="482">
        <v>2.0341337566977646E-2</v>
      </c>
      <c r="S1149" s="482">
        <v>2.0612426915072701E-2</v>
      </c>
      <c r="T1149" s="482">
        <v>2.0992177443311055E-2</v>
      </c>
    </row>
    <row r="1150" spans="2:20" ht="12" customHeight="1">
      <c r="B1150" s="479">
        <v>43143</v>
      </c>
      <c r="C1150" s="479"/>
      <c r="D1150" s="480">
        <v>7.1999999999999998E-3</v>
      </c>
      <c r="E1150" s="480">
        <v>7.9000000000000008E-3</v>
      </c>
      <c r="F1150" s="480">
        <v>7.9000000000000008E-3</v>
      </c>
      <c r="G1150" s="480">
        <v>9.1999999999999998E-3</v>
      </c>
      <c r="H1150" s="480">
        <v>1.01E-2</v>
      </c>
      <c r="I1150" s="481"/>
      <c r="J1150" s="480">
        <v>2.5600000000000001E-2</v>
      </c>
      <c r="K1150" s="480">
        <v>2.7699999999999999E-2</v>
      </c>
      <c r="L1150" s="480">
        <v>2.86E-2</v>
      </c>
      <c r="M1150" s="480">
        <v>3.0200000000000001E-2</v>
      </c>
      <c r="N1150" s="480">
        <v>3.1400000000000004E-2</v>
      </c>
      <c r="O1150" s="481"/>
      <c r="P1150" s="482">
        <v>1.8268467037331204E-2</v>
      </c>
      <c r="Q1150" s="482">
        <v>1.964480603234442E-2</v>
      </c>
      <c r="R1150" s="482">
        <v>2.0537751761087408E-2</v>
      </c>
      <c r="S1150" s="482">
        <v>2.0808561236622891E-2</v>
      </c>
      <c r="T1150" s="482">
        <v>2.1087021087021096E-2</v>
      </c>
    </row>
    <row r="1151" spans="2:20" ht="12" customHeight="1">
      <c r="B1151" s="479">
        <v>43140</v>
      </c>
      <c r="C1151" s="479"/>
      <c r="D1151" s="480">
        <v>6.8999999999999999E-3</v>
      </c>
      <c r="E1151" s="480">
        <v>7.7000000000000002E-3</v>
      </c>
      <c r="F1151" s="480">
        <v>7.8000000000000005E-3</v>
      </c>
      <c r="G1151" s="480">
        <v>9.1000000000000004E-3</v>
      </c>
      <c r="H1151" s="480">
        <v>1.01E-2</v>
      </c>
      <c r="I1151" s="481"/>
      <c r="J1151" s="480">
        <v>2.52E-2</v>
      </c>
      <c r="K1151" s="480">
        <v>2.7200000000000002E-2</v>
      </c>
      <c r="L1151" s="480">
        <v>2.8300000000000002E-2</v>
      </c>
      <c r="M1151" s="480">
        <v>3.0200000000000001E-2</v>
      </c>
      <c r="N1151" s="480">
        <v>3.1400000000000004E-2</v>
      </c>
      <c r="O1151" s="481"/>
      <c r="P1151" s="482">
        <v>1.8174595292481888E-2</v>
      </c>
      <c r="Q1151" s="482">
        <v>1.9350997320631169E-2</v>
      </c>
      <c r="R1151" s="482">
        <v>2.0341337566977646E-2</v>
      </c>
      <c r="S1151" s="482">
        <v>2.0909721534040138E-2</v>
      </c>
      <c r="T1151" s="482">
        <v>2.1087021087021096E-2</v>
      </c>
    </row>
    <row r="1152" spans="2:20" ht="12" customHeight="1">
      <c r="B1152" s="479">
        <v>43139</v>
      </c>
      <c r="C1152" s="479"/>
      <c r="D1152" s="480">
        <v>6.8000000000000005E-3</v>
      </c>
      <c r="E1152" s="480">
        <v>7.6E-3</v>
      </c>
      <c r="F1152" s="480">
        <v>7.6E-3</v>
      </c>
      <c r="G1152" s="480">
        <v>8.8999999999999999E-3</v>
      </c>
      <c r="H1152" s="480">
        <v>9.8999999999999991E-3</v>
      </c>
      <c r="I1152" s="481"/>
      <c r="J1152" s="480">
        <v>2.5699999999999997E-2</v>
      </c>
      <c r="K1152" s="480">
        <v>2.76E-2</v>
      </c>
      <c r="L1152" s="480">
        <v>2.8500000000000001E-2</v>
      </c>
      <c r="M1152" s="480">
        <v>3.0299999999999997E-2</v>
      </c>
      <c r="N1152" s="480">
        <v>3.1400000000000004E-2</v>
      </c>
      <c r="O1152" s="481"/>
      <c r="P1152" s="482">
        <v>1.8772348033373243E-2</v>
      </c>
      <c r="Q1152" s="482">
        <v>1.9849146486700997E-2</v>
      </c>
      <c r="R1152" s="482">
        <v>2.0742358078602585E-2</v>
      </c>
      <c r="S1152" s="482">
        <v>2.12112201407475E-2</v>
      </c>
      <c r="T1152" s="482">
        <v>2.128923655807502E-2</v>
      </c>
    </row>
    <row r="1153" spans="2:20" ht="12" customHeight="1">
      <c r="B1153" s="479">
        <v>43138</v>
      </c>
      <c r="C1153" s="479"/>
      <c r="D1153" s="480">
        <v>6.7000000000000002E-3</v>
      </c>
      <c r="E1153" s="480">
        <v>7.3000000000000001E-3</v>
      </c>
      <c r="F1153" s="480">
        <v>7.4000000000000003E-3</v>
      </c>
      <c r="G1153" s="480">
        <v>8.6E-3</v>
      </c>
      <c r="H1153" s="480">
        <v>9.5999999999999992E-3</v>
      </c>
      <c r="I1153" s="481"/>
      <c r="J1153" s="480">
        <v>2.5699999999999997E-2</v>
      </c>
      <c r="K1153" s="480">
        <v>2.75E-2</v>
      </c>
      <c r="L1153" s="480">
        <v>2.8399999999999998E-2</v>
      </c>
      <c r="M1153" s="480">
        <v>3.0099999999999998E-2</v>
      </c>
      <c r="N1153" s="480">
        <v>3.1200000000000002E-2</v>
      </c>
      <c r="O1153" s="481"/>
      <c r="P1153" s="482">
        <v>1.8873547233535515E-2</v>
      </c>
      <c r="Q1153" s="482">
        <v>2.0053608656805277E-2</v>
      </c>
      <c r="R1153" s="482">
        <v>2.084574151280516E-2</v>
      </c>
      <c r="S1153" s="482">
        <v>2.1316676581400129E-2</v>
      </c>
      <c r="T1153" s="482">
        <v>2.1394611727416635E-2</v>
      </c>
    </row>
    <row r="1154" spans="2:20" ht="12" customHeight="1">
      <c r="B1154" s="479">
        <v>43137</v>
      </c>
      <c r="C1154" s="479"/>
      <c r="D1154" s="480">
        <v>6.4000000000000003E-3</v>
      </c>
      <c r="E1154" s="480">
        <v>6.8999999999999999E-3</v>
      </c>
      <c r="F1154" s="480">
        <v>6.8999999999999999E-3</v>
      </c>
      <c r="G1154" s="480">
        <v>8.199999999999999E-3</v>
      </c>
      <c r="H1154" s="480">
        <v>9.1000000000000004E-3</v>
      </c>
      <c r="I1154" s="481"/>
      <c r="J1154" s="480">
        <v>2.52E-2</v>
      </c>
      <c r="K1154" s="480">
        <v>2.7000000000000003E-2</v>
      </c>
      <c r="L1154" s="480">
        <v>2.7900000000000001E-2</v>
      </c>
      <c r="M1154" s="480">
        <v>2.9399999999999999E-2</v>
      </c>
      <c r="N1154" s="480">
        <v>3.0600000000000002E-2</v>
      </c>
      <c r="O1154" s="481"/>
      <c r="P1154" s="482">
        <v>1.8680445151033398E-2</v>
      </c>
      <c r="Q1154" s="482">
        <v>1.9962260403217913E-2</v>
      </c>
      <c r="R1154" s="482">
        <v>2.0856092958585926E-2</v>
      </c>
      <c r="S1154" s="482">
        <v>2.1027573894068841E-2</v>
      </c>
      <c r="T1154" s="482">
        <v>2.1306114359330053E-2</v>
      </c>
    </row>
    <row r="1155" spans="2:20" ht="12" customHeight="1">
      <c r="B1155" s="479">
        <v>43136</v>
      </c>
      <c r="C1155" s="479"/>
      <c r="D1155" s="480">
        <v>5.5000000000000005E-3</v>
      </c>
      <c r="E1155" s="480">
        <v>6.5000000000000006E-3</v>
      </c>
      <c r="F1155" s="480">
        <v>6.7000000000000002E-3</v>
      </c>
      <c r="G1155" s="480">
        <v>8.1000000000000013E-3</v>
      </c>
      <c r="H1155" s="480">
        <v>8.8999999999999999E-3</v>
      </c>
      <c r="I1155" s="481"/>
      <c r="J1155" s="480">
        <v>2.5000000000000001E-2</v>
      </c>
      <c r="K1155" s="480">
        <v>2.6800000000000001E-2</v>
      </c>
      <c r="L1155" s="480">
        <v>2.7699999999999999E-2</v>
      </c>
      <c r="M1155" s="480">
        <v>2.92E-2</v>
      </c>
      <c r="N1155" s="480">
        <v>3.04E-2</v>
      </c>
      <c r="O1155" s="481"/>
      <c r="P1155" s="482">
        <v>1.9393336648433568E-2</v>
      </c>
      <c r="Q1155" s="482">
        <v>2.016890213611533E-2</v>
      </c>
      <c r="R1155" s="482">
        <v>2.0860236416012867E-2</v>
      </c>
      <c r="S1155" s="482">
        <v>2.0930463247693654E-2</v>
      </c>
      <c r="T1155" s="482">
        <v>2.131033799187243E-2</v>
      </c>
    </row>
    <row r="1156" spans="2:20" ht="12" customHeight="1">
      <c r="B1156" s="479">
        <v>43133</v>
      </c>
      <c r="C1156" s="479"/>
      <c r="D1156" s="480">
        <v>6.5000000000000006E-3</v>
      </c>
      <c r="E1156" s="480">
        <v>6.9999999999999993E-3</v>
      </c>
      <c r="F1156" s="480">
        <v>6.9999999999999993E-3</v>
      </c>
      <c r="G1156" s="480">
        <v>8.199999999999999E-3</v>
      </c>
      <c r="H1156" s="480">
        <v>9.0000000000000011E-3</v>
      </c>
      <c r="I1156" s="481"/>
      <c r="J1156" s="480">
        <v>2.58E-2</v>
      </c>
      <c r="K1156" s="480">
        <v>2.76E-2</v>
      </c>
      <c r="L1156" s="480">
        <v>2.8399999999999998E-2</v>
      </c>
      <c r="M1156" s="480">
        <v>2.9700000000000001E-2</v>
      </c>
      <c r="N1156" s="480">
        <v>3.0800000000000001E-2</v>
      </c>
      <c r="O1156" s="481"/>
      <c r="P1156" s="482">
        <v>1.9175360158966814E-2</v>
      </c>
      <c r="Q1156" s="482">
        <v>2.045680238331693E-2</v>
      </c>
      <c r="R1156" s="482">
        <v>2.1251241310824343E-2</v>
      </c>
      <c r="S1156" s="482">
        <v>2.1325133902003746E-2</v>
      </c>
      <c r="T1156" s="482">
        <v>2.1605550049554001E-2</v>
      </c>
    </row>
    <row r="1157" spans="2:20" ht="12" customHeight="1">
      <c r="B1157" s="479">
        <v>43132</v>
      </c>
      <c r="C1157" s="479"/>
      <c r="D1157" s="480">
        <v>6.3E-3</v>
      </c>
      <c r="E1157" s="480">
        <v>6.7000000000000002E-3</v>
      </c>
      <c r="F1157" s="480">
        <v>6.7000000000000002E-3</v>
      </c>
      <c r="G1157" s="480">
        <v>7.8000000000000005E-3</v>
      </c>
      <c r="H1157" s="480">
        <v>8.6E-3</v>
      </c>
      <c r="I1157" s="481"/>
      <c r="J1157" s="480">
        <v>2.5600000000000001E-2</v>
      </c>
      <c r="K1157" s="480">
        <v>2.7200000000000002E-2</v>
      </c>
      <c r="L1157" s="480">
        <v>2.7799999999999998E-2</v>
      </c>
      <c r="M1157" s="480">
        <v>2.8999999999999998E-2</v>
      </c>
      <c r="N1157" s="480">
        <v>3.0099999999999998E-2</v>
      </c>
      <c r="O1157" s="481"/>
      <c r="P1157" s="482">
        <v>1.9179171221305857E-2</v>
      </c>
      <c r="Q1157" s="482">
        <v>2.036356412039364E-2</v>
      </c>
      <c r="R1157" s="482">
        <v>2.0959570875136668E-2</v>
      </c>
      <c r="S1157" s="482">
        <v>2.1035919825362015E-2</v>
      </c>
      <c r="T1157" s="482">
        <v>2.1316676581400129E-2</v>
      </c>
    </row>
    <row r="1158" spans="2:20" ht="12" customHeight="1">
      <c r="B1158" s="479">
        <v>43131</v>
      </c>
      <c r="C1158" s="479"/>
      <c r="D1158" s="480">
        <v>5.4000000000000003E-3</v>
      </c>
      <c r="E1158" s="480">
        <v>6.0000000000000001E-3</v>
      </c>
      <c r="F1158" s="480">
        <v>6.0999999999999995E-3</v>
      </c>
      <c r="G1158" s="480">
        <v>7.1999999999999998E-3</v>
      </c>
      <c r="H1158" s="480">
        <v>8.0000000000000002E-3</v>
      </c>
      <c r="I1158" s="481"/>
      <c r="J1158" s="480">
        <v>2.52E-2</v>
      </c>
      <c r="K1158" s="480">
        <v>2.6600000000000002E-2</v>
      </c>
      <c r="L1158" s="480">
        <v>2.7200000000000002E-2</v>
      </c>
      <c r="M1158" s="480">
        <v>2.8300000000000002E-2</v>
      </c>
      <c r="N1158" s="480">
        <v>2.9500000000000002E-2</v>
      </c>
      <c r="O1158" s="481"/>
      <c r="P1158" s="482">
        <v>1.9693654266958349E-2</v>
      </c>
      <c r="Q1158" s="482">
        <v>2.0477137176938331E-2</v>
      </c>
      <c r="R1158" s="482">
        <v>2.097207037073856E-2</v>
      </c>
      <c r="S1158" s="482">
        <v>2.0949166004765596E-2</v>
      </c>
      <c r="T1158" s="482">
        <v>2.1329365079365115E-2</v>
      </c>
    </row>
    <row r="1159" spans="2:20" ht="12" customHeight="1">
      <c r="B1159" s="479">
        <v>43130</v>
      </c>
      <c r="C1159" s="479"/>
      <c r="D1159" s="480">
        <v>5.4000000000000003E-3</v>
      </c>
      <c r="E1159" s="480">
        <v>6.3E-3</v>
      </c>
      <c r="F1159" s="480">
        <v>6.3E-3</v>
      </c>
      <c r="G1159" s="480">
        <v>7.6E-3</v>
      </c>
      <c r="H1159" s="480">
        <v>8.3999999999999995E-3</v>
      </c>
      <c r="I1159" s="481"/>
      <c r="J1159" s="480">
        <v>2.5099999999999997E-2</v>
      </c>
      <c r="K1159" s="480">
        <v>2.6499999999999999E-2</v>
      </c>
      <c r="L1159" s="480">
        <v>2.7300000000000001E-2</v>
      </c>
      <c r="M1159" s="480">
        <v>2.86E-2</v>
      </c>
      <c r="N1159" s="480">
        <v>2.98E-2</v>
      </c>
      <c r="O1159" s="481"/>
      <c r="P1159" s="482">
        <v>1.9594191366619995E-2</v>
      </c>
      <c r="Q1159" s="482">
        <v>2.0073536718672402E-2</v>
      </c>
      <c r="R1159" s="482">
        <v>2.0868528271887232E-2</v>
      </c>
      <c r="S1159" s="482">
        <v>2.0841603811035947E-2</v>
      </c>
      <c r="T1159" s="482">
        <v>2.1221737405791474E-2</v>
      </c>
    </row>
    <row r="1160" spans="2:20" ht="12" customHeight="1">
      <c r="B1160" s="479">
        <v>43129</v>
      </c>
      <c r="C1160" s="479"/>
      <c r="D1160" s="480">
        <v>5.6999999999999993E-3</v>
      </c>
      <c r="E1160" s="480">
        <v>6.0999999999999995E-3</v>
      </c>
      <c r="F1160" s="480">
        <v>6.0999999999999995E-3</v>
      </c>
      <c r="G1160" s="480">
        <v>7.3000000000000001E-3</v>
      </c>
      <c r="H1160" s="480">
        <v>8.1000000000000013E-3</v>
      </c>
      <c r="I1160" s="481"/>
      <c r="J1160" s="480">
        <v>2.4900000000000002E-2</v>
      </c>
      <c r="K1160" s="480">
        <v>2.63E-2</v>
      </c>
      <c r="L1160" s="480">
        <v>2.7000000000000003E-2</v>
      </c>
      <c r="M1160" s="480">
        <v>2.8199999999999999E-2</v>
      </c>
      <c r="N1160" s="480">
        <v>2.9399999999999999E-2</v>
      </c>
      <c r="O1160" s="481"/>
      <c r="P1160" s="482">
        <v>1.9091180272446939E-2</v>
      </c>
      <c r="Q1160" s="482">
        <v>2.0077527084782831E-2</v>
      </c>
      <c r="R1160" s="482">
        <v>2.0773282973859386E-2</v>
      </c>
      <c r="S1160" s="482">
        <v>2.0748535689466774E-2</v>
      </c>
      <c r="T1160" s="482">
        <v>2.1128856264259532E-2</v>
      </c>
    </row>
    <row r="1161" spans="2:20" ht="12" customHeight="1">
      <c r="B1161" s="479">
        <v>43126</v>
      </c>
      <c r="C1161" s="479"/>
      <c r="D1161" s="480">
        <v>5.4000000000000003E-3</v>
      </c>
      <c r="E1161" s="480">
        <v>5.6999999999999993E-3</v>
      </c>
      <c r="F1161" s="480">
        <v>5.6999999999999993E-3</v>
      </c>
      <c r="G1161" s="480">
        <v>6.9999999999999993E-3</v>
      </c>
      <c r="H1161" s="480">
        <v>8.0000000000000002E-3</v>
      </c>
      <c r="I1161" s="481"/>
      <c r="J1161" s="480">
        <v>2.4700000000000003E-2</v>
      </c>
      <c r="K1161" s="480">
        <v>2.6000000000000002E-2</v>
      </c>
      <c r="L1161" s="480">
        <v>2.6600000000000002E-2</v>
      </c>
      <c r="M1161" s="480">
        <v>2.7900000000000001E-2</v>
      </c>
      <c r="N1161" s="480">
        <v>2.9100000000000001E-2</v>
      </c>
      <c r="O1161" s="481"/>
      <c r="P1161" s="482">
        <v>1.9196339765267467E-2</v>
      </c>
      <c r="Q1161" s="482">
        <v>2.018494580888941E-2</v>
      </c>
      <c r="R1161" s="482">
        <v>2.0781545192403161E-2</v>
      </c>
      <c r="S1161" s="482">
        <v>2.0754716981132182E-2</v>
      </c>
      <c r="T1161" s="482">
        <v>2.0932539682539497E-2</v>
      </c>
    </row>
    <row r="1162" spans="2:20" ht="12" customHeight="1">
      <c r="B1162" s="479">
        <v>43125</v>
      </c>
      <c r="C1162" s="479"/>
      <c r="D1162" s="480">
        <v>5.0000000000000001E-3</v>
      </c>
      <c r="E1162" s="480">
        <v>5.5000000000000005E-3</v>
      </c>
      <c r="F1162" s="480">
        <v>5.6000000000000008E-3</v>
      </c>
      <c r="G1162" s="480">
        <v>6.8999999999999999E-3</v>
      </c>
      <c r="H1162" s="480">
        <v>7.9000000000000008E-3</v>
      </c>
      <c r="I1162" s="481"/>
      <c r="J1162" s="480">
        <v>2.41E-2</v>
      </c>
      <c r="K1162" s="480">
        <v>2.5499999999999998E-2</v>
      </c>
      <c r="L1162" s="480">
        <v>2.63E-2</v>
      </c>
      <c r="M1162" s="480">
        <v>2.76E-2</v>
      </c>
      <c r="N1162" s="480">
        <v>2.8900000000000002E-2</v>
      </c>
      <c r="O1162" s="481"/>
      <c r="P1162" s="482">
        <v>1.9004975124378154E-2</v>
      </c>
      <c r="Q1162" s="482">
        <v>1.9890601690701226E-2</v>
      </c>
      <c r="R1162" s="482">
        <v>2.0584725536992865E-2</v>
      </c>
      <c r="S1162" s="482">
        <v>2.0558148773463181E-2</v>
      </c>
      <c r="T1162" s="482">
        <v>2.0835400337334997E-2</v>
      </c>
    </row>
    <row r="1163" spans="2:20" ht="12" customHeight="1">
      <c r="B1163" s="479">
        <v>43124</v>
      </c>
      <c r="C1163" s="479"/>
      <c r="D1163" s="480">
        <v>4.6999999999999993E-3</v>
      </c>
      <c r="E1163" s="480">
        <v>5.6999999999999993E-3</v>
      </c>
      <c r="F1163" s="480">
        <v>5.7999999999999996E-3</v>
      </c>
      <c r="G1163" s="480">
        <v>7.3000000000000001E-3</v>
      </c>
      <c r="H1163" s="480">
        <v>8.199999999999999E-3</v>
      </c>
      <c r="I1163" s="481"/>
      <c r="J1163" s="480">
        <v>2.4300000000000002E-2</v>
      </c>
      <c r="K1163" s="480">
        <v>2.5699999999999997E-2</v>
      </c>
      <c r="L1163" s="480">
        <v>2.6499999999999999E-2</v>
      </c>
      <c r="M1163" s="480">
        <v>2.7999999999999997E-2</v>
      </c>
      <c r="N1163" s="480">
        <v>2.9300000000000003E-2</v>
      </c>
      <c r="O1163" s="481"/>
      <c r="P1163" s="482">
        <v>1.9508310938588735E-2</v>
      </c>
      <c r="Q1163" s="482">
        <v>1.9886646117132312E-2</v>
      </c>
      <c r="R1163" s="482">
        <v>2.0580632332471538E-2</v>
      </c>
      <c r="S1163" s="482">
        <v>2.0549985108706315E-2</v>
      </c>
      <c r="T1163" s="482">
        <v>2.0928387224757206E-2</v>
      </c>
    </row>
    <row r="1164" spans="2:20" ht="12" customHeight="1">
      <c r="B1164" s="479">
        <v>43123</v>
      </c>
      <c r="C1164" s="479"/>
      <c r="D1164" s="480">
        <v>5.1000000000000004E-3</v>
      </c>
      <c r="E1164" s="480">
        <v>5.6000000000000008E-3</v>
      </c>
      <c r="F1164" s="480">
        <v>5.6999999999999993E-3</v>
      </c>
      <c r="G1164" s="480">
        <v>7.0999999999999995E-3</v>
      </c>
      <c r="H1164" s="480">
        <v>8.1000000000000013E-3</v>
      </c>
      <c r="I1164" s="481"/>
      <c r="J1164" s="480">
        <v>2.4300000000000002E-2</v>
      </c>
      <c r="K1164" s="480">
        <v>2.5499999999999998E-2</v>
      </c>
      <c r="L1164" s="480">
        <v>2.63E-2</v>
      </c>
      <c r="M1164" s="480">
        <v>2.7699999999999999E-2</v>
      </c>
      <c r="N1164" s="480">
        <v>2.8999999999999998E-2</v>
      </c>
      <c r="O1164" s="481"/>
      <c r="P1164" s="482">
        <v>1.9102576858023967E-2</v>
      </c>
      <c r="Q1164" s="482">
        <v>1.9789180588703381E-2</v>
      </c>
      <c r="R1164" s="482">
        <v>2.0483245500646285E-2</v>
      </c>
      <c r="S1164" s="482">
        <v>2.0454771125012261E-2</v>
      </c>
      <c r="T1164" s="482">
        <v>2.0732070231127775E-2</v>
      </c>
    </row>
    <row r="1165" spans="2:20" ht="12" customHeight="1">
      <c r="B1165" s="479">
        <v>43122</v>
      </c>
      <c r="C1165" s="479"/>
      <c r="D1165" s="480">
        <v>4.5999999999999999E-3</v>
      </c>
      <c r="E1165" s="480">
        <v>5.5000000000000005E-3</v>
      </c>
      <c r="F1165" s="480">
        <v>6.0000000000000001E-3</v>
      </c>
      <c r="G1165" s="480">
        <v>7.4000000000000003E-3</v>
      </c>
      <c r="H1165" s="480">
        <v>8.3000000000000001E-3</v>
      </c>
      <c r="I1165" s="481"/>
      <c r="J1165" s="480">
        <v>2.46E-2</v>
      </c>
      <c r="K1165" s="480">
        <v>2.5899999999999999E-2</v>
      </c>
      <c r="L1165" s="480">
        <v>2.6600000000000002E-2</v>
      </c>
      <c r="M1165" s="480">
        <v>2.7900000000000001E-2</v>
      </c>
      <c r="N1165" s="480">
        <v>2.9300000000000003E-2</v>
      </c>
      <c r="O1165" s="481"/>
      <c r="P1165" s="482">
        <v>1.9908421262193832E-2</v>
      </c>
      <c r="Q1165" s="482">
        <v>2.0288413724515175E-2</v>
      </c>
      <c r="R1165" s="482">
        <v>2.0477137176938331E-2</v>
      </c>
      <c r="S1165" s="482">
        <v>2.0349414333928895E-2</v>
      </c>
      <c r="T1165" s="482">
        <v>2.0827134781315149E-2</v>
      </c>
    </row>
    <row r="1166" spans="2:20" ht="12" customHeight="1">
      <c r="B1166" s="479">
        <v>43119</v>
      </c>
      <c r="C1166" s="479"/>
      <c r="D1166" s="480">
        <v>4.5000000000000005E-3</v>
      </c>
      <c r="E1166" s="480">
        <v>5.3E-3</v>
      </c>
      <c r="F1166" s="480">
        <v>5.7999999999999996E-3</v>
      </c>
      <c r="G1166" s="480">
        <v>7.1999999999999998E-3</v>
      </c>
      <c r="H1166" s="480">
        <v>8.1000000000000013E-3</v>
      </c>
      <c r="I1166" s="481"/>
      <c r="J1166" s="480">
        <v>2.4500000000000001E-2</v>
      </c>
      <c r="K1166" s="480">
        <v>2.5699999999999997E-2</v>
      </c>
      <c r="L1166" s="480">
        <v>2.64E-2</v>
      </c>
      <c r="M1166" s="480">
        <v>2.7799999999999998E-2</v>
      </c>
      <c r="N1166" s="480">
        <v>2.9100000000000001E-2</v>
      </c>
      <c r="O1166" s="481"/>
      <c r="P1166" s="482">
        <v>1.9910403185664505E-2</v>
      </c>
      <c r="Q1166" s="482">
        <v>2.029245001492086E-2</v>
      </c>
      <c r="R1166" s="482">
        <v>2.0481208987870314E-2</v>
      </c>
      <c r="S1166" s="482">
        <v>2.0452740270055614E-2</v>
      </c>
      <c r="T1166" s="482">
        <v>2.0831266739410603E-2</v>
      </c>
    </row>
    <row r="1167" spans="2:20" ht="12" customHeight="1">
      <c r="B1167" s="479">
        <v>43118</v>
      </c>
      <c r="C1167" s="479"/>
      <c r="D1167" s="480">
        <v>4.4000000000000003E-3</v>
      </c>
      <c r="E1167" s="480">
        <v>5.3E-3</v>
      </c>
      <c r="F1167" s="480">
        <v>5.6999999999999993E-3</v>
      </c>
      <c r="G1167" s="480">
        <v>7.1999999999999998E-3</v>
      </c>
      <c r="H1167" s="480">
        <v>8.1000000000000013E-3</v>
      </c>
      <c r="I1167" s="481"/>
      <c r="J1167" s="480">
        <v>2.4300000000000002E-2</v>
      </c>
      <c r="K1167" s="480">
        <v>2.5499999999999998E-2</v>
      </c>
      <c r="L1167" s="480">
        <v>2.6200000000000001E-2</v>
      </c>
      <c r="M1167" s="480">
        <v>2.7699999999999999E-2</v>
      </c>
      <c r="N1167" s="480">
        <v>2.8999999999999998E-2</v>
      </c>
      <c r="O1167" s="481"/>
      <c r="P1167" s="482">
        <v>1.981282357626446E-2</v>
      </c>
      <c r="Q1167" s="482">
        <v>2.0093504426539344E-2</v>
      </c>
      <c r="R1167" s="482">
        <v>2.0383812270060586E-2</v>
      </c>
      <c r="S1167" s="482">
        <v>2.0353455123113484E-2</v>
      </c>
      <c r="T1167" s="482">
        <v>2.0732070231127775E-2</v>
      </c>
    </row>
    <row r="1168" spans="2:20" ht="12" customHeight="1">
      <c r="B1168" s="479">
        <v>43117</v>
      </c>
      <c r="C1168" s="479"/>
      <c r="D1168" s="480">
        <v>4.8999999999999998E-3</v>
      </c>
      <c r="E1168" s="480">
        <v>5.1000000000000004E-3</v>
      </c>
      <c r="F1168" s="480">
        <v>5.3E-3</v>
      </c>
      <c r="G1168" s="480">
        <v>6.7000000000000002E-3</v>
      </c>
      <c r="H1168" s="480">
        <v>7.9000000000000008E-3</v>
      </c>
      <c r="I1168" s="481"/>
      <c r="J1168" s="480">
        <v>2.3900000000000001E-2</v>
      </c>
      <c r="K1168" s="480">
        <v>2.5099999999999997E-2</v>
      </c>
      <c r="L1168" s="480">
        <v>2.5699999999999997E-2</v>
      </c>
      <c r="M1168" s="480">
        <v>2.7099999999999999E-2</v>
      </c>
      <c r="N1168" s="480">
        <v>2.8399999999999998E-2</v>
      </c>
      <c r="O1168" s="481"/>
      <c r="P1168" s="482">
        <v>1.8907353965568863E-2</v>
      </c>
      <c r="Q1168" s="482">
        <v>1.9898517560441586E-2</v>
      </c>
      <c r="R1168" s="482">
        <v>2.029245001492086E-2</v>
      </c>
      <c r="S1168" s="482">
        <v>2.0264229661269395E-2</v>
      </c>
      <c r="T1168" s="482">
        <v>2.0339319376922349E-2</v>
      </c>
    </row>
    <row r="1169" spans="2:20" ht="12" customHeight="1">
      <c r="B1169" s="479">
        <v>43116</v>
      </c>
      <c r="C1169" s="479"/>
      <c r="D1169" s="480">
        <v>4.1999999999999997E-3</v>
      </c>
      <c r="E1169" s="480">
        <v>4.7999999999999996E-3</v>
      </c>
      <c r="F1169" s="480">
        <v>5.1000000000000004E-3</v>
      </c>
      <c r="G1169" s="480">
        <v>6.7000000000000002E-3</v>
      </c>
      <c r="H1169" s="480">
        <v>7.8000000000000005E-3</v>
      </c>
      <c r="I1169" s="481"/>
      <c r="J1169" s="480">
        <v>2.3599999999999999E-2</v>
      </c>
      <c r="K1169" s="480">
        <v>2.4799999999999999E-2</v>
      </c>
      <c r="L1169" s="480">
        <v>2.5399999999999999E-2</v>
      </c>
      <c r="M1169" s="480">
        <v>2.69E-2</v>
      </c>
      <c r="N1169" s="480">
        <v>2.8300000000000002E-2</v>
      </c>
      <c r="O1169" s="481"/>
      <c r="P1169" s="482">
        <v>1.931886078470435E-2</v>
      </c>
      <c r="Q1169" s="482">
        <v>1.9904458598726027E-2</v>
      </c>
      <c r="R1169" s="482">
        <v>2.0196995323848332E-2</v>
      </c>
      <c r="S1169" s="482">
        <v>2.0065560743021793E-2</v>
      </c>
      <c r="T1169" s="482">
        <v>2.0341337566977646E-2</v>
      </c>
    </row>
    <row r="1170" spans="2:20" ht="12" customHeight="1">
      <c r="B1170" s="479">
        <v>43112</v>
      </c>
      <c r="C1170" s="479"/>
      <c r="D1170" s="480">
        <v>4.3E-3</v>
      </c>
      <c r="E1170" s="480">
        <v>5.1000000000000004E-3</v>
      </c>
      <c r="F1170" s="480">
        <v>5.4000000000000003E-3</v>
      </c>
      <c r="G1170" s="480">
        <v>6.9999999999999993E-3</v>
      </c>
      <c r="H1170" s="480">
        <v>8.1000000000000013E-3</v>
      </c>
      <c r="I1170" s="481"/>
      <c r="J1170" s="480">
        <v>2.35E-2</v>
      </c>
      <c r="K1170" s="480">
        <v>2.4799999999999999E-2</v>
      </c>
      <c r="L1170" s="480">
        <v>2.5499999999999998E-2</v>
      </c>
      <c r="M1170" s="480">
        <v>2.7099999999999999E-2</v>
      </c>
      <c r="N1170" s="480">
        <v>2.8500000000000001E-2</v>
      </c>
      <c r="O1170" s="481"/>
      <c r="P1170" s="482">
        <v>1.91177934880018E-2</v>
      </c>
      <c r="Q1170" s="482">
        <v>1.9600039797034841E-2</v>
      </c>
      <c r="R1170" s="482">
        <v>1.9992042967972967E-2</v>
      </c>
      <c r="S1170" s="482">
        <v>1.9960278053624547E-2</v>
      </c>
      <c r="T1170" s="482">
        <v>2.0236087689713189E-2</v>
      </c>
    </row>
    <row r="1171" spans="2:20" ht="12" customHeight="1">
      <c r="B1171" s="479">
        <v>43111</v>
      </c>
      <c r="C1171" s="479"/>
      <c r="D1171" s="480">
        <v>4.3E-3</v>
      </c>
      <c r="E1171" s="480">
        <v>5.1000000000000004E-3</v>
      </c>
      <c r="F1171" s="480">
        <v>5.4000000000000003E-3</v>
      </c>
      <c r="G1171" s="480">
        <v>7.0999999999999995E-3</v>
      </c>
      <c r="H1171" s="480">
        <v>8.3000000000000001E-3</v>
      </c>
      <c r="I1171" s="481"/>
      <c r="J1171" s="480">
        <v>2.3199999999999998E-2</v>
      </c>
      <c r="K1171" s="480">
        <v>2.46E-2</v>
      </c>
      <c r="L1171" s="480">
        <v>2.5399999999999999E-2</v>
      </c>
      <c r="M1171" s="480">
        <v>2.7200000000000002E-2</v>
      </c>
      <c r="N1171" s="480">
        <v>2.9100000000000001E-2</v>
      </c>
      <c r="O1171" s="481"/>
      <c r="P1171" s="482">
        <v>1.8819077964751685E-2</v>
      </c>
      <c r="Q1171" s="482">
        <v>1.9401054621430491E-2</v>
      </c>
      <c r="R1171" s="482">
        <v>1.9892580067634835E-2</v>
      </c>
      <c r="S1171" s="482">
        <v>1.9958296097706274E-2</v>
      </c>
      <c r="T1171" s="482">
        <v>2.0628781116731165E-2</v>
      </c>
    </row>
    <row r="1172" spans="2:20" ht="12" customHeight="1">
      <c r="B1172" s="479">
        <v>43110</v>
      </c>
      <c r="C1172" s="479"/>
      <c r="D1172" s="480">
        <v>3.8E-3</v>
      </c>
      <c r="E1172" s="480">
        <v>4.6999999999999993E-3</v>
      </c>
      <c r="F1172" s="480">
        <v>5.1999999999999998E-3</v>
      </c>
      <c r="G1172" s="480">
        <v>6.9999999999999993E-3</v>
      </c>
      <c r="H1172" s="480">
        <v>8.199999999999999E-3</v>
      </c>
      <c r="I1172" s="481"/>
      <c r="J1172" s="480">
        <v>2.3199999999999998E-2</v>
      </c>
      <c r="K1172" s="480">
        <v>2.4700000000000003E-2</v>
      </c>
      <c r="L1172" s="480">
        <v>2.5499999999999998E-2</v>
      </c>
      <c r="M1172" s="480">
        <v>2.7300000000000001E-2</v>
      </c>
      <c r="N1172" s="480">
        <v>2.8799999999999999E-2</v>
      </c>
      <c r="O1172" s="481"/>
      <c r="P1172" s="482">
        <v>1.9326559075513172E-2</v>
      </c>
      <c r="Q1172" s="482">
        <v>1.9906439733253789E-2</v>
      </c>
      <c r="R1172" s="482">
        <v>2.0194986072423315E-2</v>
      </c>
      <c r="S1172" s="482">
        <v>2.0158887785501678E-2</v>
      </c>
      <c r="T1172" s="482">
        <v>2.0432453878198809E-2</v>
      </c>
    </row>
    <row r="1173" spans="2:20" ht="12" customHeight="1">
      <c r="B1173" s="479">
        <v>43109</v>
      </c>
      <c r="C1173" s="479"/>
      <c r="D1173" s="480">
        <v>3.8E-3</v>
      </c>
      <c r="E1173" s="480">
        <v>4.5999999999999999E-3</v>
      </c>
      <c r="F1173" s="480">
        <v>5.1999999999999998E-3</v>
      </c>
      <c r="G1173" s="480">
        <v>6.9999999999999993E-3</v>
      </c>
      <c r="H1173" s="480">
        <v>8.199999999999999E-3</v>
      </c>
      <c r="I1173" s="481"/>
      <c r="J1173" s="480">
        <v>2.3300000000000001E-2</v>
      </c>
      <c r="K1173" s="480">
        <v>2.46E-2</v>
      </c>
      <c r="L1173" s="480">
        <v>2.5499999999999998E-2</v>
      </c>
      <c r="M1173" s="480">
        <v>2.7200000000000002E-2</v>
      </c>
      <c r="N1173" s="480">
        <v>2.8799999999999999E-2</v>
      </c>
      <c r="O1173" s="481"/>
      <c r="P1173" s="482">
        <v>1.9426180514046765E-2</v>
      </c>
      <c r="Q1173" s="482">
        <v>1.9908421262193832E-2</v>
      </c>
      <c r="R1173" s="482">
        <v>2.0194986072423315E-2</v>
      </c>
      <c r="S1173" s="482">
        <v>2.0059582919563335E-2</v>
      </c>
      <c r="T1173" s="482">
        <v>2.0432453878198809E-2</v>
      </c>
    </row>
    <row r="1174" spans="2:20" ht="12" customHeight="1">
      <c r="B1174" s="479">
        <v>43108</v>
      </c>
      <c r="C1174" s="479"/>
      <c r="D1174" s="480">
        <v>3.8E-3</v>
      </c>
      <c r="E1174" s="480">
        <v>4.5000000000000005E-3</v>
      </c>
      <c r="F1174" s="480">
        <v>4.6999999999999993E-3</v>
      </c>
      <c r="G1174" s="480">
        <v>6.5000000000000006E-3</v>
      </c>
      <c r="H1174" s="480">
        <v>7.7000000000000002E-3</v>
      </c>
      <c r="I1174" s="481"/>
      <c r="J1174" s="480">
        <v>2.29E-2</v>
      </c>
      <c r="K1174" s="480">
        <v>2.41E-2</v>
      </c>
      <c r="L1174" s="480">
        <v>2.4900000000000002E-2</v>
      </c>
      <c r="M1174" s="480">
        <v>2.6499999999999999E-2</v>
      </c>
      <c r="N1174" s="480">
        <v>2.81E-2</v>
      </c>
      <c r="O1174" s="481"/>
      <c r="P1174" s="482">
        <v>1.9027694759912173E-2</v>
      </c>
      <c r="Q1174" s="482">
        <v>1.9512195121951237E-2</v>
      </c>
      <c r="R1174" s="482">
        <v>2.0105504130586205E-2</v>
      </c>
      <c r="S1174" s="482">
        <v>1.9870839542970753E-2</v>
      </c>
      <c r="T1174" s="482">
        <v>2.0244120273890998E-2</v>
      </c>
    </row>
    <row r="1175" spans="2:20" ht="12" customHeight="1">
      <c r="B1175" s="479">
        <v>43105</v>
      </c>
      <c r="C1175" s="479"/>
      <c r="D1175" s="480">
        <v>3.4000000000000002E-3</v>
      </c>
      <c r="E1175" s="480">
        <v>4.0999999999999995E-3</v>
      </c>
      <c r="F1175" s="480">
        <v>4.5999999999999999E-3</v>
      </c>
      <c r="G1175" s="480">
        <v>6.3E-3</v>
      </c>
      <c r="H1175" s="480">
        <v>7.6E-3</v>
      </c>
      <c r="I1175" s="481"/>
      <c r="J1175" s="480">
        <v>2.29E-2</v>
      </c>
      <c r="K1175" s="480">
        <v>2.4E-2</v>
      </c>
      <c r="L1175" s="480">
        <v>2.4700000000000003E-2</v>
      </c>
      <c r="M1175" s="480">
        <v>2.64E-2</v>
      </c>
      <c r="N1175" s="480">
        <v>2.81E-2</v>
      </c>
      <c r="O1175" s="481"/>
      <c r="P1175" s="482">
        <v>1.9433924656168777E-2</v>
      </c>
      <c r="Q1175" s="482">
        <v>1.9818743153072527E-2</v>
      </c>
      <c r="R1175" s="482">
        <v>2.0007963368504855E-2</v>
      </c>
      <c r="S1175" s="482">
        <v>1.9974162774520465E-2</v>
      </c>
      <c r="T1175" s="482">
        <v>2.0345375148868472E-2</v>
      </c>
    </row>
    <row r="1176" spans="2:20" ht="12" customHeight="1">
      <c r="B1176" s="479">
        <v>43104</v>
      </c>
      <c r="C1176" s="479"/>
      <c r="D1176" s="480">
        <v>3.4999999999999996E-3</v>
      </c>
      <c r="E1176" s="480">
        <v>4.0999999999999995E-3</v>
      </c>
      <c r="F1176" s="480">
        <v>4.5000000000000005E-3</v>
      </c>
      <c r="G1176" s="480">
        <v>6.1999999999999998E-3</v>
      </c>
      <c r="H1176" s="480">
        <v>7.4999999999999997E-3</v>
      </c>
      <c r="I1176" s="481"/>
      <c r="J1176" s="480">
        <v>2.2700000000000001E-2</v>
      </c>
      <c r="K1176" s="480">
        <v>2.3799999999999998E-2</v>
      </c>
      <c r="L1176" s="480">
        <v>2.46E-2</v>
      </c>
      <c r="M1176" s="480">
        <v>2.6200000000000001E-2</v>
      </c>
      <c r="N1176" s="480">
        <v>2.7900000000000001E-2</v>
      </c>
      <c r="O1176" s="481"/>
      <c r="P1176" s="482">
        <v>1.9133034379670955E-2</v>
      </c>
      <c r="Q1176" s="482">
        <v>1.9619559804800346E-2</v>
      </c>
      <c r="R1176" s="482">
        <v>2.0009955201592877E-2</v>
      </c>
      <c r="S1176" s="482">
        <v>1.9876764062810581E-2</v>
      </c>
      <c r="T1176" s="482">
        <v>2.0248138957816408E-2</v>
      </c>
    </row>
    <row r="1177" spans="2:20" ht="12" customHeight="1">
      <c r="B1177" s="479">
        <v>43103</v>
      </c>
      <c r="C1177" s="479"/>
      <c r="D1177" s="480">
        <v>3.8E-3</v>
      </c>
      <c r="E1177" s="480">
        <v>4.4000000000000003E-3</v>
      </c>
      <c r="F1177" s="480">
        <v>4.5999999999999999E-3</v>
      </c>
      <c r="G1177" s="480">
        <v>6.3E-3</v>
      </c>
      <c r="H1177" s="480">
        <v>7.6E-3</v>
      </c>
      <c r="I1177" s="481"/>
      <c r="J1177" s="480">
        <v>2.2499999999999999E-2</v>
      </c>
      <c r="K1177" s="480">
        <v>2.3700000000000002E-2</v>
      </c>
      <c r="L1177" s="480">
        <v>2.4399999999999998E-2</v>
      </c>
      <c r="M1177" s="480">
        <v>2.6200000000000001E-2</v>
      </c>
      <c r="N1177" s="480">
        <v>2.7799999999999998E-2</v>
      </c>
      <c r="O1177" s="481"/>
      <c r="P1177" s="482">
        <v>1.8629209005778025E-2</v>
      </c>
      <c r="Q1177" s="482">
        <v>1.9215452011150935E-2</v>
      </c>
      <c r="R1177" s="482">
        <v>1.9709337049572007E-2</v>
      </c>
      <c r="S1177" s="482">
        <v>1.9775414886216813E-2</v>
      </c>
      <c r="T1177" s="482">
        <v>2.0047637951568165E-2</v>
      </c>
    </row>
    <row r="1178" spans="2:20" ht="12" customHeight="1">
      <c r="B1178" s="479">
        <v>43102</v>
      </c>
      <c r="C1178" s="479"/>
      <c r="D1178" s="480">
        <v>3.4999999999999996E-3</v>
      </c>
      <c r="E1178" s="480">
        <v>4.1999999999999997E-3</v>
      </c>
      <c r="F1178" s="480">
        <v>4.5999999999999999E-3</v>
      </c>
      <c r="G1178" s="480">
        <v>6.4000000000000003E-3</v>
      </c>
      <c r="H1178" s="480">
        <v>7.7000000000000002E-3</v>
      </c>
      <c r="I1178" s="481"/>
      <c r="J1178" s="480">
        <v>2.2499999999999999E-2</v>
      </c>
      <c r="K1178" s="480">
        <v>2.3799999999999998E-2</v>
      </c>
      <c r="L1178" s="480">
        <v>2.46E-2</v>
      </c>
      <c r="M1178" s="480">
        <v>2.64E-2</v>
      </c>
      <c r="N1178" s="480">
        <v>2.81E-2</v>
      </c>
      <c r="O1178" s="481"/>
      <c r="P1178" s="482">
        <v>1.8933731938216125E-2</v>
      </c>
      <c r="Q1178" s="482">
        <v>1.9518024297948688E-2</v>
      </c>
      <c r="R1178" s="482">
        <v>1.9908421262193832E-2</v>
      </c>
      <c r="S1178" s="482">
        <v>1.9872813990461147E-2</v>
      </c>
      <c r="T1178" s="482">
        <v>2.0244120273890998E-2</v>
      </c>
    </row>
    <row r="1179" spans="2:20" ht="12" customHeight="1">
      <c r="B1179" s="479">
        <v>43098</v>
      </c>
      <c r="C1179" s="479"/>
      <c r="D1179" s="480">
        <v>3.4000000000000002E-3</v>
      </c>
      <c r="E1179" s="480">
        <v>4.0000000000000001E-3</v>
      </c>
      <c r="F1179" s="480">
        <v>4.4000000000000003E-3</v>
      </c>
      <c r="G1179" s="480">
        <v>6.0999999999999995E-3</v>
      </c>
      <c r="H1179" s="480">
        <v>7.3000000000000001E-3</v>
      </c>
      <c r="I1179" s="481"/>
      <c r="J1179" s="480">
        <v>2.2000000000000002E-2</v>
      </c>
      <c r="K1179" s="480">
        <v>2.3300000000000001E-2</v>
      </c>
      <c r="L1179" s="480">
        <v>2.4E-2</v>
      </c>
      <c r="M1179" s="480">
        <v>2.58E-2</v>
      </c>
      <c r="N1179" s="480">
        <v>2.7400000000000001E-2</v>
      </c>
      <c r="O1179" s="481"/>
      <c r="P1179" s="482">
        <v>1.8536974287422625E-2</v>
      </c>
      <c r="Q1179" s="482">
        <v>1.9223107569721121E-2</v>
      </c>
      <c r="R1179" s="482">
        <v>1.9514137793707809E-2</v>
      </c>
      <c r="S1179" s="482">
        <v>1.9580558592585229E-2</v>
      </c>
      <c r="T1179" s="482">
        <v>1.9954333366425159E-2</v>
      </c>
    </row>
    <row r="1180" spans="2:20" ht="12" customHeight="1">
      <c r="B1180" s="479">
        <v>43097</v>
      </c>
      <c r="C1180" s="479"/>
      <c r="D1180" s="480">
        <v>3.7000000000000002E-3</v>
      </c>
      <c r="E1180" s="480">
        <v>4.3E-3</v>
      </c>
      <c r="F1180" s="480">
        <v>4.6999999999999993E-3</v>
      </c>
      <c r="G1180" s="480">
        <v>6.4000000000000003E-3</v>
      </c>
      <c r="H1180" s="480">
        <v>7.4999999999999997E-3</v>
      </c>
      <c r="I1180" s="481"/>
      <c r="J1180" s="480">
        <v>2.23E-2</v>
      </c>
      <c r="K1180" s="480">
        <v>2.3599999999999999E-2</v>
      </c>
      <c r="L1180" s="480">
        <v>2.4300000000000002E-2</v>
      </c>
      <c r="M1180" s="480">
        <v>2.6000000000000002E-2</v>
      </c>
      <c r="N1180" s="480">
        <v>2.75E-2</v>
      </c>
      <c r="O1180" s="481"/>
      <c r="P1180" s="482">
        <v>1.8531433695327282E-2</v>
      </c>
      <c r="Q1180" s="482">
        <v>1.9217365329085023E-2</v>
      </c>
      <c r="R1180" s="482">
        <v>1.9508310938588735E-2</v>
      </c>
      <c r="S1180" s="482">
        <v>1.9475357710651897E-2</v>
      </c>
      <c r="T1180" s="482">
        <v>1.9851116625310139E-2</v>
      </c>
    </row>
    <row r="1181" spans="2:20" ht="12" customHeight="1">
      <c r="B1181" s="479">
        <v>43096</v>
      </c>
      <c r="C1181" s="479"/>
      <c r="D1181" s="480">
        <v>4.0000000000000001E-3</v>
      </c>
      <c r="E1181" s="480">
        <v>4.6999999999999993E-3</v>
      </c>
      <c r="F1181" s="480">
        <v>4.7999999999999996E-3</v>
      </c>
      <c r="G1181" s="480">
        <v>6.4000000000000003E-3</v>
      </c>
      <c r="H1181" s="480">
        <v>7.6E-3</v>
      </c>
      <c r="I1181" s="481"/>
      <c r="J1181" s="480">
        <v>2.2200000000000001E-2</v>
      </c>
      <c r="K1181" s="480">
        <v>2.3399999999999997E-2</v>
      </c>
      <c r="L1181" s="480">
        <v>2.4199999999999999E-2</v>
      </c>
      <c r="M1181" s="480">
        <v>2.5899999999999999E-2</v>
      </c>
      <c r="N1181" s="480">
        <v>2.75E-2</v>
      </c>
      <c r="O1181" s="481"/>
      <c r="P1181" s="482">
        <v>1.812749003984071E-2</v>
      </c>
      <c r="Q1181" s="482">
        <v>1.8612521150592309E-2</v>
      </c>
      <c r="R1181" s="482">
        <v>1.9307324840764473E-2</v>
      </c>
      <c r="S1181" s="482">
        <v>1.937599364069964E-2</v>
      </c>
      <c r="T1181" s="482">
        <v>1.9749900754267635E-2</v>
      </c>
    </row>
    <row r="1182" spans="2:20" ht="12" customHeight="1">
      <c r="B1182" s="479">
        <v>43095</v>
      </c>
      <c r="C1182" s="479"/>
      <c r="D1182" s="480">
        <v>4.8999999999999998E-3</v>
      </c>
      <c r="E1182" s="480">
        <v>5.1000000000000004E-3</v>
      </c>
      <c r="F1182" s="480">
        <v>5.3E-3</v>
      </c>
      <c r="G1182" s="480">
        <v>6.9999999999999993E-3</v>
      </c>
      <c r="H1182" s="480">
        <v>8.3000000000000001E-3</v>
      </c>
      <c r="I1182" s="481"/>
      <c r="J1182" s="480">
        <v>2.2499999999999999E-2</v>
      </c>
      <c r="K1182" s="480">
        <v>2.3799999999999998E-2</v>
      </c>
      <c r="L1182" s="480">
        <v>2.4700000000000003E-2</v>
      </c>
      <c r="M1182" s="480">
        <v>2.6600000000000002E-2</v>
      </c>
      <c r="N1182" s="480">
        <v>2.8199999999999999E-2</v>
      </c>
      <c r="O1182" s="481"/>
      <c r="P1182" s="482">
        <v>1.7514180515474154E-2</v>
      </c>
      <c r="Q1182" s="482">
        <v>1.8605113919012872E-2</v>
      </c>
      <c r="R1182" s="482">
        <v>1.9297722073012835E-2</v>
      </c>
      <c r="S1182" s="482">
        <v>1.9463753723932609E-2</v>
      </c>
      <c r="T1182" s="482">
        <v>1.9736189626103462E-2</v>
      </c>
    </row>
    <row r="1183" spans="2:20" ht="12" customHeight="1">
      <c r="B1183" s="479">
        <v>43091</v>
      </c>
      <c r="C1183" s="479"/>
      <c r="D1183" s="480">
        <v>4.4000000000000003E-3</v>
      </c>
      <c r="E1183" s="480">
        <v>5.1000000000000004E-3</v>
      </c>
      <c r="F1183" s="480">
        <v>5.4000000000000003E-3</v>
      </c>
      <c r="G1183" s="480">
        <v>7.1999999999999998E-3</v>
      </c>
      <c r="H1183" s="480">
        <v>8.3999999999999995E-3</v>
      </c>
      <c r="I1183" s="481"/>
      <c r="J1183" s="480">
        <v>2.2599999999999999E-2</v>
      </c>
      <c r="K1183" s="480">
        <v>2.4E-2</v>
      </c>
      <c r="L1183" s="480">
        <v>2.4799999999999999E-2</v>
      </c>
      <c r="M1183" s="480">
        <v>2.6800000000000001E-2</v>
      </c>
      <c r="N1183" s="480">
        <v>2.8300000000000002E-2</v>
      </c>
      <c r="O1183" s="481"/>
      <c r="P1183" s="482">
        <v>1.8120270808442918E-2</v>
      </c>
      <c r="Q1183" s="482">
        <v>1.8804099094617444E-2</v>
      </c>
      <c r="R1183" s="482">
        <v>1.9295802665605599E-2</v>
      </c>
      <c r="S1183" s="482">
        <v>1.9459888800635206E-2</v>
      </c>
      <c r="T1183" s="482">
        <v>1.9734232447441435E-2</v>
      </c>
    </row>
    <row r="1184" spans="2:20" ht="12" customHeight="1">
      <c r="B1184" s="479">
        <v>43090</v>
      </c>
      <c r="C1184" s="479"/>
      <c r="D1184" s="480">
        <v>4.1999999999999997E-3</v>
      </c>
      <c r="E1184" s="480">
        <v>5.0000000000000001E-3</v>
      </c>
      <c r="F1184" s="480">
        <v>5.5000000000000005E-3</v>
      </c>
      <c r="G1184" s="480">
        <v>7.3000000000000001E-3</v>
      </c>
      <c r="H1184" s="480">
        <v>8.5000000000000006E-3</v>
      </c>
      <c r="I1184" s="481"/>
      <c r="J1184" s="480">
        <v>2.2599999999999999E-2</v>
      </c>
      <c r="K1184" s="480">
        <v>2.3900000000000001E-2</v>
      </c>
      <c r="L1184" s="480">
        <v>2.4799999999999999E-2</v>
      </c>
      <c r="M1184" s="480">
        <v>2.6800000000000001E-2</v>
      </c>
      <c r="N1184" s="480">
        <v>2.8399999999999998E-2</v>
      </c>
      <c r="O1184" s="481"/>
      <c r="P1184" s="482">
        <v>1.8323043218482438E-2</v>
      </c>
      <c r="Q1184" s="482">
        <v>1.8805970149253781E-2</v>
      </c>
      <c r="R1184" s="482">
        <v>1.9194430631526371E-2</v>
      </c>
      <c r="S1184" s="482">
        <v>1.9358681624143559E-2</v>
      </c>
      <c r="T1184" s="482">
        <v>1.9732275656916265E-2</v>
      </c>
    </row>
    <row r="1185" spans="2:20" ht="12" customHeight="1">
      <c r="B1185" s="479">
        <v>43089</v>
      </c>
      <c r="C1185" s="479"/>
      <c r="D1185" s="480">
        <v>5.0000000000000001E-3</v>
      </c>
      <c r="E1185" s="480">
        <v>5.6000000000000008E-3</v>
      </c>
      <c r="F1185" s="480">
        <v>5.6999999999999993E-3</v>
      </c>
      <c r="G1185" s="480">
        <v>7.4999999999999997E-3</v>
      </c>
      <c r="H1185" s="480">
        <v>8.8999999999999999E-3</v>
      </c>
      <c r="I1185" s="481"/>
      <c r="J1185" s="480">
        <v>2.2400000000000003E-2</v>
      </c>
      <c r="K1185" s="480">
        <v>2.4E-2</v>
      </c>
      <c r="L1185" s="480">
        <v>2.4900000000000002E-2</v>
      </c>
      <c r="M1185" s="480">
        <v>2.7099999999999999E-2</v>
      </c>
      <c r="N1185" s="480">
        <v>2.8799999999999999E-2</v>
      </c>
      <c r="O1185" s="481"/>
      <c r="P1185" s="482">
        <v>1.7313432835820874E-2</v>
      </c>
      <c r="Q1185" s="482">
        <v>1.8297533810660349E-2</v>
      </c>
      <c r="R1185" s="482">
        <v>1.9091180272446939E-2</v>
      </c>
      <c r="S1185" s="482">
        <v>1.945409429280387E-2</v>
      </c>
      <c r="T1185" s="482">
        <v>1.9724452373872658E-2</v>
      </c>
    </row>
    <row r="1186" spans="2:20" ht="12" customHeight="1">
      <c r="B1186" s="479">
        <v>43088</v>
      </c>
      <c r="C1186" s="479"/>
      <c r="D1186" s="480">
        <v>4.8999999999999998E-3</v>
      </c>
      <c r="E1186" s="480">
        <v>5.3E-3</v>
      </c>
      <c r="F1186" s="480">
        <v>5.5000000000000005E-3</v>
      </c>
      <c r="G1186" s="480">
        <v>7.0999999999999995E-3</v>
      </c>
      <c r="H1186" s="480">
        <v>8.3999999999999995E-3</v>
      </c>
      <c r="I1186" s="481"/>
      <c r="J1186" s="480">
        <v>2.23E-2</v>
      </c>
      <c r="K1186" s="480">
        <v>2.3700000000000002E-2</v>
      </c>
      <c r="L1186" s="480">
        <v>2.46E-2</v>
      </c>
      <c r="M1186" s="480">
        <v>2.6600000000000002E-2</v>
      </c>
      <c r="N1186" s="480">
        <v>2.8199999999999999E-2</v>
      </c>
      <c r="O1186" s="481"/>
      <c r="P1186" s="482">
        <v>1.7315155736889354E-2</v>
      </c>
      <c r="Q1186" s="482">
        <v>1.8302994131105033E-2</v>
      </c>
      <c r="R1186" s="482">
        <v>1.8995524614619397E-2</v>
      </c>
      <c r="S1186" s="482">
        <v>1.9362526064938823E-2</v>
      </c>
      <c r="T1186" s="482">
        <v>1.9635065450218203E-2</v>
      </c>
    </row>
    <row r="1187" spans="2:20" ht="12" customHeight="1">
      <c r="B1187" s="479">
        <v>43087</v>
      </c>
      <c r="C1187" s="479"/>
      <c r="D1187" s="480">
        <v>4.5999999999999999E-3</v>
      </c>
      <c r="E1187" s="480">
        <v>4.7999999999999996E-3</v>
      </c>
      <c r="F1187" s="480">
        <v>5.0000000000000001E-3</v>
      </c>
      <c r="G1187" s="480">
        <v>6.6E-3</v>
      </c>
      <c r="H1187" s="480">
        <v>7.9000000000000008E-3</v>
      </c>
      <c r="I1187" s="481"/>
      <c r="J1187" s="480">
        <v>2.1700000000000001E-2</v>
      </c>
      <c r="K1187" s="480">
        <v>2.3E-2</v>
      </c>
      <c r="L1187" s="480">
        <v>2.3900000000000001E-2</v>
      </c>
      <c r="M1187" s="480">
        <v>2.5699999999999997E-2</v>
      </c>
      <c r="N1187" s="480">
        <v>2.7400000000000001E-2</v>
      </c>
      <c r="O1187" s="481"/>
      <c r="P1187" s="482">
        <v>1.7021700179175925E-2</v>
      </c>
      <c r="Q1187" s="482">
        <v>1.8113057324840698E-2</v>
      </c>
      <c r="R1187" s="482">
        <v>1.8805970149253781E-2</v>
      </c>
      <c r="S1187" s="482">
        <v>1.8974766540830634E-2</v>
      </c>
      <c r="T1187" s="482">
        <v>1.9347157456096831E-2</v>
      </c>
    </row>
    <row r="1188" spans="2:20" ht="12" customHeight="1">
      <c r="B1188" s="479">
        <v>43084</v>
      </c>
      <c r="C1188" s="479"/>
      <c r="D1188" s="480">
        <v>3.9000000000000003E-3</v>
      </c>
      <c r="E1188" s="480">
        <v>4.4000000000000003E-3</v>
      </c>
      <c r="F1188" s="480">
        <v>4.6999999999999993E-3</v>
      </c>
      <c r="G1188" s="480">
        <v>6.3E-3</v>
      </c>
      <c r="H1188" s="480">
        <v>7.4999999999999997E-3</v>
      </c>
      <c r="I1188" s="481"/>
      <c r="J1188" s="480">
        <v>2.1600000000000001E-2</v>
      </c>
      <c r="K1188" s="480">
        <v>2.2799999999999997E-2</v>
      </c>
      <c r="L1188" s="480">
        <v>2.35E-2</v>
      </c>
      <c r="M1188" s="480">
        <v>2.52E-2</v>
      </c>
      <c r="N1188" s="480">
        <v>2.6800000000000001E-2</v>
      </c>
      <c r="O1188" s="481"/>
      <c r="P1188" s="482">
        <v>1.7631238171132546E-2</v>
      </c>
      <c r="Q1188" s="482">
        <v>1.8319394663480759E-2</v>
      </c>
      <c r="R1188" s="482">
        <v>1.8712053349258628E-2</v>
      </c>
      <c r="S1188" s="482">
        <v>1.8781675444698331E-2</v>
      </c>
      <c r="T1188" s="482">
        <v>1.9156327543424112E-2</v>
      </c>
    </row>
    <row r="1189" spans="2:20" ht="12" customHeight="1">
      <c r="B1189" s="479">
        <v>43083</v>
      </c>
      <c r="C1189" s="479"/>
      <c r="D1189" s="480">
        <v>3.8E-3</v>
      </c>
      <c r="E1189" s="480">
        <v>4.5000000000000005E-3</v>
      </c>
      <c r="F1189" s="480">
        <v>4.7999999999999996E-3</v>
      </c>
      <c r="G1189" s="480">
        <v>6.5000000000000006E-3</v>
      </c>
      <c r="H1189" s="480">
        <v>7.7000000000000002E-3</v>
      </c>
      <c r="I1189" s="481"/>
      <c r="J1189" s="480">
        <v>2.1400000000000002E-2</v>
      </c>
      <c r="K1189" s="480">
        <v>2.2700000000000001E-2</v>
      </c>
      <c r="L1189" s="480">
        <v>2.35E-2</v>
      </c>
      <c r="M1189" s="480">
        <v>2.53E-2</v>
      </c>
      <c r="N1189" s="480">
        <v>2.7099999999999999E-2</v>
      </c>
      <c r="O1189" s="481"/>
      <c r="P1189" s="482">
        <v>1.7533373181908729E-2</v>
      </c>
      <c r="Q1189" s="482">
        <v>1.8118466898954688E-2</v>
      </c>
      <c r="R1189" s="482">
        <v>1.8610668789809104E-2</v>
      </c>
      <c r="S1189" s="482">
        <v>1.8678589170392668E-2</v>
      </c>
      <c r="T1189" s="482">
        <v>1.9251761436935411E-2</v>
      </c>
    </row>
    <row r="1190" spans="2:20" ht="12" customHeight="1">
      <c r="B1190" s="479">
        <v>43082</v>
      </c>
      <c r="C1190" s="479"/>
      <c r="D1190" s="480">
        <v>3.8E-3</v>
      </c>
      <c r="E1190" s="480">
        <v>4.5999999999999999E-3</v>
      </c>
      <c r="F1190" s="480">
        <v>4.7999999999999996E-3</v>
      </c>
      <c r="G1190" s="480">
        <v>6.7000000000000002E-3</v>
      </c>
      <c r="H1190" s="480">
        <v>7.9000000000000008E-3</v>
      </c>
      <c r="I1190" s="481"/>
      <c r="J1190" s="480">
        <v>2.12E-2</v>
      </c>
      <c r="K1190" s="480">
        <v>2.2599999999999999E-2</v>
      </c>
      <c r="L1190" s="480">
        <v>2.3599999999999999E-2</v>
      </c>
      <c r="M1190" s="480">
        <v>2.5600000000000001E-2</v>
      </c>
      <c r="N1190" s="480">
        <v>2.7400000000000001E-2</v>
      </c>
      <c r="O1190" s="481"/>
      <c r="P1190" s="482">
        <v>1.7334130304841766E-2</v>
      </c>
      <c r="Q1190" s="482">
        <v>1.7917579135974471E-2</v>
      </c>
      <c r="R1190" s="482">
        <v>1.8710191082802696E-2</v>
      </c>
      <c r="S1190" s="482">
        <v>1.8774212774411492E-2</v>
      </c>
      <c r="T1190" s="482">
        <v>1.9347157456096831E-2</v>
      </c>
    </row>
    <row r="1191" spans="2:20" ht="12" customHeight="1">
      <c r="B1191" s="479">
        <v>43081</v>
      </c>
      <c r="C1191" s="479"/>
      <c r="D1191" s="480">
        <v>4.0000000000000001E-3</v>
      </c>
      <c r="E1191" s="480">
        <v>4.8999999999999998E-3</v>
      </c>
      <c r="F1191" s="480">
        <v>5.1000000000000004E-3</v>
      </c>
      <c r="G1191" s="480">
        <v>6.8999999999999999E-3</v>
      </c>
      <c r="H1191" s="480">
        <v>8.1000000000000013E-3</v>
      </c>
      <c r="I1191" s="481"/>
      <c r="J1191" s="480">
        <v>2.18E-2</v>
      </c>
      <c r="K1191" s="480">
        <v>2.3199999999999998E-2</v>
      </c>
      <c r="L1191" s="480">
        <v>2.4E-2</v>
      </c>
      <c r="M1191" s="480">
        <v>2.6000000000000002E-2</v>
      </c>
      <c r="N1191" s="480">
        <v>2.7900000000000001E-2</v>
      </c>
      <c r="O1191" s="481"/>
      <c r="P1191" s="482">
        <v>1.7729083665338763E-2</v>
      </c>
      <c r="Q1191" s="482">
        <v>1.8210767240521619E-2</v>
      </c>
      <c r="R1191" s="482">
        <v>1.8804099094617444E-2</v>
      </c>
      <c r="S1191" s="482">
        <v>1.89691131194758E-2</v>
      </c>
      <c r="T1191" s="482">
        <v>1.9640908640015997E-2</v>
      </c>
    </row>
    <row r="1192" spans="2:20" ht="12" customHeight="1">
      <c r="B1192" s="479">
        <v>43080</v>
      </c>
      <c r="C1192" s="479"/>
      <c r="D1192" s="480">
        <v>4.0000000000000001E-3</v>
      </c>
      <c r="E1192" s="480">
        <v>4.8999999999999998E-3</v>
      </c>
      <c r="F1192" s="480">
        <v>5.1000000000000004E-3</v>
      </c>
      <c r="G1192" s="480">
        <v>6.9999999999999993E-3</v>
      </c>
      <c r="H1192" s="480">
        <v>8.199999999999999E-3</v>
      </c>
      <c r="I1192" s="481"/>
      <c r="J1192" s="480">
        <v>2.1600000000000001E-2</v>
      </c>
      <c r="K1192" s="480">
        <v>2.3E-2</v>
      </c>
      <c r="L1192" s="480">
        <v>2.3900000000000001E-2</v>
      </c>
      <c r="M1192" s="480">
        <v>2.5899999999999999E-2</v>
      </c>
      <c r="N1192" s="480">
        <v>2.7699999999999999E-2</v>
      </c>
      <c r="O1192" s="481"/>
      <c r="P1192" s="482">
        <v>1.7529880478087678E-2</v>
      </c>
      <c r="Q1192" s="482">
        <v>1.8011742461936597E-2</v>
      </c>
      <c r="R1192" s="482">
        <v>1.8704606506815269E-2</v>
      </c>
      <c r="S1192" s="482">
        <v>1.8768619662363539E-2</v>
      </c>
      <c r="T1192" s="482">
        <v>1.9341400515770824E-2</v>
      </c>
    </row>
    <row r="1193" spans="2:20" ht="12" customHeight="1">
      <c r="B1193" s="479">
        <v>43077</v>
      </c>
      <c r="C1193" s="479"/>
      <c r="D1193" s="480">
        <v>4.3E-3</v>
      </c>
      <c r="E1193" s="480">
        <v>4.7999999999999996E-3</v>
      </c>
      <c r="F1193" s="480">
        <v>5.0000000000000001E-3</v>
      </c>
      <c r="G1193" s="480">
        <v>6.8000000000000005E-3</v>
      </c>
      <c r="H1193" s="480">
        <v>8.1000000000000013E-3</v>
      </c>
      <c r="I1193" s="481"/>
      <c r="J1193" s="480">
        <v>2.1400000000000002E-2</v>
      </c>
      <c r="K1193" s="480">
        <v>2.29E-2</v>
      </c>
      <c r="L1193" s="480">
        <v>2.3799999999999998E-2</v>
      </c>
      <c r="M1193" s="480">
        <v>2.5899999999999999E-2</v>
      </c>
      <c r="N1193" s="480">
        <v>2.7699999999999999E-2</v>
      </c>
      <c r="O1193" s="481"/>
      <c r="P1193" s="482">
        <v>1.702678482525144E-2</v>
      </c>
      <c r="Q1193" s="482">
        <v>1.8013535031847105E-2</v>
      </c>
      <c r="R1193" s="482">
        <v>1.8706467661691706E-2</v>
      </c>
      <c r="S1193" s="482">
        <v>1.8970997218911601E-2</v>
      </c>
      <c r="T1193" s="482">
        <v>1.9442515623450118E-2</v>
      </c>
    </row>
    <row r="1194" spans="2:20" ht="12" customHeight="1">
      <c r="B1194" s="479">
        <v>43076</v>
      </c>
      <c r="C1194" s="479"/>
      <c r="D1194" s="480">
        <v>4.0000000000000001E-3</v>
      </c>
      <c r="E1194" s="480">
        <v>4.8999999999999998E-3</v>
      </c>
      <c r="F1194" s="480">
        <v>5.0000000000000001E-3</v>
      </c>
      <c r="G1194" s="480">
        <v>6.8999999999999999E-3</v>
      </c>
      <c r="H1194" s="480">
        <v>8.1000000000000013E-3</v>
      </c>
      <c r="I1194" s="481"/>
      <c r="J1194" s="480">
        <v>2.1400000000000002E-2</v>
      </c>
      <c r="K1194" s="480">
        <v>2.29E-2</v>
      </c>
      <c r="L1194" s="480">
        <v>2.3700000000000002E-2</v>
      </c>
      <c r="M1194" s="480">
        <v>2.58E-2</v>
      </c>
      <c r="N1194" s="480">
        <v>2.76E-2</v>
      </c>
      <c r="O1194" s="481"/>
      <c r="P1194" s="482">
        <v>1.7330677290836816E-2</v>
      </c>
      <c r="Q1194" s="482">
        <v>1.7912230072643975E-2</v>
      </c>
      <c r="R1194" s="482">
        <v>1.8606965174129408E-2</v>
      </c>
      <c r="S1194" s="482">
        <v>1.8770483662727377E-2</v>
      </c>
      <c r="T1194" s="482">
        <v>1.934331911516729E-2</v>
      </c>
    </row>
    <row r="1195" spans="2:20" ht="12" customHeight="1">
      <c r="B1195" s="479">
        <v>43075</v>
      </c>
      <c r="C1195" s="479"/>
      <c r="D1195" s="480">
        <v>3.7000000000000002E-3</v>
      </c>
      <c r="E1195" s="480">
        <v>4.4000000000000003E-3</v>
      </c>
      <c r="F1195" s="480">
        <v>4.6999999999999993E-3</v>
      </c>
      <c r="G1195" s="480">
        <v>6.5000000000000006E-3</v>
      </c>
      <c r="H1195" s="480">
        <v>7.7000000000000002E-3</v>
      </c>
      <c r="I1195" s="481"/>
      <c r="J1195" s="480">
        <v>2.1099999999999997E-2</v>
      </c>
      <c r="K1195" s="480">
        <v>2.2499999999999999E-2</v>
      </c>
      <c r="L1195" s="480">
        <v>2.3300000000000001E-2</v>
      </c>
      <c r="M1195" s="480">
        <v>2.53E-2</v>
      </c>
      <c r="N1195" s="480">
        <v>2.7099999999999999E-2</v>
      </c>
      <c r="O1195" s="481"/>
      <c r="P1195" s="482">
        <v>1.7335857327886783E-2</v>
      </c>
      <c r="Q1195" s="482">
        <v>1.8020708880923886E-2</v>
      </c>
      <c r="R1195" s="482">
        <v>1.8512988951926213E-2</v>
      </c>
      <c r="S1195" s="482">
        <v>1.8678589170392668E-2</v>
      </c>
      <c r="T1195" s="482">
        <v>1.9251761436935411E-2</v>
      </c>
    </row>
    <row r="1196" spans="2:20" ht="12" customHeight="1">
      <c r="B1196" s="479">
        <v>43074</v>
      </c>
      <c r="C1196" s="479"/>
      <c r="D1196" s="480">
        <v>4.5999999999999999E-3</v>
      </c>
      <c r="E1196" s="480">
        <v>4.7999999999999996E-3</v>
      </c>
      <c r="F1196" s="480">
        <v>5.0000000000000001E-3</v>
      </c>
      <c r="G1196" s="480">
        <v>6.5000000000000006E-3</v>
      </c>
      <c r="H1196" s="480">
        <v>7.8000000000000005E-3</v>
      </c>
      <c r="I1196" s="481"/>
      <c r="J1196" s="480">
        <v>2.1499999999999998E-2</v>
      </c>
      <c r="K1196" s="480">
        <v>2.2799999999999997E-2</v>
      </c>
      <c r="L1196" s="480">
        <v>2.3599999999999999E-2</v>
      </c>
      <c r="M1196" s="480">
        <v>2.5499999999999998E-2</v>
      </c>
      <c r="N1196" s="480">
        <v>2.7300000000000001E-2</v>
      </c>
      <c r="O1196" s="481"/>
      <c r="P1196" s="482">
        <v>1.68226159665541E-2</v>
      </c>
      <c r="Q1196" s="482">
        <v>1.7914012738853513E-2</v>
      </c>
      <c r="R1196" s="482">
        <v>1.8507462686567333E-2</v>
      </c>
      <c r="S1196" s="482">
        <v>1.8877297565822238E-2</v>
      </c>
      <c r="T1196" s="482">
        <v>1.9349077197856834E-2</v>
      </c>
    </row>
    <row r="1197" spans="2:20" ht="12" customHeight="1">
      <c r="B1197" s="479">
        <v>43073</v>
      </c>
      <c r="C1197" s="479"/>
      <c r="D1197" s="480">
        <v>3.9000000000000003E-3</v>
      </c>
      <c r="E1197" s="480">
        <v>4.6999999999999993E-3</v>
      </c>
      <c r="F1197" s="480">
        <v>5.0000000000000001E-3</v>
      </c>
      <c r="G1197" s="480">
        <v>6.8000000000000005E-3</v>
      </c>
      <c r="H1197" s="480">
        <v>8.0000000000000002E-3</v>
      </c>
      <c r="I1197" s="481"/>
      <c r="J1197" s="480">
        <v>2.1499999999999998E-2</v>
      </c>
      <c r="K1197" s="480">
        <v>2.29E-2</v>
      </c>
      <c r="L1197" s="480">
        <v>2.3700000000000002E-2</v>
      </c>
      <c r="M1197" s="480">
        <v>2.58E-2</v>
      </c>
      <c r="N1197" s="480">
        <v>2.7699999999999999E-2</v>
      </c>
      <c r="O1197" s="481"/>
      <c r="P1197" s="482">
        <v>1.7531626656041466E-2</v>
      </c>
      <c r="Q1197" s="482">
        <v>1.8114860157260937E-2</v>
      </c>
      <c r="R1197" s="482">
        <v>1.8606965174129408E-2</v>
      </c>
      <c r="S1197" s="482">
        <v>1.8871672626142422E-2</v>
      </c>
      <c r="T1197" s="482">
        <v>1.9543650793650835E-2</v>
      </c>
    </row>
    <row r="1198" spans="2:20" ht="12" customHeight="1">
      <c r="B1198" s="479">
        <v>43070</v>
      </c>
      <c r="C1198" s="479"/>
      <c r="D1198" s="480">
        <v>4.0999999999999995E-3</v>
      </c>
      <c r="E1198" s="480">
        <v>5.0000000000000001E-3</v>
      </c>
      <c r="F1198" s="480">
        <v>5.1000000000000004E-3</v>
      </c>
      <c r="G1198" s="480">
        <v>6.8999999999999999E-3</v>
      </c>
      <c r="H1198" s="480">
        <v>8.1000000000000013E-3</v>
      </c>
      <c r="I1198" s="481"/>
      <c r="J1198" s="480">
        <v>2.1299999999999999E-2</v>
      </c>
      <c r="K1198" s="480">
        <v>2.2799999999999997E-2</v>
      </c>
      <c r="L1198" s="480">
        <v>2.3700000000000002E-2</v>
      </c>
      <c r="M1198" s="480">
        <v>2.58E-2</v>
      </c>
      <c r="N1198" s="480">
        <v>2.76E-2</v>
      </c>
      <c r="O1198" s="481"/>
      <c r="P1198" s="482">
        <v>1.7129767951399311E-2</v>
      </c>
      <c r="Q1198" s="482">
        <v>1.771144278606962E-2</v>
      </c>
      <c r="R1198" s="482">
        <v>1.8505621331210698E-2</v>
      </c>
      <c r="S1198" s="482">
        <v>1.8770483662727377E-2</v>
      </c>
      <c r="T1198" s="482">
        <v>1.934331911516729E-2</v>
      </c>
    </row>
    <row r="1199" spans="2:20" ht="12" customHeight="1">
      <c r="B1199" s="479">
        <v>43069</v>
      </c>
      <c r="C1199" s="479"/>
      <c r="D1199" s="480">
        <v>4.0999999999999995E-3</v>
      </c>
      <c r="E1199" s="480">
        <v>5.1999999999999998E-3</v>
      </c>
      <c r="F1199" s="480">
        <v>5.6000000000000008E-3</v>
      </c>
      <c r="G1199" s="480">
        <v>7.6E-3</v>
      </c>
      <c r="H1199" s="480">
        <v>8.8000000000000005E-3</v>
      </c>
      <c r="I1199" s="481"/>
      <c r="J1199" s="480">
        <v>2.1400000000000002E-2</v>
      </c>
      <c r="K1199" s="480">
        <v>2.3099999999999999E-2</v>
      </c>
      <c r="L1199" s="480">
        <v>2.4199999999999999E-2</v>
      </c>
      <c r="M1199" s="480">
        <v>2.6499999999999999E-2</v>
      </c>
      <c r="N1199" s="480">
        <v>2.8300000000000002E-2</v>
      </c>
      <c r="O1199" s="481"/>
      <c r="P1199" s="482">
        <v>1.722935962553529E-2</v>
      </c>
      <c r="Q1199" s="482">
        <v>1.7807401512136778E-2</v>
      </c>
      <c r="R1199" s="482">
        <v>1.8496420047732665E-2</v>
      </c>
      <c r="S1199" s="482">
        <v>1.8757443429932463E-2</v>
      </c>
      <c r="T1199" s="482">
        <v>1.9329896907216648E-2</v>
      </c>
    </row>
    <row r="1200" spans="2:20" ht="12" customHeight="1">
      <c r="B1200" s="479">
        <v>43068</v>
      </c>
      <c r="C1200" s="479"/>
      <c r="D1200" s="480">
        <v>4.0000000000000001E-3</v>
      </c>
      <c r="E1200" s="480">
        <v>5.1999999999999998E-3</v>
      </c>
      <c r="F1200" s="480">
        <v>5.3E-3</v>
      </c>
      <c r="G1200" s="480">
        <v>7.4999999999999997E-3</v>
      </c>
      <c r="H1200" s="480">
        <v>8.8000000000000005E-3</v>
      </c>
      <c r="I1200" s="481"/>
      <c r="J1200" s="480">
        <v>2.0899999999999998E-2</v>
      </c>
      <c r="K1200" s="480">
        <v>2.2700000000000001E-2</v>
      </c>
      <c r="L1200" s="480">
        <v>2.3700000000000002E-2</v>
      </c>
      <c r="M1200" s="480">
        <v>2.6200000000000001E-2</v>
      </c>
      <c r="N1200" s="480">
        <v>2.81E-2</v>
      </c>
      <c r="O1200" s="481"/>
      <c r="P1200" s="482">
        <v>1.6832669322708993E-2</v>
      </c>
      <c r="Q1200" s="482">
        <v>1.7409470752089096E-2</v>
      </c>
      <c r="R1200" s="482">
        <v>1.8302994131105033E-2</v>
      </c>
      <c r="S1200" s="482">
        <v>1.8560794044665041E-2</v>
      </c>
      <c r="T1200" s="482">
        <v>1.9131641554322121E-2</v>
      </c>
    </row>
    <row r="1201" spans="2:20" ht="12" customHeight="1">
      <c r="B1201" s="479">
        <v>43067</v>
      </c>
      <c r="C1201" s="479"/>
      <c r="D1201" s="480">
        <v>3.8E-3</v>
      </c>
      <c r="E1201" s="480">
        <v>4.7999999999999996E-3</v>
      </c>
      <c r="F1201" s="480">
        <v>5.0000000000000001E-3</v>
      </c>
      <c r="G1201" s="480">
        <v>6.9999999999999993E-3</v>
      </c>
      <c r="H1201" s="480">
        <v>8.5000000000000006E-3</v>
      </c>
      <c r="I1201" s="481"/>
      <c r="J1201" s="480">
        <v>2.07E-2</v>
      </c>
      <c r="K1201" s="480">
        <v>2.2400000000000003E-2</v>
      </c>
      <c r="L1201" s="480">
        <v>2.3399999999999997E-2</v>
      </c>
      <c r="M1201" s="480">
        <v>2.58E-2</v>
      </c>
      <c r="N1201" s="480">
        <v>2.7699999999999999E-2</v>
      </c>
      <c r="O1201" s="481"/>
      <c r="P1201" s="482">
        <v>1.6836023112173581E-2</v>
      </c>
      <c r="Q1201" s="482">
        <v>1.7515923566879144E-2</v>
      </c>
      <c r="R1201" s="482">
        <v>1.830845771144296E-2</v>
      </c>
      <c r="S1201" s="482">
        <v>1.8669314796425196E-2</v>
      </c>
      <c r="T1201" s="482">
        <v>1.9038175508180544E-2</v>
      </c>
    </row>
    <row r="1202" spans="2:20" ht="12" customHeight="1">
      <c r="B1202" s="479">
        <v>43066</v>
      </c>
      <c r="C1202" s="479"/>
      <c r="D1202" s="480">
        <v>3.7000000000000002E-3</v>
      </c>
      <c r="E1202" s="480">
        <v>4.5999999999999999E-3</v>
      </c>
      <c r="F1202" s="480">
        <v>4.8999999999999998E-3</v>
      </c>
      <c r="G1202" s="480">
        <v>6.8999999999999999E-3</v>
      </c>
      <c r="H1202" s="480">
        <v>8.3999999999999995E-3</v>
      </c>
      <c r="I1202" s="481"/>
      <c r="J1202" s="480">
        <v>2.06E-2</v>
      </c>
      <c r="K1202" s="480">
        <v>2.2099999999999998E-2</v>
      </c>
      <c r="L1202" s="480">
        <v>2.3199999999999998E-2</v>
      </c>
      <c r="M1202" s="480">
        <v>2.5699999999999997E-2</v>
      </c>
      <c r="N1202" s="480">
        <v>2.76E-2</v>
      </c>
      <c r="O1202" s="481"/>
      <c r="P1202" s="482">
        <v>1.6837700508119946E-2</v>
      </c>
      <c r="Q1202" s="482">
        <v>1.7419868604419797E-2</v>
      </c>
      <c r="R1202" s="482">
        <v>1.8210767240521619E-2</v>
      </c>
      <c r="S1202" s="482">
        <v>1.8671168934353055E-2</v>
      </c>
      <c r="T1202" s="482">
        <v>1.9040063466878365E-2</v>
      </c>
    </row>
    <row r="1203" spans="2:20" ht="12" customHeight="1">
      <c r="B1203" s="479">
        <v>43063</v>
      </c>
      <c r="C1203" s="479"/>
      <c r="D1203" s="480">
        <v>3.5999999999999999E-3</v>
      </c>
      <c r="E1203" s="480">
        <v>4.8999999999999998E-3</v>
      </c>
      <c r="F1203" s="480">
        <v>5.0000000000000001E-3</v>
      </c>
      <c r="G1203" s="480">
        <v>7.0999999999999995E-3</v>
      </c>
      <c r="H1203" s="480">
        <v>8.5000000000000006E-3</v>
      </c>
      <c r="I1203" s="481"/>
      <c r="J1203" s="480">
        <v>2.07E-2</v>
      </c>
      <c r="K1203" s="480">
        <v>2.23E-2</v>
      </c>
      <c r="L1203" s="480">
        <v>2.3399999999999997E-2</v>
      </c>
      <c r="M1203" s="480">
        <v>2.58E-2</v>
      </c>
      <c r="N1203" s="480">
        <v>2.76E-2</v>
      </c>
      <c r="O1203" s="481"/>
      <c r="P1203" s="482">
        <v>1.7038660821044216E-2</v>
      </c>
      <c r="Q1203" s="482">
        <v>1.7315155736889354E-2</v>
      </c>
      <c r="R1203" s="482">
        <v>1.830845771144296E-2</v>
      </c>
      <c r="S1203" s="482">
        <v>1.8568166021249111E-2</v>
      </c>
      <c r="T1203" s="482">
        <v>1.8939018344075409E-2</v>
      </c>
    </row>
    <row r="1204" spans="2:20" ht="12" customHeight="1">
      <c r="B1204" s="479">
        <v>43061</v>
      </c>
      <c r="C1204" s="479"/>
      <c r="D1204" s="480">
        <v>3.0000000000000001E-3</v>
      </c>
      <c r="E1204" s="480">
        <v>4.1999999999999997E-3</v>
      </c>
      <c r="F1204" s="480">
        <v>4.7999999999999996E-3</v>
      </c>
      <c r="G1204" s="480">
        <v>6.8999999999999999E-3</v>
      </c>
      <c r="H1204" s="480">
        <v>8.199999999999999E-3</v>
      </c>
      <c r="I1204" s="481"/>
      <c r="J1204" s="480">
        <v>2.0499999999999997E-2</v>
      </c>
      <c r="K1204" s="480">
        <v>2.2200000000000001E-2</v>
      </c>
      <c r="L1204" s="480">
        <v>2.3199999999999998E-2</v>
      </c>
      <c r="M1204" s="480">
        <v>2.5699999999999997E-2</v>
      </c>
      <c r="N1204" s="480">
        <v>2.75E-2</v>
      </c>
      <c r="O1204" s="481"/>
      <c r="P1204" s="482">
        <v>1.7447657028913266E-2</v>
      </c>
      <c r="Q1204" s="482">
        <v>1.7924716191993539E-2</v>
      </c>
      <c r="R1204" s="482">
        <v>1.8312101910828327E-2</v>
      </c>
      <c r="S1204" s="482">
        <v>1.8671168934353055E-2</v>
      </c>
      <c r="T1204" s="482">
        <v>1.9143027177147554E-2</v>
      </c>
    </row>
    <row r="1205" spans="2:20" ht="12" customHeight="1">
      <c r="B1205" s="479">
        <v>43060</v>
      </c>
      <c r="C1205" s="479"/>
      <c r="D1205" s="480">
        <v>3.5999999999999999E-3</v>
      </c>
      <c r="E1205" s="480">
        <v>4.6999999999999993E-3</v>
      </c>
      <c r="F1205" s="480">
        <v>5.1999999999999998E-3</v>
      </c>
      <c r="G1205" s="480">
        <v>7.1999999999999998E-3</v>
      </c>
      <c r="H1205" s="480">
        <v>8.3999999999999995E-3</v>
      </c>
      <c r="I1205" s="481"/>
      <c r="J1205" s="480">
        <v>2.1099999999999997E-2</v>
      </c>
      <c r="K1205" s="480">
        <v>2.2700000000000001E-2</v>
      </c>
      <c r="L1205" s="480">
        <v>2.3599999999999999E-2</v>
      </c>
      <c r="M1205" s="480">
        <v>2.58E-2</v>
      </c>
      <c r="N1205" s="480">
        <v>2.76E-2</v>
      </c>
      <c r="O1205" s="481"/>
      <c r="P1205" s="482">
        <v>1.743722598644859E-2</v>
      </c>
      <c r="Q1205" s="482">
        <v>1.7915795759928299E-2</v>
      </c>
      <c r="R1205" s="482">
        <v>1.8304814962196492E-2</v>
      </c>
      <c r="S1205" s="482">
        <v>1.8467037331215241E-2</v>
      </c>
      <c r="T1205" s="482">
        <v>1.9040063466878365E-2</v>
      </c>
    </row>
    <row r="1206" spans="2:20" ht="12" customHeight="1">
      <c r="B1206" s="479">
        <v>43059</v>
      </c>
      <c r="C1206" s="479"/>
      <c r="D1206" s="480">
        <v>3.4999999999999996E-3</v>
      </c>
      <c r="E1206" s="480">
        <v>4.7999999999999996E-3</v>
      </c>
      <c r="F1206" s="480">
        <v>5.1999999999999998E-3</v>
      </c>
      <c r="G1206" s="480">
        <v>7.1999999999999998E-3</v>
      </c>
      <c r="H1206" s="480">
        <v>8.5000000000000006E-3</v>
      </c>
      <c r="I1206" s="481"/>
      <c r="J1206" s="480">
        <v>2.0899999999999998E-2</v>
      </c>
      <c r="K1206" s="480">
        <v>2.2599999999999999E-2</v>
      </c>
      <c r="L1206" s="480">
        <v>2.3700000000000002E-2</v>
      </c>
      <c r="M1206" s="480">
        <v>2.6000000000000002E-2</v>
      </c>
      <c r="N1206" s="480">
        <v>2.7799999999999998E-2</v>
      </c>
      <c r="O1206" s="481"/>
      <c r="P1206" s="482">
        <v>1.7339312406576823E-2</v>
      </c>
      <c r="Q1206" s="482">
        <v>1.7714968152866328E-2</v>
      </c>
      <c r="R1206" s="482">
        <v>1.8404297652208523E-2</v>
      </c>
      <c r="S1206" s="482">
        <v>1.8665607625099279E-2</v>
      </c>
      <c r="T1206" s="482">
        <v>1.9137332672285678E-2</v>
      </c>
    </row>
    <row r="1207" spans="2:20" ht="12" customHeight="1">
      <c r="B1207" s="479">
        <v>43056</v>
      </c>
      <c r="C1207" s="479"/>
      <c r="D1207" s="480">
        <v>3.0999999999999999E-3</v>
      </c>
      <c r="E1207" s="480">
        <v>4.5000000000000005E-3</v>
      </c>
      <c r="F1207" s="480">
        <v>4.8999999999999998E-3</v>
      </c>
      <c r="G1207" s="480">
        <v>7.0999999999999995E-3</v>
      </c>
      <c r="H1207" s="480">
        <v>8.5000000000000006E-3</v>
      </c>
      <c r="I1207" s="481"/>
      <c r="J1207" s="480">
        <v>2.06E-2</v>
      </c>
      <c r="K1207" s="480">
        <v>2.23E-2</v>
      </c>
      <c r="L1207" s="480">
        <v>2.35E-2</v>
      </c>
      <c r="M1207" s="480">
        <v>2.5899999999999999E-2</v>
      </c>
      <c r="N1207" s="480">
        <v>2.7799999999999998E-2</v>
      </c>
      <c r="O1207" s="481"/>
      <c r="P1207" s="482">
        <v>1.7445917655268595E-2</v>
      </c>
      <c r="Q1207" s="482">
        <v>1.772025883524142E-2</v>
      </c>
      <c r="R1207" s="482">
        <v>1.8509304408399041E-2</v>
      </c>
      <c r="S1207" s="482">
        <v>1.8667461026710352E-2</v>
      </c>
      <c r="T1207" s="482">
        <v>1.9137332672285678E-2</v>
      </c>
    </row>
    <row r="1208" spans="2:20" ht="12" customHeight="1">
      <c r="B1208" s="479">
        <v>43055</v>
      </c>
      <c r="C1208" s="479"/>
      <c r="D1208" s="480">
        <v>2.8000000000000004E-3</v>
      </c>
      <c r="E1208" s="480">
        <v>4.3E-3</v>
      </c>
      <c r="F1208" s="480">
        <v>5.3E-3</v>
      </c>
      <c r="G1208" s="480">
        <v>7.4000000000000003E-3</v>
      </c>
      <c r="H1208" s="480">
        <v>8.6999999999999994E-3</v>
      </c>
      <c r="I1208" s="481"/>
      <c r="J1208" s="480">
        <v>2.07E-2</v>
      </c>
      <c r="K1208" s="480">
        <v>2.2499999999999999E-2</v>
      </c>
      <c r="L1208" s="480">
        <v>2.3700000000000002E-2</v>
      </c>
      <c r="M1208" s="480">
        <v>2.6200000000000001E-2</v>
      </c>
      <c r="N1208" s="480">
        <v>2.81E-2</v>
      </c>
      <c r="O1208" s="481"/>
      <c r="P1208" s="482">
        <v>1.785001994415647E-2</v>
      </c>
      <c r="Q1208" s="482">
        <v>1.8122075077168232E-2</v>
      </c>
      <c r="R1208" s="482">
        <v>1.8302994131105033E-2</v>
      </c>
      <c r="S1208" s="482">
        <v>1.8661901925749458E-2</v>
      </c>
      <c r="T1208" s="482">
        <v>1.9232675721225334E-2</v>
      </c>
    </row>
    <row r="1209" spans="2:20" ht="12" customHeight="1">
      <c r="B1209" s="479">
        <v>43054</v>
      </c>
      <c r="C1209" s="479"/>
      <c r="D1209" s="480">
        <v>2.5999999999999999E-3</v>
      </c>
      <c r="E1209" s="480">
        <v>4.0000000000000001E-3</v>
      </c>
      <c r="F1209" s="480">
        <v>4.7999999999999996E-3</v>
      </c>
      <c r="G1209" s="480">
        <v>7.0999999999999995E-3</v>
      </c>
      <c r="H1209" s="480">
        <v>8.5000000000000006E-3</v>
      </c>
      <c r="I1209" s="481"/>
      <c r="J1209" s="480">
        <v>2.0400000000000001E-2</v>
      </c>
      <c r="K1209" s="480">
        <v>2.2099999999999998E-2</v>
      </c>
      <c r="L1209" s="480">
        <v>2.3300000000000001E-2</v>
      </c>
      <c r="M1209" s="480">
        <v>2.58E-2</v>
      </c>
      <c r="N1209" s="480">
        <v>2.7699999999999999E-2</v>
      </c>
      <c r="O1209" s="481"/>
      <c r="P1209" s="482">
        <v>1.7753840015958477E-2</v>
      </c>
      <c r="Q1209" s="482">
        <v>1.8027888446215057E-2</v>
      </c>
      <c r="R1209" s="482">
        <v>1.8411624203821919E-2</v>
      </c>
      <c r="S1209" s="482">
        <v>1.8568166021249111E-2</v>
      </c>
      <c r="T1209" s="482">
        <v>1.9038175508180544E-2</v>
      </c>
    </row>
    <row r="1210" spans="2:20" ht="12" customHeight="1">
      <c r="B1210" s="479">
        <v>43053</v>
      </c>
      <c r="C1210" s="479"/>
      <c r="D1210" s="480">
        <v>2.7000000000000001E-3</v>
      </c>
      <c r="E1210" s="480">
        <v>4.0999999999999995E-3</v>
      </c>
      <c r="F1210" s="480">
        <v>5.1000000000000004E-3</v>
      </c>
      <c r="G1210" s="480">
        <v>7.4999999999999997E-3</v>
      </c>
      <c r="H1210" s="480">
        <v>8.8999999999999999E-3</v>
      </c>
      <c r="I1210" s="481"/>
      <c r="J1210" s="480">
        <v>2.06E-2</v>
      </c>
      <c r="K1210" s="480">
        <v>2.2599999999999999E-2</v>
      </c>
      <c r="L1210" s="480">
        <v>2.3799999999999998E-2</v>
      </c>
      <c r="M1210" s="480">
        <v>2.64E-2</v>
      </c>
      <c r="N1210" s="480">
        <v>2.8399999999999998E-2</v>
      </c>
      <c r="O1210" s="481"/>
      <c r="P1210" s="482">
        <v>1.7851800139623064E-2</v>
      </c>
      <c r="Q1210" s="482">
        <v>1.8424459715167707E-2</v>
      </c>
      <c r="R1210" s="482">
        <v>1.8605113919012872E-2</v>
      </c>
      <c r="S1210" s="482">
        <v>1.8759305210918065E-2</v>
      </c>
      <c r="T1210" s="482">
        <v>1.9327980969372716E-2</v>
      </c>
    </row>
    <row r="1211" spans="2:20" ht="12" customHeight="1">
      <c r="B1211" s="479">
        <v>43052</v>
      </c>
      <c r="C1211" s="479"/>
      <c r="D1211" s="480">
        <v>2.8999999999999998E-3</v>
      </c>
      <c r="E1211" s="480">
        <v>4.4000000000000003E-3</v>
      </c>
      <c r="F1211" s="480">
        <v>5.1999999999999998E-3</v>
      </c>
      <c r="G1211" s="480">
        <v>7.6E-3</v>
      </c>
      <c r="H1211" s="480">
        <v>9.1000000000000004E-3</v>
      </c>
      <c r="I1211" s="481"/>
      <c r="J1211" s="480">
        <v>2.0799999999999999E-2</v>
      </c>
      <c r="K1211" s="480">
        <v>2.2700000000000001E-2</v>
      </c>
      <c r="L1211" s="480">
        <v>2.4E-2</v>
      </c>
      <c r="M1211" s="480">
        <v>2.6699999999999998E-2</v>
      </c>
      <c r="N1211" s="480">
        <v>2.87E-2</v>
      </c>
      <c r="O1211" s="481"/>
      <c r="P1211" s="482">
        <v>1.7848240103699231E-2</v>
      </c>
      <c r="Q1211" s="482">
        <v>1.8219832735961727E-2</v>
      </c>
      <c r="R1211" s="482">
        <v>1.8702745722244174E-2</v>
      </c>
      <c r="S1211" s="482">
        <v>1.8955934894799409E-2</v>
      </c>
      <c r="T1211" s="482">
        <v>1.9423248439203178E-2</v>
      </c>
    </row>
    <row r="1212" spans="2:20" ht="12" customHeight="1">
      <c r="B1212" s="479">
        <v>43049</v>
      </c>
      <c r="C1212" s="479"/>
      <c r="D1212" s="480">
        <v>2.8000000000000004E-3</v>
      </c>
      <c r="E1212" s="480">
        <v>4.5000000000000005E-3</v>
      </c>
      <c r="F1212" s="480">
        <v>5.1999999999999998E-3</v>
      </c>
      <c r="G1212" s="480">
        <v>7.7000000000000002E-3</v>
      </c>
      <c r="H1212" s="480">
        <v>9.1999999999999998E-3</v>
      </c>
      <c r="I1212" s="481"/>
      <c r="J1212" s="480">
        <v>2.06E-2</v>
      </c>
      <c r="K1212" s="480">
        <v>2.2700000000000001E-2</v>
      </c>
      <c r="L1212" s="480">
        <v>2.4E-2</v>
      </c>
      <c r="M1212" s="480">
        <v>2.6699999999999998E-2</v>
      </c>
      <c r="N1212" s="480">
        <v>2.8799999999999999E-2</v>
      </c>
      <c r="O1212" s="481"/>
      <c r="P1212" s="482">
        <v>1.7750299162345495E-2</v>
      </c>
      <c r="Q1212" s="482">
        <v>1.8118466898954688E-2</v>
      </c>
      <c r="R1212" s="482">
        <v>1.8702745722244174E-2</v>
      </c>
      <c r="S1212" s="482">
        <v>1.8854817902153265E-2</v>
      </c>
      <c r="T1212" s="482">
        <v>1.9421323820848047E-2</v>
      </c>
    </row>
    <row r="1213" spans="2:20" ht="12" customHeight="1">
      <c r="B1213" s="479">
        <v>43048</v>
      </c>
      <c r="C1213" s="479"/>
      <c r="D1213" s="480">
        <v>2.0999999999999999E-3</v>
      </c>
      <c r="E1213" s="480">
        <v>3.5999999999999999E-3</v>
      </c>
      <c r="F1213" s="480">
        <v>4.5999999999999999E-3</v>
      </c>
      <c r="G1213" s="480">
        <v>7.0999999999999995E-3</v>
      </c>
      <c r="H1213" s="480">
        <v>8.6E-3</v>
      </c>
      <c r="I1213" s="481"/>
      <c r="J1213" s="480">
        <v>2.0099999999999996E-2</v>
      </c>
      <c r="K1213" s="480">
        <v>2.2000000000000002E-2</v>
      </c>
      <c r="L1213" s="480">
        <v>2.3300000000000001E-2</v>
      </c>
      <c r="M1213" s="480">
        <v>2.5899999999999999E-2</v>
      </c>
      <c r="N1213" s="480">
        <v>2.81E-2</v>
      </c>
      <c r="O1213" s="481"/>
      <c r="P1213" s="482">
        <v>1.7962279213651344E-2</v>
      </c>
      <c r="Q1213" s="482">
        <v>1.8333997608608987E-2</v>
      </c>
      <c r="R1213" s="482">
        <v>1.8614373880151414E-2</v>
      </c>
      <c r="S1213" s="482">
        <v>1.8667461026710352E-2</v>
      </c>
      <c r="T1213" s="482">
        <v>1.9333729922665244E-2</v>
      </c>
    </row>
    <row r="1214" spans="2:20" ht="12" customHeight="1">
      <c r="B1214" s="479">
        <v>43047</v>
      </c>
      <c r="C1214" s="479"/>
      <c r="D1214" s="480">
        <v>2.3999999999999998E-3</v>
      </c>
      <c r="E1214" s="480">
        <v>3.9000000000000003E-3</v>
      </c>
      <c r="F1214" s="480">
        <v>4.5000000000000005E-3</v>
      </c>
      <c r="G1214" s="480">
        <v>6.8999999999999999E-3</v>
      </c>
      <c r="H1214" s="480">
        <v>8.3999999999999995E-3</v>
      </c>
      <c r="I1214" s="481"/>
      <c r="J1214" s="480">
        <v>2.0099999999999996E-2</v>
      </c>
      <c r="K1214" s="480">
        <v>2.1899999999999999E-2</v>
      </c>
      <c r="L1214" s="480">
        <v>2.3199999999999998E-2</v>
      </c>
      <c r="M1214" s="480">
        <v>2.5699999999999997E-2</v>
      </c>
      <c r="N1214" s="480">
        <v>2.7900000000000001E-2</v>
      </c>
      <c r="O1214" s="481"/>
      <c r="P1214" s="482">
        <v>1.7657621707901194E-2</v>
      </c>
      <c r="Q1214" s="482">
        <v>1.7930072716406009E-2</v>
      </c>
      <c r="R1214" s="482">
        <v>1.8616226978596551E-2</v>
      </c>
      <c r="S1214" s="482">
        <v>1.8671168934353055E-2</v>
      </c>
      <c r="T1214" s="482">
        <v>1.9337564458548284E-2</v>
      </c>
    </row>
    <row r="1215" spans="2:20" ht="12" customHeight="1">
      <c r="B1215" s="479">
        <v>43046</v>
      </c>
      <c r="C1215" s="479"/>
      <c r="D1215" s="480">
        <v>1.9E-3</v>
      </c>
      <c r="E1215" s="480">
        <v>3.4000000000000002E-3</v>
      </c>
      <c r="F1215" s="480">
        <v>4.4000000000000003E-3</v>
      </c>
      <c r="G1215" s="480">
        <v>6.8999999999999999E-3</v>
      </c>
      <c r="H1215" s="480">
        <v>8.3999999999999995E-3</v>
      </c>
      <c r="I1215" s="481"/>
      <c r="J1215" s="480">
        <v>1.9900000000000001E-2</v>
      </c>
      <c r="K1215" s="480">
        <v>2.1700000000000001E-2</v>
      </c>
      <c r="L1215" s="480">
        <v>2.3199999999999998E-2</v>
      </c>
      <c r="M1215" s="480">
        <v>2.5600000000000001E-2</v>
      </c>
      <c r="N1215" s="480">
        <v>2.7699999999999999E-2</v>
      </c>
      <c r="O1215" s="481"/>
      <c r="P1215" s="482">
        <v>1.7965864856772207E-2</v>
      </c>
      <c r="Q1215" s="482">
        <v>1.8237990831174056E-2</v>
      </c>
      <c r="R1215" s="482">
        <v>1.8717642373556442E-2</v>
      </c>
      <c r="S1215" s="482">
        <v>1.8571854205978955E-2</v>
      </c>
      <c r="T1215" s="482">
        <v>1.9139230464101598E-2</v>
      </c>
    </row>
    <row r="1216" spans="2:20" ht="12" customHeight="1">
      <c r="B1216" s="479">
        <v>43045</v>
      </c>
      <c r="C1216" s="479"/>
      <c r="D1216" s="480">
        <v>2.2000000000000001E-3</v>
      </c>
      <c r="E1216" s="480">
        <v>3.8E-3</v>
      </c>
      <c r="F1216" s="480">
        <v>4.5999999999999999E-3</v>
      </c>
      <c r="G1216" s="480">
        <v>7.0999999999999995E-3</v>
      </c>
      <c r="H1216" s="480">
        <v>8.6999999999999994E-3</v>
      </c>
      <c r="I1216" s="481"/>
      <c r="J1216" s="480">
        <v>1.9900000000000001E-2</v>
      </c>
      <c r="K1216" s="480">
        <v>2.1700000000000001E-2</v>
      </c>
      <c r="L1216" s="480">
        <v>2.3199999999999998E-2</v>
      </c>
      <c r="M1216" s="480">
        <v>2.58E-2</v>
      </c>
      <c r="N1216" s="480">
        <v>2.7999999999999997E-2</v>
      </c>
      <c r="O1216" s="481"/>
      <c r="P1216" s="482">
        <v>1.766114547994424E-2</v>
      </c>
      <c r="Q1216" s="482">
        <v>1.7832237497509507E-2</v>
      </c>
      <c r="R1216" s="482">
        <v>1.8514831773840612E-2</v>
      </c>
      <c r="S1216" s="482">
        <v>1.8568166021249111E-2</v>
      </c>
      <c r="T1216" s="482">
        <v>1.913353821750774E-2</v>
      </c>
    </row>
    <row r="1217" spans="2:20" ht="12" customHeight="1">
      <c r="B1217" s="479">
        <v>43042</v>
      </c>
      <c r="C1217" s="479"/>
      <c r="D1217" s="480">
        <v>2.5000000000000001E-3</v>
      </c>
      <c r="E1217" s="480">
        <v>4.0999999999999995E-3</v>
      </c>
      <c r="F1217" s="480">
        <v>4.7999999999999996E-3</v>
      </c>
      <c r="G1217" s="480">
        <v>7.3000000000000001E-3</v>
      </c>
      <c r="H1217" s="480">
        <v>8.8000000000000005E-3</v>
      </c>
      <c r="I1217" s="481"/>
      <c r="J1217" s="480">
        <v>1.9900000000000001E-2</v>
      </c>
      <c r="K1217" s="480">
        <v>2.1899999999999999E-2</v>
      </c>
      <c r="L1217" s="480">
        <v>2.3399999999999997E-2</v>
      </c>
      <c r="M1217" s="480">
        <v>2.5899999999999999E-2</v>
      </c>
      <c r="N1217" s="480">
        <v>2.8199999999999999E-2</v>
      </c>
      <c r="O1217" s="481"/>
      <c r="P1217" s="482">
        <v>1.7356608478803048E-2</v>
      </c>
      <c r="Q1217" s="482">
        <v>1.772731799621563E-2</v>
      </c>
      <c r="R1217" s="482">
        <v>1.8511146496815511E-2</v>
      </c>
      <c r="S1217" s="482">
        <v>1.8465204010721603E-2</v>
      </c>
      <c r="T1217" s="482">
        <v>1.9230769230769384E-2</v>
      </c>
    </row>
    <row r="1218" spans="2:20" ht="12" customHeight="1">
      <c r="B1218" s="479">
        <v>43041</v>
      </c>
      <c r="C1218" s="479"/>
      <c r="D1218" s="480">
        <v>2.0999999999999999E-3</v>
      </c>
      <c r="E1218" s="480">
        <v>3.7000000000000002E-3</v>
      </c>
      <c r="F1218" s="480">
        <v>4.7999999999999996E-3</v>
      </c>
      <c r="G1218" s="480">
        <v>7.4000000000000003E-3</v>
      </c>
      <c r="H1218" s="480">
        <v>8.8999999999999999E-3</v>
      </c>
      <c r="I1218" s="481"/>
      <c r="J1218" s="480">
        <v>0.02</v>
      </c>
      <c r="K1218" s="480">
        <v>2.2099999999999998E-2</v>
      </c>
      <c r="L1218" s="480">
        <v>2.35E-2</v>
      </c>
      <c r="M1218" s="480">
        <v>2.6099999999999998E-2</v>
      </c>
      <c r="N1218" s="480">
        <v>2.8300000000000002E-2</v>
      </c>
      <c r="O1218" s="481"/>
      <c r="P1218" s="482">
        <v>1.7862488773575436E-2</v>
      </c>
      <c r="Q1218" s="482">
        <v>1.8332170967420458E-2</v>
      </c>
      <c r="R1218" s="482">
        <v>1.8610668789809104E-2</v>
      </c>
      <c r="S1218" s="482">
        <v>1.8562636489974027E-2</v>
      </c>
      <c r="T1218" s="482">
        <v>1.9228863118247785E-2</v>
      </c>
    </row>
    <row r="1219" spans="2:20" ht="12" customHeight="1">
      <c r="B1219" s="479">
        <v>43040</v>
      </c>
      <c r="C1219" s="479"/>
      <c r="D1219" s="480">
        <v>3.0000000000000001E-3</v>
      </c>
      <c r="E1219" s="480">
        <v>4.5999999999999999E-3</v>
      </c>
      <c r="F1219" s="480">
        <v>4.8999999999999998E-3</v>
      </c>
      <c r="G1219" s="480">
        <v>7.1999999999999998E-3</v>
      </c>
      <c r="H1219" s="480">
        <v>9.1000000000000004E-3</v>
      </c>
      <c r="I1219" s="481"/>
      <c r="J1219" s="480">
        <v>2.0099999999999996E-2</v>
      </c>
      <c r="K1219" s="480">
        <v>2.2200000000000001E-2</v>
      </c>
      <c r="L1219" s="480">
        <v>2.3700000000000002E-2</v>
      </c>
      <c r="M1219" s="480">
        <v>2.63E-2</v>
      </c>
      <c r="N1219" s="480">
        <v>2.8500000000000001E-2</v>
      </c>
      <c r="O1219" s="481"/>
      <c r="P1219" s="482">
        <v>1.70488534396811E-2</v>
      </c>
      <c r="Q1219" s="482">
        <v>1.7519410710730599E-2</v>
      </c>
      <c r="R1219" s="482">
        <v>1.8708329186983841E-2</v>
      </c>
      <c r="S1219" s="482">
        <v>1.8963463065925223E-2</v>
      </c>
      <c r="T1219" s="482">
        <v>1.922505202655822E-2</v>
      </c>
    </row>
    <row r="1220" spans="2:20" ht="12" customHeight="1">
      <c r="B1220" s="479">
        <v>43039</v>
      </c>
      <c r="C1220" s="479"/>
      <c r="D1220" s="480">
        <v>2.2000000000000001E-3</v>
      </c>
      <c r="E1220" s="480">
        <v>3.8E-3</v>
      </c>
      <c r="F1220" s="480">
        <v>5.0000000000000001E-3</v>
      </c>
      <c r="G1220" s="480">
        <v>7.7000000000000002E-3</v>
      </c>
      <c r="H1220" s="480">
        <v>9.1999999999999998E-3</v>
      </c>
      <c r="I1220" s="481"/>
      <c r="J1220" s="480">
        <v>2.0099999999999996E-2</v>
      </c>
      <c r="K1220" s="480">
        <v>2.23E-2</v>
      </c>
      <c r="L1220" s="480">
        <v>2.3799999999999998E-2</v>
      </c>
      <c r="M1220" s="480">
        <v>2.6600000000000002E-2</v>
      </c>
      <c r="N1220" s="480">
        <v>2.8799999999999999E-2</v>
      </c>
      <c r="O1220" s="481"/>
      <c r="P1220" s="482">
        <v>1.7860706445819163E-2</v>
      </c>
      <c r="Q1220" s="482">
        <v>1.842996612871084E-2</v>
      </c>
      <c r="R1220" s="482">
        <v>1.8706467661691706E-2</v>
      </c>
      <c r="S1220" s="482">
        <v>1.8755582018457728E-2</v>
      </c>
      <c r="T1220" s="482">
        <v>1.9421323820848047E-2</v>
      </c>
    </row>
    <row r="1221" spans="2:20" ht="12" customHeight="1">
      <c r="B1221" s="479">
        <v>43038</v>
      </c>
      <c r="C1221" s="479"/>
      <c r="D1221" s="480">
        <v>2.3E-3</v>
      </c>
      <c r="E1221" s="480">
        <v>4.0999999999999995E-3</v>
      </c>
      <c r="F1221" s="480">
        <v>5.0000000000000001E-3</v>
      </c>
      <c r="G1221" s="480">
        <v>7.7000000000000002E-3</v>
      </c>
      <c r="H1221" s="480">
        <v>9.300000000000001E-3</v>
      </c>
      <c r="I1221" s="481"/>
      <c r="J1221" s="480">
        <v>0.02</v>
      </c>
      <c r="K1221" s="480">
        <v>2.2200000000000001E-2</v>
      </c>
      <c r="L1221" s="480">
        <v>2.3700000000000002E-2</v>
      </c>
      <c r="M1221" s="480">
        <v>2.6600000000000002E-2</v>
      </c>
      <c r="N1221" s="480">
        <v>2.8799999999999999E-2</v>
      </c>
      <c r="O1221" s="481"/>
      <c r="P1221" s="482">
        <v>1.7659383418138441E-2</v>
      </c>
      <c r="Q1221" s="482">
        <v>1.8026093018623568E-2</v>
      </c>
      <c r="R1221" s="482">
        <v>1.8606965174129408E-2</v>
      </c>
      <c r="S1221" s="482">
        <v>1.8755582018457728E-2</v>
      </c>
      <c r="T1221" s="482">
        <v>1.932032101456449E-2</v>
      </c>
    </row>
    <row r="1222" spans="2:20" ht="12" customHeight="1">
      <c r="B1222" s="479">
        <v>43035</v>
      </c>
      <c r="C1222" s="479"/>
      <c r="D1222" s="480">
        <v>2.7000000000000001E-3</v>
      </c>
      <c r="E1222" s="480">
        <v>4.4000000000000003E-3</v>
      </c>
      <c r="F1222" s="480">
        <v>5.4000000000000003E-3</v>
      </c>
      <c r="G1222" s="480">
        <v>8.1000000000000013E-3</v>
      </c>
      <c r="H1222" s="480">
        <v>9.7000000000000003E-3</v>
      </c>
      <c r="I1222" s="481"/>
      <c r="J1222" s="480">
        <v>2.0299999999999999E-2</v>
      </c>
      <c r="K1222" s="480">
        <v>2.2599999999999999E-2</v>
      </c>
      <c r="L1222" s="480">
        <v>2.4199999999999999E-2</v>
      </c>
      <c r="M1222" s="480">
        <v>2.7099999999999999E-2</v>
      </c>
      <c r="N1222" s="480">
        <v>2.9300000000000003E-2</v>
      </c>
      <c r="O1222" s="481"/>
      <c r="P1222" s="482">
        <v>1.755260795851199E-2</v>
      </c>
      <c r="Q1222" s="482">
        <v>1.8120270808442918E-2</v>
      </c>
      <c r="R1222" s="482">
        <v>1.8699025263576585E-2</v>
      </c>
      <c r="S1222" s="482">
        <v>1.8847336573752482E-2</v>
      </c>
      <c r="T1222" s="482">
        <v>1.9411706447459709E-2</v>
      </c>
    </row>
    <row r="1223" spans="2:20" ht="12" customHeight="1">
      <c r="B1223" s="479">
        <v>43034</v>
      </c>
      <c r="C1223" s="479"/>
      <c r="D1223" s="480">
        <v>3.0999999999999999E-3</v>
      </c>
      <c r="E1223" s="480">
        <v>4.6999999999999993E-3</v>
      </c>
      <c r="F1223" s="480">
        <v>5.6999999999999993E-3</v>
      </c>
      <c r="G1223" s="480">
        <v>8.3999999999999995E-3</v>
      </c>
      <c r="H1223" s="480">
        <v>0.01</v>
      </c>
      <c r="I1223" s="481"/>
      <c r="J1223" s="480">
        <v>2.07E-2</v>
      </c>
      <c r="K1223" s="480">
        <v>2.3E-2</v>
      </c>
      <c r="L1223" s="480">
        <v>2.46E-2</v>
      </c>
      <c r="M1223" s="480">
        <v>2.7400000000000001E-2</v>
      </c>
      <c r="N1223" s="480">
        <v>2.9600000000000001E-2</v>
      </c>
      <c r="O1223" s="481"/>
      <c r="P1223" s="482">
        <v>1.7545608613298569E-2</v>
      </c>
      <c r="Q1223" s="482">
        <v>1.8214392355927034E-2</v>
      </c>
      <c r="R1223" s="482">
        <v>1.8792880580690063E-2</v>
      </c>
      <c r="S1223" s="482">
        <v>1.8841729472431679E-2</v>
      </c>
      <c r="T1223" s="482">
        <v>1.9405940594059423E-2</v>
      </c>
    </row>
    <row r="1224" spans="2:20" ht="12" customHeight="1">
      <c r="B1224" s="479">
        <v>43033</v>
      </c>
      <c r="C1224" s="479"/>
      <c r="D1224" s="480">
        <v>3.2000000000000002E-3</v>
      </c>
      <c r="E1224" s="480">
        <v>5.1000000000000004E-3</v>
      </c>
      <c r="F1224" s="480">
        <v>5.6000000000000008E-3</v>
      </c>
      <c r="G1224" s="480">
        <v>8.3000000000000001E-3</v>
      </c>
      <c r="H1224" s="480">
        <v>9.8999999999999991E-3</v>
      </c>
      <c r="I1224" s="481"/>
      <c r="J1224" s="480">
        <v>2.06E-2</v>
      </c>
      <c r="K1224" s="480">
        <v>2.2799999999999997E-2</v>
      </c>
      <c r="L1224" s="480">
        <v>2.4399999999999998E-2</v>
      </c>
      <c r="M1224" s="480">
        <v>2.7200000000000002E-2</v>
      </c>
      <c r="N1224" s="480">
        <v>2.9500000000000002E-2</v>
      </c>
      <c r="O1224" s="481"/>
      <c r="P1224" s="482">
        <v>1.7344497607655329E-2</v>
      </c>
      <c r="Q1224" s="482">
        <v>1.7610188040990682E-2</v>
      </c>
      <c r="R1224" s="482">
        <v>1.869530628480498E-2</v>
      </c>
      <c r="S1224" s="482">
        <v>1.8744421303183767E-2</v>
      </c>
      <c r="T1224" s="482">
        <v>1.9407862164570799E-2</v>
      </c>
    </row>
    <row r="1225" spans="2:20" ht="12" customHeight="1">
      <c r="B1225" s="479">
        <v>43032</v>
      </c>
      <c r="C1225" s="479"/>
      <c r="D1225" s="480">
        <v>3.2000000000000002E-3</v>
      </c>
      <c r="E1225" s="480">
        <v>5.0000000000000001E-3</v>
      </c>
      <c r="F1225" s="480">
        <v>5.5000000000000005E-3</v>
      </c>
      <c r="G1225" s="480">
        <v>8.1000000000000013E-3</v>
      </c>
      <c r="H1225" s="480">
        <v>9.7000000000000003E-3</v>
      </c>
      <c r="I1225" s="481"/>
      <c r="J1225" s="480">
        <v>2.0499999999999997E-2</v>
      </c>
      <c r="K1225" s="480">
        <v>2.2599999999999999E-2</v>
      </c>
      <c r="L1225" s="480">
        <v>2.4199999999999999E-2</v>
      </c>
      <c r="M1225" s="480">
        <v>2.7000000000000003E-2</v>
      </c>
      <c r="N1225" s="480">
        <v>2.92E-2</v>
      </c>
      <c r="O1225" s="481"/>
      <c r="P1225" s="482">
        <v>1.7244816586921674E-2</v>
      </c>
      <c r="Q1225" s="482">
        <v>1.7512437810945247E-2</v>
      </c>
      <c r="R1225" s="482">
        <v>1.8597712580805448E-2</v>
      </c>
      <c r="S1225" s="482">
        <v>1.8748140065469654E-2</v>
      </c>
      <c r="T1225" s="482">
        <v>1.9312667128849936E-2</v>
      </c>
    </row>
    <row r="1226" spans="2:20" ht="12" customHeight="1">
      <c r="B1226" s="479">
        <v>43031</v>
      </c>
      <c r="C1226" s="479"/>
      <c r="D1226" s="480">
        <v>3.2000000000000002E-3</v>
      </c>
      <c r="E1226" s="480">
        <v>4.7999999999999996E-3</v>
      </c>
      <c r="F1226" s="480">
        <v>5.1999999999999998E-3</v>
      </c>
      <c r="G1226" s="480">
        <v>7.4999999999999997E-3</v>
      </c>
      <c r="H1226" s="480">
        <v>9.4999999999999998E-3</v>
      </c>
      <c r="I1226" s="481"/>
      <c r="J1226" s="480">
        <v>2.0099999999999996E-2</v>
      </c>
      <c r="K1226" s="480">
        <v>2.2200000000000001E-2</v>
      </c>
      <c r="L1226" s="480">
        <v>2.3799999999999998E-2</v>
      </c>
      <c r="M1226" s="480">
        <v>2.6600000000000002E-2</v>
      </c>
      <c r="N1226" s="480">
        <v>2.8900000000000002E-2</v>
      </c>
      <c r="O1226" s="481"/>
      <c r="P1226" s="482">
        <v>1.6846092503987053E-2</v>
      </c>
      <c r="Q1226" s="482">
        <v>1.7316878980891737E-2</v>
      </c>
      <c r="R1226" s="482">
        <v>1.8503780342220333E-2</v>
      </c>
      <c r="S1226" s="482">
        <v>1.8957816377171088E-2</v>
      </c>
      <c r="T1226" s="482">
        <v>1.9217434373452136E-2</v>
      </c>
    </row>
    <row r="1227" spans="2:20" ht="12" customHeight="1">
      <c r="B1227" s="479">
        <v>43028</v>
      </c>
      <c r="C1227" s="479"/>
      <c r="D1227" s="480">
        <v>2.7000000000000001E-3</v>
      </c>
      <c r="E1227" s="480">
        <v>4.3E-3</v>
      </c>
      <c r="F1227" s="480">
        <v>5.1999999999999998E-3</v>
      </c>
      <c r="G1227" s="480">
        <v>7.9000000000000008E-3</v>
      </c>
      <c r="H1227" s="480">
        <v>9.4999999999999998E-3</v>
      </c>
      <c r="I1227" s="481"/>
      <c r="J1227" s="480">
        <v>2.0299999999999999E-2</v>
      </c>
      <c r="K1227" s="480">
        <v>2.2400000000000003E-2</v>
      </c>
      <c r="L1227" s="480">
        <v>2.3900000000000001E-2</v>
      </c>
      <c r="M1227" s="480">
        <v>2.6699999999999998E-2</v>
      </c>
      <c r="N1227" s="480">
        <v>2.8900000000000002E-2</v>
      </c>
      <c r="O1227" s="481"/>
      <c r="P1227" s="482">
        <v>1.755260795851199E-2</v>
      </c>
      <c r="Q1227" s="482">
        <v>1.8022503236084786E-2</v>
      </c>
      <c r="R1227" s="482">
        <v>1.8603263032232364E-2</v>
      </c>
      <c r="S1227" s="482">
        <v>1.8652644111518901E-2</v>
      </c>
      <c r="T1227" s="482">
        <v>1.9217434373452136E-2</v>
      </c>
    </row>
    <row r="1228" spans="2:20" ht="12" customHeight="1">
      <c r="B1228" s="479">
        <v>43027</v>
      </c>
      <c r="C1228" s="479"/>
      <c r="D1228" s="480">
        <v>3.2000000000000002E-3</v>
      </c>
      <c r="E1228" s="480">
        <v>4.5999999999999999E-3</v>
      </c>
      <c r="F1228" s="480">
        <v>4.8999999999999998E-3</v>
      </c>
      <c r="G1228" s="480">
        <v>7.1999999999999998E-3</v>
      </c>
      <c r="H1228" s="480">
        <v>9.1000000000000004E-3</v>
      </c>
      <c r="I1228" s="481"/>
      <c r="J1228" s="480">
        <v>1.9799999999999998E-2</v>
      </c>
      <c r="K1228" s="480">
        <v>2.18E-2</v>
      </c>
      <c r="L1228" s="480">
        <v>2.3300000000000001E-2</v>
      </c>
      <c r="M1228" s="480">
        <v>2.6000000000000002E-2</v>
      </c>
      <c r="N1228" s="480">
        <v>2.8300000000000002E-2</v>
      </c>
      <c r="O1228" s="481"/>
      <c r="P1228" s="482">
        <v>1.654704944178631E-2</v>
      </c>
      <c r="Q1228" s="482">
        <v>1.7121242285486948E-2</v>
      </c>
      <c r="R1228" s="482">
        <v>1.8310279629814019E-2</v>
      </c>
      <c r="S1228" s="482">
        <v>1.8665607625099279E-2</v>
      </c>
      <c r="T1228" s="482">
        <v>1.9026855613913263E-2</v>
      </c>
    </row>
    <row r="1229" spans="2:20" ht="12" customHeight="1">
      <c r="B1229" s="479">
        <v>43026</v>
      </c>
      <c r="C1229" s="479"/>
      <c r="D1229" s="480">
        <v>3.0000000000000001E-3</v>
      </c>
      <c r="E1229" s="480">
        <v>4.6999999999999993E-3</v>
      </c>
      <c r="F1229" s="480">
        <v>5.0000000000000001E-3</v>
      </c>
      <c r="G1229" s="480">
        <v>7.6E-3</v>
      </c>
      <c r="H1229" s="480">
        <v>9.300000000000001E-3</v>
      </c>
      <c r="I1229" s="481"/>
      <c r="J1229" s="480">
        <v>1.9900000000000001E-2</v>
      </c>
      <c r="K1229" s="480">
        <v>2.1899999999999999E-2</v>
      </c>
      <c r="L1229" s="480">
        <v>2.3399999999999997E-2</v>
      </c>
      <c r="M1229" s="480">
        <v>2.6200000000000001E-2</v>
      </c>
      <c r="N1229" s="480">
        <v>2.8500000000000001E-2</v>
      </c>
      <c r="O1229" s="481"/>
      <c r="P1229" s="482">
        <v>1.6849451645065017E-2</v>
      </c>
      <c r="Q1229" s="482">
        <v>1.7119538170598192E-2</v>
      </c>
      <c r="R1229" s="482">
        <v>1.830845771144296E-2</v>
      </c>
      <c r="S1229" s="482">
        <v>1.8459706232631934E-2</v>
      </c>
      <c r="T1229" s="482">
        <v>1.902308530664798E-2</v>
      </c>
    </row>
    <row r="1230" spans="2:20" ht="12" customHeight="1">
      <c r="B1230" s="479">
        <v>43025</v>
      </c>
      <c r="C1230" s="479"/>
      <c r="D1230" s="480">
        <v>2.8000000000000004E-3</v>
      </c>
      <c r="E1230" s="480">
        <v>4.0999999999999995E-3</v>
      </c>
      <c r="F1230" s="480">
        <v>4.7999999999999996E-3</v>
      </c>
      <c r="G1230" s="480">
        <v>7.3000000000000001E-3</v>
      </c>
      <c r="H1230" s="480">
        <v>8.8999999999999999E-3</v>
      </c>
      <c r="I1230" s="481"/>
      <c r="J1230" s="480">
        <v>1.9699999999999999E-2</v>
      </c>
      <c r="K1230" s="480">
        <v>2.1499999999999998E-2</v>
      </c>
      <c r="L1230" s="480">
        <v>2.3E-2</v>
      </c>
      <c r="M1230" s="480">
        <v>2.58E-2</v>
      </c>
      <c r="N1230" s="480">
        <v>2.7999999999999997E-2</v>
      </c>
      <c r="O1230" s="481"/>
      <c r="P1230" s="482">
        <v>1.6852812126047167E-2</v>
      </c>
      <c r="Q1230" s="482">
        <v>1.7328951299671491E-2</v>
      </c>
      <c r="R1230" s="482">
        <v>1.8113057324840698E-2</v>
      </c>
      <c r="S1230" s="482">
        <v>1.8365928720341484E-2</v>
      </c>
      <c r="T1230" s="482">
        <v>1.8931509564872773E-2</v>
      </c>
    </row>
    <row r="1231" spans="2:20" ht="12" customHeight="1">
      <c r="B1231" s="479">
        <v>43024</v>
      </c>
      <c r="C1231" s="479"/>
      <c r="D1231" s="480">
        <v>2.8999999999999998E-3</v>
      </c>
      <c r="E1231" s="480">
        <v>4.3E-3</v>
      </c>
      <c r="F1231" s="480">
        <v>4.5999999999999999E-3</v>
      </c>
      <c r="G1231" s="480">
        <v>6.9999999999999993E-3</v>
      </c>
      <c r="H1231" s="480">
        <v>8.8999999999999999E-3</v>
      </c>
      <c r="I1231" s="481"/>
      <c r="J1231" s="480">
        <v>1.95E-2</v>
      </c>
      <c r="K1231" s="480">
        <v>2.1499999999999998E-2</v>
      </c>
      <c r="L1231" s="480">
        <v>2.3E-2</v>
      </c>
      <c r="M1231" s="480">
        <v>2.58E-2</v>
      </c>
      <c r="N1231" s="480">
        <v>2.8199999999999999E-2</v>
      </c>
      <c r="O1231" s="481"/>
      <c r="P1231" s="482">
        <v>1.6551999202313539E-2</v>
      </c>
      <c r="Q1231" s="482">
        <v>1.7126356666334885E-2</v>
      </c>
      <c r="R1231" s="482">
        <v>1.8315747561218343E-2</v>
      </c>
      <c r="S1231" s="482">
        <v>1.8669314796425196E-2</v>
      </c>
      <c r="T1231" s="482">
        <v>1.9129745267122633E-2</v>
      </c>
    </row>
    <row r="1232" spans="2:20" ht="12" customHeight="1">
      <c r="B1232" s="479">
        <v>43021</v>
      </c>
      <c r="C1232" s="479"/>
      <c r="D1232" s="480">
        <v>2E-3</v>
      </c>
      <c r="E1232" s="480">
        <v>3.4999999999999996E-3</v>
      </c>
      <c r="F1232" s="480">
        <v>4.3E-3</v>
      </c>
      <c r="G1232" s="480">
        <v>6.9999999999999993E-3</v>
      </c>
      <c r="H1232" s="480">
        <v>8.8999999999999999E-3</v>
      </c>
      <c r="I1232" s="481"/>
      <c r="J1232" s="480">
        <v>1.9099999999999999E-2</v>
      </c>
      <c r="K1232" s="480">
        <v>2.12E-2</v>
      </c>
      <c r="L1232" s="480">
        <v>2.2799999999999997E-2</v>
      </c>
      <c r="M1232" s="480">
        <v>2.58E-2</v>
      </c>
      <c r="N1232" s="480">
        <v>2.81E-2</v>
      </c>
      <c r="O1232" s="481"/>
      <c r="P1232" s="482">
        <v>1.7065868263473005E-2</v>
      </c>
      <c r="Q1232" s="482">
        <v>1.763826606875929E-2</v>
      </c>
      <c r="R1232" s="482">
        <v>1.8420790600418124E-2</v>
      </c>
      <c r="S1232" s="482">
        <v>1.8669314796425196E-2</v>
      </c>
      <c r="T1232" s="482">
        <v>1.9030627415997703E-2</v>
      </c>
    </row>
    <row r="1233" spans="2:20" ht="12" customHeight="1">
      <c r="B1233" s="479">
        <v>43020</v>
      </c>
      <c r="C1233" s="479"/>
      <c r="D1233" s="480">
        <v>1.6000000000000001E-3</v>
      </c>
      <c r="E1233" s="480">
        <v>3.3E-3</v>
      </c>
      <c r="F1233" s="480">
        <v>4.4000000000000003E-3</v>
      </c>
      <c r="G1233" s="480">
        <v>7.3000000000000001E-3</v>
      </c>
      <c r="H1233" s="480">
        <v>9.0000000000000011E-3</v>
      </c>
      <c r="I1233" s="481"/>
      <c r="J1233" s="480">
        <v>1.95E-2</v>
      </c>
      <c r="K1233" s="480">
        <v>2.1600000000000001E-2</v>
      </c>
      <c r="L1233" s="480">
        <v>2.3300000000000001E-2</v>
      </c>
      <c r="M1233" s="480">
        <v>2.6200000000000001E-2</v>
      </c>
      <c r="N1233" s="480">
        <v>2.86E-2</v>
      </c>
      <c r="O1233" s="481"/>
      <c r="P1233" s="482">
        <v>1.7871405750798708E-2</v>
      </c>
      <c r="Q1233" s="482">
        <v>1.8239808631516086E-2</v>
      </c>
      <c r="R1233" s="482">
        <v>1.8817204301075474E-2</v>
      </c>
      <c r="S1233" s="482">
        <v>1.8763029881862403E-2</v>
      </c>
      <c r="T1233" s="482">
        <v>1.9425173439048704E-2</v>
      </c>
    </row>
    <row r="1234" spans="2:20" ht="12" customHeight="1">
      <c r="B1234" s="479">
        <v>43019</v>
      </c>
      <c r="C1234" s="479"/>
      <c r="D1234" s="480">
        <v>2E-3</v>
      </c>
      <c r="E1234" s="480">
        <v>3.9000000000000003E-3</v>
      </c>
      <c r="F1234" s="480">
        <v>4.5999999999999999E-3</v>
      </c>
      <c r="G1234" s="480">
        <v>7.4999999999999997E-3</v>
      </c>
      <c r="H1234" s="480">
        <v>9.300000000000001E-3</v>
      </c>
      <c r="I1234" s="481"/>
      <c r="J1234" s="480">
        <v>1.95E-2</v>
      </c>
      <c r="K1234" s="480">
        <v>2.1700000000000001E-2</v>
      </c>
      <c r="L1234" s="480">
        <v>2.35E-2</v>
      </c>
      <c r="M1234" s="480">
        <v>2.64E-2</v>
      </c>
      <c r="N1234" s="480">
        <v>2.8799999999999999E-2</v>
      </c>
      <c r="O1234" s="481"/>
      <c r="P1234" s="482">
        <v>1.7465069860279403E-2</v>
      </c>
      <c r="Q1234" s="482">
        <v>1.7730849686223848E-2</v>
      </c>
      <c r="R1234" s="482">
        <v>1.8813458092773461E-2</v>
      </c>
      <c r="S1234" s="482">
        <v>1.8759305210918065E-2</v>
      </c>
      <c r="T1234" s="482">
        <v>1.932032101456449E-2</v>
      </c>
    </row>
    <row r="1235" spans="2:20" ht="12" customHeight="1">
      <c r="B1235" s="479">
        <v>43018</v>
      </c>
      <c r="C1235" s="479"/>
      <c r="D1235" s="480">
        <v>2E-3</v>
      </c>
      <c r="E1235" s="480">
        <v>3.9000000000000003E-3</v>
      </c>
      <c r="F1235" s="480">
        <v>4.6999999999999993E-3</v>
      </c>
      <c r="G1235" s="480">
        <v>7.7000000000000002E-3</v>
      </c>
      <c r="H1235" s="480">
        <v>9.3999999999999986E-3</v>
      </c>
      <c r="I1235" s="481"/>
      <c r="J1235" s="480">
        <v>1.95E-2</v>
      </c>
      <c r="K1235" s="480">
        <v>2.18E-2</v>
      </c>
      <c r="L1235" s="480">
        <v>2.35E-2</v>
      </c>
      <c r="M1235" s="480">
        <v>2.6499999999999999E-2</v>
      </c>
      <c r="N1235" s="480">
        <v>2.8799999999999999E-2</v>
      </c>
      <c r="O1235" s="481"/>
      <c r="P1235" s="482">
        <v>1.7465069860279403E-2</v>
      </c>
      <c r="Q1235" s="482">
        <v>1.7830461201314929E-2</v>
      </c>
      <c r="R1235" s="482">
        <v>1.8712053349258628E-2</v>
      </c>
      <c r="S1235" s="482">
        <v>1.8656346134762192E-2</v>
      </c>
      <c r="T1235" s="482">
        <v>1.921933822072508E-2</v>
      </c>
    </row>
    <row r="1236" spans="2:20" ht="12" customHeight="1">
      <c r="B1236" s="479">
        <v>43014</v>
      </c>
      <c r="C1236" s="479"/>
      <c r="D1236" s="480">
        <v>1.9E-3</v>
      </c>
      <c r="E1236" s="480">
        <v>3.4999999999999996E-3</v>
      </c>
      <c r="F1236" s="480">
        <v>5.0000000000000001E-3</v>
      </c>
      <c r="G1236" s="480">
        <v>8.0000000000000002E-3</v>
      </c>
      <c r="H1236" s="480">
        <v>9.7000000000000003E-3</v>
      </c>
      <c r="I1236" s="481"/>
      <c r="J1236" s="480">
        <v>1.9699999999999999E-2</v>
      </c>
      <c r="K1236" s="480">
        <v>2.2000000000000002E-2</v>
      </c>
      <c r="L1236" s="480">
        <v>2.3700000000000002E-2</v>
      </c>
      <c r="M1236" s="480">
        <v>2.6800000000000001E-2</v>
      </c>
      <c r="N1236" s="480">
        <v>2.9100000000000001E-2</v>
      </c>
      <c r="O1236" s="481"/>
      <c r="P1236" s="482">
        <v>1.7766244136141474E-2</v>
      </c>
      <c r="Q1236" s="482">
        <v>1.8435475834578829E-2</v>
      </c>
      <c r="R1236" s="482">
        <v>1.8606965174129408E-2</v>
      </c>
      <c r="S1236" s="482">
        <v>1.8650793650793585E-2</v>
      </c>
      <c r="T1236" s="482">
        <v>1.9213627810240608E-2</v>
      </c>
    </row>
    <row r="1237" spans="2:20" ht="12" customHeight="1">
      <c r="B1237" s="479">
        <v>43013</v>
      </c>
      <c r="C1237" s="479"/>
      <c r="D1237" s="480">
        <v>2E-3</v>
      </c>
      <c r="E1237" s="480">
        <v>3.9000000000000003E-3</v>
      </c>
      <c r="F1237" s="480">
        <v>4.8999999999999998E-3</v>
      </c>
      <c r="G1237" s="480">
        <v>7.8000000000000005E-3</v>
      </c>
      <c r="H1237" s="480">
        <v>9.4999999999999998E-3</v>
      </c>
      <c r="I1237" s="481"/>
      <c r="J1237" s="480">
        <v>1.9400000000000001E-2</v>
      </c>
      <c r="K1237" s="480">
        <v>2.1700000000000001E-2</v>
      </c>
      <c r="L1237" s="480">
        <v>2.35E-2</v>
      </c>
      <c r="M1237" s="480">
        <v>2.6499999999999999E-2</v>
      </c>
      <c r="N1237" s="480">
        <v>2.8900000000000002E-2</v>
      </c>
      <c r="O1237" s="481"/>
      <c r="P1237" s="482">
        <v>1.736526946107797E-2</v>
      </c>
      <c r="Q1237" s="482">
        <v>1.7730849686223848E-2</v>
      </c>
      <c r="R1237" s="482">
        <v>1.8509304408399041E-2</v>
      </c>
      <c r="S1237" s="482">
        <v>1.8555268902559874E-2</v>
      </c>
      <c r="T1237" s="482">
        <v>1.9217434373452136E-2</v>
      </c>
    </row>
    <row r="1238" spans="2:20" ht="12" customHeight="1">
      <c r="B1238" s="479">
        <v>43012</v>
      </c>
      <c r="C1238" s="479"/>
      <c r="D1238" s="480">
        <v>1.9E-3</v>
      </c>
      <c r="E1238" s="480">
        <v>3.9000000000000003E-3</v>
      </c>
      <c r="F1238" s="480">
        <v>4.7999999999999996E-3</v>
      </c>
      <c r="G1238" s="480">
        <v>7.7000000000000002E-3</v>
      </c>
      <c r="H1238" s="480">
        <v>9.3999999999999986E-3</v>
      </c>
      <c r="I1238" s="481"/>
      <c r="J1238" s="480">
        <v>1.9199999999999998E-2</v>
      </c>
      <c r="K1238" s="480">
        <v>2.1499999999999998E-2</v>
      </c>
      <c r="L1238" s="480">
        <v>2.3300000000000001E-2</v>
      </c>
      <c r="M1238" s="480">
        <v>2.64E-2</v>
      </c>
      <c r="N1238" s="480">
        <v>2.87E-2</v>
      </c>
      <c r="O1238" s="481"/>
      <c r="P1238" s="482">
        <v>1.7267192334564418E-2</v>
      </c>
      <c r="Q1238" s="482">
        <v>1.7531626656041466E-2</v>
      </c>
      <c r="R1238" s="482">
        <v>1.8411624203821919E-2</v>
      </c>
      <c r="S1238" s="482">
        <v>1.8557110251066655E-2</v>
      </c>
      <c r="T1238" s="482">
        <v>1.9120269467010065E-2</v>
      </c>
    </row>
    <row r="1239" spans="2:20" ht="12" customHeight="1">
      <c r="B1239" s="479">
        <v>43011</v>
      </c>
      <c r="C1239" s="479"/>
      <c r="D1239" s="480">
        <v>2.3999999999999998E-3</v>
      </c>
      <c r="E1239" s="480">
        <v>4.5999999999999999E-3</v>
      </c>
      <c r="F1239" s="480">
        <v>4.8999999999999998E-3</v>
      </c>
      <c r="G1239" s="480">
        <v>7.7000000000000002E-3</v>
      </c>
      <c r="H1239" s="480">
        <v>9.3999999999999986E-3</v>
      </c>
      <c r="I1239" s="481"/>
      <c r="J1239" s="480">
        <v>1.9199999999999998E-2</v>
      </c>
      <c r="K1239" s="480">
        <v>2.1499999999999998E-2</v>
      </c>
      <c r="L1239" s="480">
        <v>2.3300000000000001E-2</v>
      </c>
      <c r="M1239" s="480">
        <v>2.63E-2</v>
      </c>
      <c r="N1239" s="480">
        <v>2.87E-2</v>
      </c>
      <c r="O1239" s="481"/>
      <c r="P1239" s="482">
        <v>1.6759776536312998E-2</v>
      </c>
      <c r="Q1239" s="482">
        <v>1.68226159665541E-2</v>
      </c>
      <c r="R1239" s="482">
        <v>1.8310279629814019E-2</v>
      </c>
      <c r="S1239" s="482">
        <v>1.8457874367371119E-2</v>
      </c>
      <c r="T1239" s="482">
        <v>1.9120269467010065E-2</v>
      </c>
    </row>
    <row r="1240" spans="2:20" ht="12" customHeight="1">
      <c r="B1240" s="479">
        <v>43010</v>
      </c>
      <c r="C1240" s="479"/>
      <c r="D1240" s="480">
        <v>2.0999999999999999E-3</v>
      </c>
      <c r="E1240" s="480">
        <v>3.9000000000000003E-3</v>
      </c>
      <c r="F1240" s="480">
        <v>5.1000000000000004E-3</v>
      </c>
      <c r="G1240" s="480">
        <v>7.9000000000000008E-3</v>
      </c>
      <c r="H1240" s="480">
        <v>9.4999999999999998E-3</v>
      </c>
      <c r="I1240" s="481"/>
      <c r="J1240" s="480">
        <v>1.9400000000000001E-2</v>
      </c>
      <c r="K1240" s="480">
        <v>2.1700000000000001E-2</v>
      </c>
      <c r="L1240" s="480">
        <v>2.3399999999999997E-2</v>
      </c>
      <c r="M1240" s="480">
        <v>2.64E-2</v>
      </c>
      <c r="N1240" s="480">
        <v>2.87E-2</v>
      </c>
      <c r="O1240" s="481"/>
      <c r="P1240" s="482">
        <v>1.726374613312065E-2</v>
      </c>
      <c r="Q1240" s="482">
        <v>1.7730849686223848E-2</v>
      </c>
      <c r="R1240" s="482">
        <v>1.8207143567804174E-2</v>
      </c>
      <c r="S1240" s="482">
        <v>1.8354995535271312E-2</v>
      </c>
      <c r="T1240" s="482">
        <v>1.9019316493313454E-2</v>
      </c>
    </row>
    <row r="1241" spans="2:20" ht="12" customHeight="1">
      <c r="B1241" s="479">
        <v>43007</v>
      </c>
      <c r="C1241" s="479"/>
      <c r="D1241" s="480">
        <v>2.3999999999999998E-3</v>
      </c>
      <c r="E1241" s="480">
        <v>4.5999999999999999E-3</v>
      </c>
      <c r="F1241" s="480">
        <v>4.8999999999999998E-3</v>
      </c>
      <c r="G1241" s="480">
        <v>7.7000000000000002E-3</v>
      </c>
      <c r="H1241" s="480">
        <v>9.3999999999999986E-3</v>
      </c>
      <c r="I1241" s="481"/>
      <c r="J1241" s="480">
        <v>1.9199999999999998E-2</v>
      </c>
      <c r="K1241" s="480">
        <v>2.1600000000000001E-2</v>
      </c>
      <c r="L1241" s="480">
        <v>2.3300000000000001E-2</v>
      </c>
      <c r="M1241" s="480">
        <v>2.63E-2</v>
      </c>
      <c r="N1241" s="480">
        <v>2.86E-2</v>
      </c>
      <c r="O1241" s="481"/>
      <c r="P1241" s="482">
        <v>1.6759776536312998E-2</v>
      </c>
      <c r="Q1241" s="482">
        <v>1.6922158072864901E-2</v>
      </c>
      <c r="R1241" s="482">
        <v>1.8310279629814019E-2</v>
      </c>
      <c r="S1241" s="482">
        <v>1.8457874367371119E-2</v>
      </c>
      <c r="T1241" s="482">
        <v>1.9021200713294828E-2</v>
      </c>
    </row>
    <row r="1242" spans="2:20" ht="12" customHeight="1">
      <c r="B1242" s="479">
        <v>43006</v>
      </c>
      <c r="C1242" s="479"/>
      <c r="D1242" s="480">
        <v>1.6000000000000001E-3</v>
      </c>
      <c r="E1242" s="480">
        <v>3.7000000000000002E-3</v>
      </c>
      <c r="F1242" s="480">
        <v>4.4000000000000003E-3</v>
      </c>
      <c r="G1242" s="480">
        <v>7.4000000000000003E-3</v>
      </c>
      <c r="H1242" s="480">
        <v>9.1999999999999998E-3</v>
      </c>
      <c r="I1242" s="481"/>
      <c r="J1242" s="480">
        <v>1.89E-2</v>
      </c>
      <c r="K1242" s="480">
        <v>2.1299999999999999E-2</v>
      </c>
      <c r="L1242" s="480">
        <v>2.3099999999999999E-2</v>
      </c>
      <c r="M1242" s="480">
        <v>2.63E-2</v>
      </c>
      <c r="N1242" s="480">
        <v>2.87E-2</v>
      </c>
      <c r="O1242" s="481"/>
      <c r="P1242" s="482">
        <v>1.7272364217252312E-2</v>
      </c>
      <c r="Q1242" s="482">
        <v>1.7535120055793607E-2</v>
      </c>
      <c r="R1242" s="482">
        <v>1.8618080446037411E-2</v>
      </c>
      <c r="S1242" s="482">
        <v>1.8761167361524667E-2</v>
      </c>
      <c r="T1242" s="482">
        <v>1.9322235434007018E-2</v>
      </c>
    </row>
    <row r="1243" spans="2:20" ht="12" customHeight="1">
      <c r="B1243" s="479">
        <v>43005</v>
      </c>
      <c r="C1243" s="479"/>
      <c r="D1243" s="480">
        <v>1.7000000000000001E-3</v>
      </c>
      <c r="E1243" s="480">
        <v>3.8E-3</v>
      </c>
      <c r="F1243" s="480">
        <v>4.4000000000000003E-3</v>
      </c>
      <c r="G1243" s="480">
        <v>7.4000000000000003E-3</v>
      </c>
      <c r="H1243" s="480">
        <v>9.1999999999999998E-3</v>
      </c>
      <c r="I1243" s="481"/>
      <c r="J1243" s="480">
        <v>1.9099999999999999E-2</v>
      </c>
      <c r="K1243" s="480">
        <v>2.1400000000000002E-2</v>
      </c>
      <c r="L1243" s="480">
        <v>2.3099999999999999E-2</v>
      </c>
      <c r="M1243" s="480">
        <v>2.6200000000000001E-2</v>
      </c>
      <c r="N1243" s="480">
        <v>2.86E-2</v>
      </c>
      <c r="O1243" s="481"/>
      <c r="P1243" s="482">
        <v>1.7370470200658739E-2</v>
      </c>
      <c r="Q1243" s="482">
        <v>1.7533373181908729E-2</v>
      </c>
      <c r="R1243" s="482">
        <v>1.8618080446037411E-2</v>
      </c>
      <c r="S1243" s="482">
        <v>1.8661901925749458E-2</v>
      </c>
      <c r="T1243" s="482">
        <v>1.9223147047165989E-2</v>
      </c>
    </row>
    <row r="1244" spans="2:20" ht="12" customHeight="1">
      <c r="B1244" s="479">
        <v>43004</v>
      </c>
      <c r="C1244" s="479"/>
      <c r="D1244" s="480">
        <v>1.5E-3</v>
      </c>
      <c r="E1244" s="480">
        <v>3.4999999999999996E-3</v>
      </c>
      <c r="F1244" s="480">
        <v>4.0000000000000001E-3</v>
      </c>
      <c r="G1244" s="480">
        <v>6.8999999999999999E-3</v>
      </c>
      <c r="H1244" s="480">
        <v>8.6999999999999994E-3</v>
      </c>
      <c r="I1244" s="481"/>
      <c r="J1244" s="480">
        <v>1.8700000000000001E-2</v>
      </c>
      <c r="K1244" s="480">
        <v>2.0799999999999999E-2</v>
      </c>
      <c r="L1244" s="480">
        <v>2.2400000000000003E-2</v>
      </c>
      <c r="M1244" s="480">
        <v>2.5399999999999999E-2</v>
      </c>
      <c r="N1244" s="480">
        <v>2.7799999999999998E-2</v>
      </c>
      <c r="O1244" s="481"/>
      <c r="P1244" s="482">
        <v>1.7174238642036821E-2</v>
      </c>
      <c r="Q1244" s="482">
        <v>1.7239661185849409E-2</v>
      </c>
      <c r="R1244" s="482">
        <v>1.8326693227091573E-2</v>
      </c>
      <c r="S1244" s="482">
        <v>1.8373224749230532E-2</v>
      </c>
      <c r="T1244" s="482">
        <v>1.893526321007255E-2</v>
      </c>
    </row>
    <row r="1245" spans="2:20" ht="12" customHeight="1">
      <c r="B1245" s="479">
        <v>43003</v>
      </c>
      <c r="C1245" s="479"/>
      <c r="D1245" s="480">
        <v>1.2999999999999999E-3</v>
      </c>
      <c r="E1245" s="480">
        <v>3.3E-3</v>
      </c>
      <c r="F1245" s="480">
        <v>3.8E-3</v>
      </c>
      <c r="G1245" s="480">
        <v>6.7000000000000002E-3</v>
      </c>
      <c r="H1245" s="480">
        <v>8.5000000000000006E-3</v>
      </c>
      <c r="I1245" s="481"/>
      <c r="J1245" s="480">
        <v>1.8500000000000003E-2</v>
      </c>
      <c r="K1245" s="480">
        <v>2.07E-2</v>
      </c>
      <c r="L1245" s="480">
        <v>2.2200000000000001E-2</v>
      </c>
      <c r="M1245" s="480">
        <v>2.53E-2</v>
      </c>
      <c r="N1245" s="480">
        <v>2.76E-2</v>
      </c>
      <c r="O1245" s="481"/>
      <c r="P1245" s="482">
        <v>1.7177669030260523E-2</v>
      </c>
      <c r="Q1245" s="482">
        <v>1.7342768862752767E-2</v>
      </c>
      <c r="R1245" s="482">
        <v>1.8330344690177247E-2</v>
      </c>
      <c r="S1245" s="482">
        <v>1.8476209397040089E-2</v>
      </c>
      <c r="T1245" s="482">
        <v>1.8939018344075409E-2</v>
      </c>
    </row>
    <row r="1246" spans="2:20" ht="12" customHeight="1">
      <c r="B1246" s="479">
        <v>43000</v>
      </c>
      <c r="C1246" s="479"/>
      <c r="D1246" s="480">
        <v>1.7000000000000001E-3</v>
      </c>
      <c r="E1246" s="480">
        <v>3.7000000000000002E-3</v>
      </c>
      <c r="F1246" s="480">
        <v>4.1999999999999997E-3</v>
      </c>
      <c r="G1246" s="480">
        <v>6.9999999999999993E-3</v>
      </c>
      <c r="H1246" s="480">
        <v>8.8000000000000005E-3</v>
      </c>
      <c r="I1246" s="481"/>
      <c r="J1246" s="480">
        <v>1.8799999999999997E-2</v>
      </c>
      <c r="K1246" s="480">
        <v>2.1000000000000001E-2</v>
      </c>
      <c r="L1246" s="480">
        <v>2.2599999999999999E-2</v>
      </c>
      <c r="M1246" s="480">
        <v>2.5699999999999997E-2</v>
      </c>
      <c r="N1246" s="480">
        <v>2.7999999999999997E-2</v>
      </c>
      <c r="O1246" s="481"/>
      <c r="P1246" s="482">
        <v>1.7070979335130243E-2</v>
      </c>
      <c r="Q1246" s="482">
        <v>1.7236225963933371E-2</v>
      </c>
      <c r="R1246" s="482">
        <v>1.8323043218482438E-2</v>
      </c>
      <c r="S1246" s="482">
        <v>1.8570009930486853E-2</v>
      </c>
      <c r="T1246" s="482">
        <v>1.9032513877874857E-2</v>
      </c>
    </row>
    <row r="1247" spans="2:20" ht="12" customHeight="1">
      <c r="B1247" s="479">
        <v>42999</v>
      </c>
      <c r="C1247" s="479"/>
      <c r="D1247" s="480">
        <v>1.9E-3</v>
      </c>
      <c r="E1247" s="480">
        <v>3.7000000000000002E-3</v>
      </c>
      <c r="F1247" s="480">
        <v>4.4000000000000003E-3</v>
      </c>
      <c r="G1247" s="480">
        <v>7.1999999999999998E-3</v>
      </c>
      <c r="H1247" s="480">
        <v>9.0000000000000011E-3</v>
      </c>
      <c r="I1247" s="481"/>
      <c r="J1247" s="480">
        <v>1.89E-2</v>
      </c>
      <c r="K1247" s="480">
        <v>2.1099999999999997E-2</v>
      </c>
      <c r="L1247" s="480">
        <v>2.2700000000000001E-2</v>
      </c>
      <c r="M1247" s="480">
        <v>2.5699999999999997E-2</v>
      </c>
      <c r="N1247" s="480">
        <v>2.7999999999999997E-2</v>
      </c>
      <c r="O1247" s="481"/>
      <c r="P1247" s="482">
        <v>1.6967761253618097E-2</v>
      </c>
      <c r="Q1247" s="482">
        <v>1.7335857327886783E-2</v>
      </c>
      <c r="R1247" s="482">
        <v>1.8219832735961727E-2</v>
      </c>
      <c r="S1247" s="482">
        <v>1.8367752184273112E-2</v>
      </c>
      <c r="T1247" s="482">
        <v>1.8830525272547138E-2</v>
      </c>
    </row>
    <row r="1248" spans="2:20" ht="12" customHeight="1">
      <c r="B1248" s="479">
        <v>42998</v>
      </c>
      <c r="C1248" s="479"/>
      <c r="D1248" s="480">
        <v>1.8E-3</v>
      </c>
      <c r="E1248" s="480">
        <v>3.5999999999999999E-3</v>
      </c>
      <c r="F1248" s="480">
        <v>4.3E-3</v>
      </c>
      <c r="G1248" s="480">
        <v>7.1999999999999998E-3</v>
      </c>
      <c r="H1248" s="480">
        <v>9.0000000000000011E-3</v>
      </c>
      <c r="I1248" s="481"/>
      <c r="J1248" s="480">
        <v>1.89E-2</v>
      </c>
      <c r="K1248" s="480">
        <v>2.12E-2</v>
      </c>
      <c r="L1248" s="480">
        <v>2.2799999999999997E-2</v>
      </c>
      <c r="M1248" s="480">
        <v>2.5899999999999999E-2</v>
      </c>
      <c r="N1248" s="480">
        <v>2.8199999999999999E-2</v>
      </c>
      <c r="O1248" s="481"/>
      <c r="P1248" s="482">
        <v>1.7069275304451903E-2</v>
      </c>
      <c r="Q1248" s="482">
        <v>1.7536867277800017E-2</v>
      </c>
      <c r="R1248" s="482">
        <v>1.8420790600418124E-2</v>
      </c>
      <c r="S1248" s="482">
        <v>1.8566322478157149E-2</v>
      </c>
      <c r="T1248" s="482">
        <v>1.902874132804766E-2</v>
      </c>
    </row>
    <row r="1249" spans="2:20" ht="12" customHeight="1">
      <c r="B1249" s="479">
        <v>42997</v>
      </c>
      <c r="C1249" s="479"/>
      <c r="D1249" s="480">
        <v>1E-3</v>
      </c>
      <c r="E1249" s="480">
        <v>2.8000000000000004E-3</v>
      </c>
      <c r="F1249" s="480">
        <v>3.7000000000000002E-3</v>
      </c>
      <c r="G1249" s="480">
        <v>6.8000000000000005E-3</v>
      </c>
      <c r="H1249" s="480">
        <v>8.6999999999999994E-3</v>
      </c>
      <c r="I1249" s="481"/>
      <c r="J1249" s="480">
        <v>1.84E-2</v>
      </c>
      <c r="K1249" s="480">
        <v>2.07E-2</v>
      </c>
      <c r="L1249" s="480">
        <v>2.2400000000000003E-2</v>
      </c>
      <c r="M1249" s="480">
        <v>2.5699999999999997E-2</v>
      </c>
      <c r="N1249" s="480">
        <v>2.81E-2</v>
      </c>
      <c r="O1249" s="481"/>
      <c r="P1249" s="482">
        <v>1.7382617382617482E-2</v>
      </c>
      <c r="Q1249" s="482">
        <v>1.785001994415647E-2</v>
      </c>
      <c r="R1249" s="482">
        <v>1.8631065059280694E-2</v>
      </c>
      <c r="S1249" s="482">
        <v>1.8772348033373243E-2</v>
      </c>
      <c r="T1249" s="482">
        <v>1.9232675721225334E-2</v>
      </c>
    </row>
    <row r="1250" spans="2:20" ht="12" customHeight="1">
      <c r="B1250" s="479">
        <v>42996</v>
      </c>
      <c r="C1250" s="479"/>
      <c r="D1250" s="480">
        <v>8.9999999999999998E-4</v>
      </c>
      <c r="E1250" s="480">
        <v>2.7000000000000001E-3</v>
      </c>
      <c r="F1250" s="480">
        <v>3.5999999999999999E-3</v>
      </c>
      <c r="G1250" s="480">
        <v>6.7000000000000002E-3</v>
      </c>
      <c r="H1250" s="480">
        <v>8.6E-3</v>
      </c>
      <c r="I1250" s="481"/>
      <c r="J1250" s="480">
        <v>1.83E-2</v>
      </c>
      <c r="K1250" s="480">
        <v>2.06E-2</v>
      </c>
      <c r="L1250" s="480">
        <v>2.23E-2</v>
      </c>
      <c r="M1250" s="480">
        <v>2.5600000000000001E-2</v>
      </c>
      <c r="N1250" s="480">
        <v>2.7999999999999997E-2</v>
      </c>
      <c r="O1250" s="481"/>
      <c r="P1250" s="482">
        <v>1.7384354081326991E-2</v>
      </c>
      <c r="Q1250" s="482">
        <v>1.7851800139623064E-2</v>
      </c>
      <c r="R1250" s="482">
        <v>1.8632921482662379E-2</v>
      </c>
      <c r="S1250" s="482">
        <v>1.8774212774411492E-2</v>
      </c>
      <c r="T1250" s="482">
        <v>1.9234582589728433E-2</v>
      </c>
    </row>
    <row r="1251" spans="2:20" ht="12" customHeight="1">
      <c r="B1251" s="479">
        <v>42993</v>
      </c>
      <c r="C1251" s="479"/>
      <c r="D1251" s="480">
        <v>8.9999999999999998E-4</v>
      </c>
      <c r="E1251" s="480">
        <v>2.8000000000000004E-3</v>
      </c>
      <c r="F1251" s="480">
        <v>3.4999999999999996E-3</v>
      </c>
      <c r="G1251" s="480">
        <v>6.5000000000000006E-3</v>
      </c>
      <c r="H1251" s="480">
        <v>8.3999999999999995E-3</v>
      </c>
      <c r="I1251" s="481"/>
      <c r="J1251" s="480">
        <v>1.8100000000000002E-2</v>
      </c>
      <c r="K1251" s="480">
        <v>2.0400000000000001E-2</v>
      </c>
      <c r="L1251" s="480">
        <v>2.2000000000000002E-2</v>
      </c>
      <c r="M1251" s="480">
        <v>2.52E-2</v>
      </c>
      <c r="N1251" s="480">
        <v>2.7699999999999999E-2</v>
      </c>
      <c r="O1251" s="481"/>
      <c r="P1251" s="482">
        <v>1.71845339194725E-2</v>
      </c>
      <c r="Q1251" s="482">
        <v>1.7550857598723546E-2</v>
      </c>
      <c r="R1251" s="482">
        <v>1.8435475834578829E-2</v>
      </c>
      <c r="S1251" s="482">
        <v>1.8579234972677439E-2</v>
      </c>
      <c r="T1251" s="482">
        <v>1.9139230464101598E-2</v>
      </c>
    </row>
    <row r="1252" spans="2:20" ht="12" customHeight="1">
      <c r="B1252" s="479">
        <v>42992</v>
      </c>
      <c r="C1252" s="479"/>
      <c r="D1252" s="480">
        <v>8.9999999999999998E-4</v>
      </c>
      <c r="E1252" s="480">
        <v>2.8000000000000004E-3</v>
      </c>
      <c r="F1252" s="480">
        <v>3.4999999999999996E-3</v>
      </c>
      <c r="G1252" s="480">
        <v>6.5000000000000006E-3</v>
      </c>
      <c r="H1252" s="480">
        <v>8.5000000000000006E-3</v>
      </c>
      <c r="I1252" s="481"/>
      <c r="J1252" s="480">
        <v>1.7899999999999999E-2</v>
      </c>
      <c r="K1252" s="480">
        <v>2.0099999999999996E-2</v>
      </c>
      <c r="L1252" s="480">
        <v>2.2000000000000002E-2</v>
      </c>
      <c r="M1252" s="480">
        <v>2.52E-2</v>
      </c>
      <c r="N1252" s="480">
        <v>2.7699999999999999E-2</v>
      </c>
      <c r="O1252" s="481"/>
      <c r="P1252" s="482">
        <v>1.6984713757618231E-2</v>
      </c>
      <c r="Q1252" s="482">
        <v>1.7251695253290844E-2</v>
      </c>
      <c r="R1252" s="482">
        <v>1.8435475834578829E-2</v>
      </c>
      <c r="S1252" s="482">
        <v>1.8579234972677439E-2</v>
      </c>
      <c r="T1252" s="482">
        <v>1.9038175508180544E-2</v>
      </c>
    </row>
    <row r="1253" spans="2:20" ht="12" customHeight="1">
      <c r="B1253" s="479">
        <v>42991</v>
      </c>
      <c r="C1253" s="479"/>
      <c r="D1253" s="480">
        <v>1E-3</v>
      </c>
      <c r="E1253" s="480">
        <v>2.8999999999999998E-3</v>
      </c>
      <c r="F1253" s="480">
        <v>3.4999999999999996E-3</v>
      </c>
      <c r="G1253" s="480">
        <v>6.7000000000000002E-3</v>
      </c>
      <c r="H1253" s="480">
        <v>8.6999999999999994E-3</v>
      </c>
      <c r="I1253" s="481"/>
      <c r="J1253" s="480">
        <v>1.78E-2</v>
      </c>
      <c r="K1253" s="480">
        <v>2.0099999999999996E-2</v>
      </c>
      <c r="L1253" s="480">
        <v>2.2000000000000002E-2</v>
      </c>
      <c r="M1253" s="480">
        <v>2.53E-2</v>
      </c>
      <c r="N1253" s="480">
        <v>2.7900000000000001E-2</v>
      </c>
      <c r="O1253" s="481"/>
      <c r="P1253" s="482">
        <v>1.6783216783216925E-2</v>
      </c>
      <c r="Q1253" s="482">
        <v>1.7150264233722234E-2</v>
      </c>
      <c r="R1253" s="482">
        <v>1.8435475834578829E-2</v>
      </c>
      <c r="S1253" s="482">
        <v>1.8476209397040089E-2</v>
      </c>
      <c r="T1253" s="482">
        <v>1.9034400713790145E-2</v>
      </c>
    </row>
    <row r="1254" spans="2:20" ht="12" customHeight="1">
      <c r="B1254" s="479">
        <v>42990</v>
      </c>
      <c r="C1254" s="479"/>
      <c r="D1254" s="480">
        <v>8.0000000000000004E-4</v>
      </c>
      <c r="E1254" s="480">
        <v>2.7000000000000001E-3</v>
      </c>
      <c r="F1254" s="480">
        <v>3.3E-3</v>
      </c>
      <c r="G1254" s="480">
        <v>6.5000000000000006E-3</v>
      </c>
      <c r="H1254" s="480">
        <v>8.5000000000000006E-3</v>
      </c>
      <c r="I1254" s="481"/>
      <c r="J1254" s="480">
        <v>1.7500000000000002E-2</v>
      </c>
      <c r="K1254" s="480">
        <v>1.9900000000000001E-2</v>
      </c>
      <c r="L1254" s="480">
        <v>2.1700000000000001E-2</v>
      </c>
      <c r="M1254" s="480">
        <v>2.52E-2</v>
      </c>
      <c r="N1254" s="480">
        <v>2.7799999999999998E-2</v>
      </c>
      <c r="O1254" s="481"/>
      <c r="P1254" s="482">
        <v>1.6686650679456516E-2</v>
      </c>
      <c r="Q1254" s="482">
        <v>1.7153685050364187E-2</v>
      </c>
      <c r="R1254" s="482">
        <v>1.833947971693406E-2</v>
      </c>
      <c r="S1254" s="482">
        <v>1.8579234972677439E-2</v>
      </c>
      <c r="T1254" s="482">
        <v>1.9137332672285678E-2</v>
      </c>
    </row>
    <row r="1255" spans="2:20" ht="12" customHeight="1">
      <c r="B1255" s="479">
        <v>42989</v>
      </c>
      <c r="C1255" s="479"/>
      <c r="D1255" s="480">
        <v>8.0000000000000004E-4</v>
      </c>
      <c r="E1255" s="480">
        <v>2.8999999999999998E-3</v>
      </c>
      <c r="F1255" s="480">
        <v>3.0999999999999999E-3</v>
      </c>
      <c r="G1255" s="480">
        <v>6.3E-3</v>
      </c>
      <c r="H1255" s="480">
        <v>8.3999999999999995E-3</v>
      </c>
      <c r="I1255" s="481"/>
      <c r="J1255" s="480">
        <v>1.7100000000000001E-2</v>
      </c>
      <c r="K1255" s="480">
        <v>1.9599999999999999E-2</v>
      </c>
      <c r="L1255" s="480">
        <v>2.1400000000000002E-2</v>
      </c>
      <c r="M1255" s="480">
        <v>2.4900000000000002E-2</v>
      </c>
      <c r="N1255" s="480">
        <v>2.75E-2</v>
      </c>
      <c r="O1255" s="481"/>
      <c r="P1255" s="482">
        <v>1.6286970423661007E-2</v>
      </c>
      <c r="Q1255" s="482">
        <v>1.6651710040881618E-2</v>
      </c>
      <c r="R1255" s="482">
        <v>1.8243445319509499E-2</v>
      </c>
      <c r="S1255" s="482">
        <v>1.8483553612242742E-2</v>
      </c>
      <c r="T1255" s="482">
        <v>1.8940896469654911E-2</v>
      </c>
    </row>
    <row r="1256" spans="2:20" ht="12" customHeight="1">
      <c r="B1256" s="479">
        <v>42986</v>
      </c>
      <c r="C1256" s="479"/>
      <c r="D1256" s="480">
        <v>1E-4</v>
      </c>
      <c r="E1256" s="480">
        <v>2E-3</v>
      </c>
      <c r="F1256" s="480">
        <v>2.5000000000000001E-3</v>
      </c>
      <c r="G1256" s="480">
        <v>5.6999999999999993E-3</v>
      </c>
      <c r="H1256" s="480">
        <v>7.9000000000000008E-3</v>
      </c>
      <c r="I1256" s="481"/>
      <c r="J1256" s="480">
        <v>1.6399999999999998E-2</v>
      </c>
      <c r="K1256" s="480">
        <v>1.89E-2</v>
      </c>
      <c r="L1256" s="480">
        <v>2.06E-2</v>
      </c>
      <c r="M1256" s="480">
        <v>2.41E-2</v>
      </c>
      <c r="N1256" s="480">
        <v>2.6699999999999998E-2</v>
      </c>
      <c r="O1256" s="481"/>
      <c r="P1256" s="482">
        <v>1.6298370162983744E-2</v>
      </c>
      <c r="Q1256" s="482">
        <v>1.6866267465069695E-2</v>
      </c>
      <c r="R1256" s="482">
        <v>1.8054862842892705E-2</v>
      </c>
      <c r="S1256" s="482">
        <v>1.8295714427761789E-2</v>
      </c>
      <c r="T1256" s="482">
        <v>1.8652644111518901E-2</v>
      </c>
    </row>
    <row r="1257" spans="2:20" ht="12" customHeight="1">
      <c r="B1257" s="479">
        <v>42985</v>
      </c>
      <c r="C1257" s="479"/>
      <c r="D1257" s="480">
        <v>2.0000000000000001E-4</v>
      </c>
      <c r="E1257" s="480">
        <v>2E-3</v>
      </c>
      <c r="F1257" s="480">
        <v>2.5999999999999999E-3</v>
      </c>
      <c r="G1257" s="480">
        <v>5.7999999999999996E-3</v>
      </c>
      <c r="H1257" s="480">
        <v>8.0000000000000002E-3</v>
      </c>
      <c r="I1257" s="481"/>
      <c r="J1257" s="480">
        <v>1.6299999999999999E-2</v>
      </c>
      <c r="K1257" s="480">
        <v>1.8799999999999997E-2</v>
      </c>
      <c r="L1257" s="480">
        <v>2.0499999999999997E-2</v>
      </c>
      <c r="M1257" s="480">
        <v>2.4E-2</v>
      </c>
      <c r="N1257" s="480">
        <v>2.6600000000000002E-2</v>
      </c>
      <c r="O1257" s="481"/>
      <c r="P1257" s="482">
        <v>1.6096780643871211E-2</v>
      </c>
      <c r="Q1257" s="482">
        <v>1.6766467065868262E-2</v>
      </c>
      <c r="R1257" s="482">
        <v>1.7853580690205595E-2</v>
      </c>
      <c r="S1257" s="482">
        <v>1.8095048717438944E-2</v>
      </c>
      <c r="T1257" s="482">
        <v>1.8452380952380887E-2</v>
      </c>
    </row>
    <row r="1258" spans="2:20" ht="12" customHeight="1">
      <c r="B1258" s="479">
        <v>42984</v>
      </c>
      <c r="C1258" s="479"/>
      <c r="D1258" s="480">
        <v>8.9999999999999998E-4</v>
      </c>
      <c r="E1258" s="480">
        <v>2.8999999999999998E-3</v>
      </c>
      <c r="F1258" s="480">
        <v>3.2000000000000002E-3</v>
      </c>
      <c r="G1258" s="480">
        <v>6.3E-3</v>
      </c>
      <c r="H1258" s="480">
        <v>8.5000000000000006E-3</v>
      </c>
      <c r="I1258" s="481"/>
      <c r="J1258" s="480">
        <v>1.6899999999999998E-2</v>
      </c>
      <c r="K1258" s="480">
        <v>1.9299999999999998E-2</v>
      </c>
      <c r="L1258" s="480">
        <v>2.1000000000000001E-2</v>
      </c>
      <c r="M1258" s="480">
        <v>2.46E-2</v>
      </c>
      <c r="N1258" s="480">
        <v>2.7200000000000002E-2</v>
      </c>
      <c r="O1258" s="481"/>
      <c r="P1258" s="482">
        <v>1.5985612948346439E-2</v>
      </c>
      <c r="Q1258" s="482">
        <v>1.6352577525177159E-2</v>
      </c>
      <c r="R1258" s="482">
        <v>1.774322169058995E-2</v>
      </c>
      <c r="S1258" s="482">
        <v>1.8185431779787375E-2</v>
      </c>
      <c r="T1258" s="482">
        <v>1.8542389687655092E-2</v>
      </c>
    </row>
    <row r="1259" spans="2:20" ht="12" customHeight="1">
      <c r="B1259" s="479">
        <v>42983</v>
      </c>
      <c r="C1259" s="479"/>
      <c r="D1259" s="480">
        <v>7.000000000000001E-4</v>
      </c>
      <c r="E1259" s="480">
        <v>2.7000000000000001E-3</v>
      </c>
      <c r="F1259" s="480">
        <v>3.0000000000000001E-3</v>
      </c>
      <c r="G1259" s="480">
        <v>6.1999999999999998E-3</v>
      </c>
      <c r="H1259" s="480">
        <v>8.3000000000000001E-3</v>
      </c>
      <c r="I1259" s="481"/>
      <c r="J1259" s="480">
        <v>1.6500000000000001E-2</v>
      </c>
      <c r="K1259" s="480">
        <v>1.9E-2</v>
      </c>
      <c r="L1259" s="480">
        <v>2.07E-2</v>
      </c>
      <c r="M1259" s="480">
        <v>2.4300000000000002E-2</v>
      </c>
      <c r="N1259" s="480">
        <v>2.69E-2</v>
      </c>
      <c r="O1259" s="481"/>
      <c r="P1259" s="482">
        <v>1.5788947736584458E-2</v>
      </c>
      <c r="Q1259" s="482">
        <v>1.6256108507030964E-2</v>
      </c>
      <c r="R1259" s="482">
        <v>1.7647058823529571E-2</v>
      </c>
      <c r="S1259" s="482">
        <v>1.7988471476843682E-2</v>
      </c>
      <c r="T1259" s="482">
        <v>1.844689080630757E-2</v>
      </c>
    </row>
    <row r="1260" spans="2:20" ht="12" customHeight="1">
      <c r="B1260" s="479">
        <v>42979</v>
      </c>
      <c r="C1260" s="479"/>
      <c r="D1260" s="480">
        <v>1E-3</v>
      </c>
      <c r="E1260" s="480">
        <v>2.3999999999999998E-3</v>
      </c>
      <c r="F1260" s="480">
        <v>3.7000000000000002E-3</v>
      </c>
      <c r="G1260" s="480">
        <v>6.8999999999999999E-3</v>
      </c>
      <c r="H1260" s="480">
        <v>9.0000000000000011E-3</v>
      </c>
      <c r="I1260" s="481"/>
      <c r="J1260" s="480">
        <v>1.7299999999999999E-2</v>
      </c>
      <c r="K1260" s="480">
        <v>1.9900000000000001E-2</v>
      </c>
      <c r="L1260" s="480">
        <v>2.1600000000000001E-2</v>
      </c>
      <c r="M1260" s="480">
        <v>2.5099999999999997E-2</v>
      </c>
      <c r="N1260" s="480">
        <v>2.7699999999999999E-2</v>
      </c>
      <c r="O1260" s="481"/>
      <c r="P1260" s="482">
        <v>1.6283716283716387E-2</v>
      </c>
      <c r="Q1260" s="482">
        <v>1.7458100558659373E-2</v>
      </c>
      <c r="R1260" s="482">
        <v>1.7834014147653621E-2</v>
      </c>
      <c r="S1260" s="482">
        <v>1.8075280564107565E-2</v>
      </c>
      <c r="T1260" s="482">
        <v>1.8533201189296467E-2</v>
      </c>
    </row>
    <row r="1261" spans="2:20" ht="12" customHeight="1">
      <c r="B1261" s="479">
        <v>42978</v>
      </c>
      <c r="C1261" s="479"/>
      <c r="D1261" s="480">
        <v>1.1999999999999999E-3</v>
      </c>
      <c r="E1261" s="480">
        <v>3.0999999999999999E-3</v>
      </c>
      <c r="F1261" s="480">
        <v>3.5999999999999999E-3</v>
      </c>
      <c r="G1261" s="480">
        <v>6.7000000000000002E-3</v>
      </c>
      <c r="H1261" s="480">
        <v>8.6999999999999994E-3</v>
      </c>
      <c r="I1261" s="481"/>
      <c r="J1261" s="480">
        <v>1.7000000000000001E-2</v>
      </c>
      <c r="K1261" s="480">
        <v>1.95E-2</v>
      </c>
      <c r="L1261" s="480">
        <v>2.12E-2</v>
      </c>
      <c r="M1261" s="480">
        <v>2.4700000000000003E-2</v>
      </c>
      <c r="N1261" s="480">
        <v>2.7300000000000001E-2</v>
      </c>
      <c r="O1261" s="481"/>
      <c r="P1261" s="482">
        <v>1.5781062724730122E-2</v>
      </c>
      <c r="Q1261" s="482">
        <v>1.6349317116937545E-2</v>
      </c>
      <c r="R1261" s="482">
        <v>1.7536867277800017E-2</v>
      </c>
      <c r="S1261" s="482">
        <v>1.7880202642296616E-2</v>
      </c>
      <c r="T1261" s="482">
        <v>1.8439575691484356E-2</v>
      </c>
    </row>
    <row r="1262" spans="2:20" ht="12" customHeight="1">
      <c r="B1262" s="479">
        <v>42977</v>
      </c>
      <c r="C1262" s="479"/>
      <c r="D1262" s="480">
        <v>1.5E-3</v>
      </c>
      <c r="E1262" s="480">
        <v>3.0999999999999999E-3</v>
      </c>
      <c r="F1262" s="480">
        <v>3.9000000000000003E-3</v>
      </c>
      <c r="G1262" s="480">
        <v>6.9999999999999993E-3</v>
      </c>
      <c r="H1262" s="480">
        <v>9.1000000000000004E-3</v>
      </c>
      <c r="I1262" s="481"/>
      <c r="J1262" s="480">
        <v>1.72E-2</v>
      </c>
      <c r="K1262" s="480">
        <v>1.9699999999999999E-2</v>
      </c>
      <c r="L1262" s="480">
        <v>2.1499999999999998E-2</v>
      </c>
      <c r="M1262" s="480">
        <v>2.4900000000000002E-2</v>
      </c>
      <c r="N1262" s="480">
        <v>2.75E-2</v>
      </c>
      <c r="O1262" s="481"/>
      <c r="P1262" s="482">
        <v>1.5676485272091867E-2</v>
      </c>
      <c r="Q1262" s="482">
        <v>1.6548699032997716E-2</v>
      </c>
      <c r="R1262" s="482">
        <v>1.7531626656041466E-2</v>
      </c>
      <c r="S1262" s="482">
        <v>1.7775571002979218E-2</v>
      </c>
      <c r="T1262" s="482">
        <v>1.8234069963333654E-2</v>
      </c>
    </row>
    <row r="1263" spans="2:20" ht="12" customHeight="1">
      <c r="B1263" s="479">
        <v>42976</v>
      </c>
      <c r="C1263" s="479"/>
      <c r="D1263" s="480">
        <v>1.6000000000000001E-3</v>
      </c>
      <c r="E1263" s="480">
        <v>3.5999999999999999E-3</v>
      </c>
      <c r="F1263" s="480">
        <v>3.9000000000000003E-3</v>
      </c>
      <c r="G1263" s="480">
        <v>6.9999999999999993E-3</v>
      </c>
      <c r="H1263" s="480">
        <v>9.0000000000000011E-3</v>
      </c>
      <c r="I1263" s="481"/>
      <c r="J1263" s="480">
        <v>1.7000000000000001E-2</v>
      </c>
      <c r="K1263" s="480">
        <v>1.9599999999999999E-2</v>
      </c>
      <c r="L1263" s="480">
        <v>2.1299999999999999E-2</v>
      </c>
      <c r="M1263" s="480">
        <v>2.4799999999999999E-2</v>
      </c>
      <c r="N1263" s="480">
        <v>2.7400000000000001E-2</v>
      </c>
      <c r="O1263" s="481"/>
      <c r="P1263" s="482">
        <v>1.5375399361022168E-2</v>
      </c>
      <c r="Q1263" s="482">
        <v>1.5942606616181854E-2</v>
      </c>
      <c r="R1263" s="482">
        <v>1.7332403625859305E-2</v>
      </c>
      <c r="S1263" s="482">
        <v>1.7676266137040653E-2</v>
      </c>
      <c r="T1263" s="482">
        <v>1.8235877106045795E-2</v>
      </c>
    </row>
    <row r="1264" spans="2:20" ht="12" customHeight="1">
      <c r="B1264" s="479">
        <v>42975</v>
      </c>
      <c r="C1264" s="479"/>
      <c r="D1264" s="480">
        <v>1.8E-3</v>
      </c>
      <c r="E1264" s="480">
        <v>3.7000000000000002E-3</v>
      </c>
      <c r="F1264" s="480">
        <v>4.0999999999999995E-3</v>
      </c>
      <c r="G1264" s="480">
        <v>7.0999999999999995E-3</v>
      </c>
      <c r="H1264" s="480">
        <v>9.1999999999999998E-3</v>
      </c>
      <c r="I1264" s="481"/>
      <c r="J1264" s="480">
        <v>1.7399999999999999E-2</v>
      </c>
      <c r="K1264" s="480">
        <v>1.9900000000000001E-2</v>
      </c>
      <c r="L1264" s="480">
        <v>2.1600000000000001E-2</v>
      </c>
      <c r="M1264" s="480">
        <v>2.5099999999999997E-2</v>
      </c>
      <c r="N1264" s="480">
        <v>2.76E-2</v>
      </c>
      <c r="O1264" s="481"/>
      <c r="P1264" s="482">
        <v>1.5571970453184258E-2</v>
      </c>
      <c r="Q1264" s="482">
        <v>1.6140280960446285E-2</v>
      </c>
      <c r="R1264" s="482">
        <v>1.742854297380747E-2</v>
      </c>
      <c r="S1264" s="482">
        <v>1.7873100983020418E-2</v>
      </c>
      <c r="T1264" s="482">
        <v>1.8232263178755481E-2</v>
      </c>
    </row>
    <row r="1265" spans="2:20" ht="12" customHeight="1">
      <c r="B1265" s="479">
        <v>42972</v>
      </c>
      <c r="C1265" s="479"/>
      <c r="D1265" s="480">
        <v>2E-3</v>
      </c>
      <c r="E1265" s="480">
        <v>3.9000000000000003E-3</v>
      </c>
      <c r="F1265" s="480">
        <v>4.1999999999999997E-3</v>
      </c>
      <c r="G1265" s="480">
        <v>7.1999999999999998E-3</v>
      </c>
      <c r="H1265" s="480">
        <v>9.1000000000000004E-3</v>
      </c>
      <c r="I1265" s="481"/>
      <c r="J1265" s="480">
        <v>1.77E-2</v>
      </c>
      <c r="K1265" s="480">
        <v>0.02</v>
      </c>
      <c r="L1265" s="480">
        <v>2.1700000000000001E-2</v>
      </c>
      <c r="M1265" s="480">
        <v>2.5099999999999997E-2</v>
      </c>
      <c r="N1265" s="480">
        <v>2.75E-2</v>
      </c>
      <c r="O1265" s="481"/>
      <c r="P1265" s="482">
        <v>1.5668662674650724E-2</v>
      </c>
      <c r="Q1265" s="482">
        <v>1.6037453929674372E-2</v>
      </c>
      <c r="R1265" s="482">
        <v>1.7426807408882805E-2</v>
      </c>
      <c r="S1265" s="482">
        <v>1.7772041302621E-2</v>
      </c>
      <c r="T1265" s="482">
        <v>1.8234069963333654E-2</v>
      </c>
    </row>
    <row r="1266" spans="2:20" ht="12" customHeight="1">
      <c r="B1266" s="479">
        <v>42971</v>
      </c>
      <c r="C1266" s="479"/>
      <c r="D1266" s="480">
        <v>1.8E-3</v>
      </c>
      <c r="E1266" s="480">
        <v>3.5999999999999999E-3</v>
      </c>
      <c r="F1266" s="480">
        <v>4.4000000000000003E-3</v>
      </c>
      <c r="G1266" s="480">
        <v>7.3000000000000001E-3</v>
      </c>
      <c r="H1266" s="480">
        <v>9.1999999999999998E-3</v>
      </c>
      <c r="I1266" s="481"/>
      <c r="J1266" s="480">
        <v>1.78E-2</v>
      </c>
      <c r="K1266" s="480">
        <v>2.0099999999999996E-2</v>
      </c>
      <c r="L1266" s="480">
        <v>2.1899999999999999E-2</v>
      </c>
      <c r="M1266" s="480">
        <v>2.53E-2</v>
      </c>
      <c r="N1266" s="480">
        <v>2.7699999999999999E-2</v>
      </c>
      <c r="O1266" s="481"/>
      <c r="P1266" s="482">
        <v>1.5971251746855764E-2</v>
      </c>
      <c r="Q1266" s="482">
        <v>1.6440813072937432E-2</v>
      </c>
      <c r="R1266" s="482">
        <v>1.7423337315810583E-2</v>
      </c>
      <c r="S1266" s="482">
        <v>1.7869552268440447E-2</v>
      </c>
      <c r="T1266" s="482">
        <v>1.833135156559651E-2</v>
      </c>
    </row>
    <row r="1267" spans="2:20" ht="12" customHeight="1">
      <c r="B1267" s="479">
        <v>42970</v>
      </c>
      <c r="C1267" s="479"/>
      <c r="D1267" s="480">
        <v>1.8E-3</v>
      </c>
      <c r="E1267" s="480">
        <v>3.9000000000000003E-3</v>
      </c>
      <c r="F1267" s="480">
        <v>4.1999999999999997E-3</v>
      </c>
      <c r="G1267" s="480">
        <v>7.0999999999999995E-3</v>
      </c>
      <c r="H1267" s="480">
        <v>9.1000000000000004E-3</v>
      </c>
      <c r="I1267" s="481"/>
      <c r="J1267" s="480">
        <v>1.7600000000000001E-2</v>
      </c>
      <c r="K1267" s="480">
        <v>1.9900000000000001E-2</v>
      </c>
      <c r="L1267" s="480">
        <v>2.1700000000000001E-2</v>
      </c>
      <c r="M1267" s="480">
        <v>2.5099999999999997E-2</v>
      </c>
      <c r="N1267" s="480">
        <v>2.75E-2</v>
      </c>
      <c r="O1267" s="481"/>
      <c r="P1267" s="482">
        <v>1.57716111000199E-2</v>
      </c>
      <c r="Q1267" s="482">
        <v>1.593784241458307E-2</v>
      </c>
      <c r="R1267" s="482">
        <v>1.7426807408882805E-2</v>
      </c>
      <c r="S1267" s="482">
        <v>1.7873100983020418E-2</v>
      </c>
      <c r="T1267" s="482">
        <v>1.8234069963333654E-2</v>
      </c>
    </row>
    <row r="1268" spans="2:20" ht="12" customHeight="1">
      <c r="B1268" s="479">
        <v>42969</v>
      </c>
      <c r="C1268" s="479"/>
      <c r="D1268" s="480">
        <v>1.9E-3</v>
      </c>
      <c r="E1268" s="480">
        <v>3.7000000000000002E-3</v>
      </c>
      <c r="F1268" s="480">
        <v>4.5000000000000005E-3</v>
      </c>
      <c r="G1268" s="480">
        <v>7.4000000000000003E-3</v>
      </c>
      <c r="H1268" s="480">
        <v>9.300000000000001E-3</v>
      </c>
      <c r="I1268" s="481"/>
      <c r="J1268" s="480">
        <v>1.8000000000000002E-2</v>
      </c>
      <c r="K1268" s="480">
        <v>2.0400000000000001E-2</v>
      </c>
      <c r="L1268" s="480">
        <v>2.2200000000000001E-2</v>
      </c>
      <c r="M1268" s="480">
        <v>2.5499999999999998E-2</v>
      </c>
      <c r="N1268" s="480">
        <v>2.7900000000000001E-2</v>
      </c>
      <c r="O1268" s="481"/>
      <c r="P1268" s="482">
        <v>1.6069468010779575E-2</v>
      </c>
      <c r="Q1268" s="482">
        <v>1.6638437780213122E-2</v>
      </c>
      <c r="R1268" s="482">
        <v>1.7620706819313048E-2</v>
      </c>
      <c r="S1268" s="482">
        <v>1.7967043875322553E-2</v>
      </c>
      <c r="T1268" s="482">
        <v>1.8428613890815404E-2</v>
      </c>
    </row>
    <row r="1269" spans="2:20" ht="12" customHeight="1">
      <c r="B1269" s="479">
        <v>42968</v>
      </c>
      <c r="C1269" s="479"/>
      <c r="D1269" s="480">
        <v>1.7000000000000001E-3</v>
      </c>
      <c r="E1269" s="480">
        <v>3.4000000000000002E-3</v>
      </c>
      <c r="F1269" s="480">
        <v>4.3E-3</v>
      </c>
      <c r="G1269" s="480">
        <v>7.3000000000000001E-3</v>
      </c>
      <c r="H1269" s="480">
        <v>9.1999999999999998E-3</v>
      </c>
      <c r="I1269" s="481"/>
      <c r="J1269" s="480">
        <v>1.7600000000000001E-2</v>
      </c>
      <c r="K1269" s="480">
        <v>0.02</v>
      </c>
      <c r="L1269" s="480">
        <v>2.18E-2</v>
      </c>
      <c r="M1269" s="480">
        <v>2.52E-2</v>
      </c>
      <c r="N1269" s="480">
        <v>2.7699999999999999E-2</v>
      </c>
      <c r="O1269" s="481"/>
      <c r="P1269" s="482">
        <v>1.5873015873015817E-2</v>
      </c>
      <c r="Q1269" s="482">
        <v>1.6543751245764238E-2</v>
      </c>
      <c r="R1269" s="482">
        <v>1.7425072189584778E-2</v>
      </c>
      <c r="S1269" s="482">
        <v>1.7770276978059885E-2</v>
      </c>
      <c r="T1269" s="482">
        <v>1.833135156559651E-2</v>
      </c>
    </row>
    <row r="1270" spans="2:20" ht="12" customHeight="1">
      <c r="B1270" s="479">
        <v>42965</v>
      </c>
      <c r="C1270" s="479"/>
      <c r="D1270" s="480">
        <v>1.6000000000000001E-3</v>
      </c>
      <c r="E1270" s="480">
        <v>3.3E-3</v>
      </c>
      <c r="F1270" s="480">
        <v>4.3E-3</v>
      </c>
      <c r="G1270" s="480">
        <v>7.3000000000000001E-3</v>
      </c>
      <c r="H1270" s="480">
        <v>9.300000000000001E-3</v>
      </c>
      <c r="I1270" s="481"/>
      <c r="J1270" s="480">
        <v>1.77E-2</v>
      </c>
      <c r="K1270" s="480">
        <v>2.0099999999999996E-2</v>
      </c>
      <c r="L1270" s="480">
        <v>2.1899999999999999E-2</v>
      </c>
      <c r="M1270" s="480">
        <v>2.5399999999999999E-2</v>
      </c>
      <c r="N1270" s="480">
        <v>2.7799999999999998E-2</v>
      </c>
      <c r="O1270" s="481"/>
      <c r="P1270" s="482">
        <v>1.6074281150159742E-2</v>
      </c>
      <c r="Q1270" s="482">
        <v>1.6744742350244035E-2</v>
      </c>
      <c r="R1270" s="482">
        <v>1.7524644030668224E-2</v>
      </c>
      <c r="S1270" s="482">
        <v>1.7968827558820566E-2</v>
      </c>
      <c r="T1270" s="482">
        <v>1.8329535321509827E-2</v>
      </c>
    </row>
    <row r="1271" spans="2:20" ht="12" customHeight="1">
      <c r="B1271" s="479">
        <v>42964</v>
      </c>
      <c r="C1271" s="479"/>
      <c r="D1271" s="480">
        <v>1.5E-3</v>
      </c>
      <c r="E1271" s="480">
        <v>3.2000000000000002E-3</v>
      </c>
      <c r="F1271" s="480">
        <v>4.1999999999999997E-3</v>
      </c>
      <c r="G1271" s="480">
        <v>7.3000000000000001E-3</v>
      </c>
      <c r="H1271" s="480">
        <v>9.1999999999999998E-3</v>
      </c>
      <c r="I1271" s="481"/>
      <c r="J1271" s="480">
        <v>1.7600000000000001E-2</v>
      </c>
      <c r="K1271" s="480">
        <v>2.0099999999999996E-2</v>
      </c>
      <c r="L1271" s="480">
        <v>2.1899999999999999E-2</v>
      </c>
      <c r="M1271" s="480">
        <v>2.5399999999999999E-2</v>
      </c>
      <c r="N1271" s="480">
        <v>2.7799999999999998E-2</v>
      </c>
      <c r="O1271" s="481"/>
      <c r="P1271" s="482">
        <v>1.6075886170743958E-2</v>
      </c>
      <c r="Q1271" s="482">
        <v>1.6846092503987053E-2</v>
      </c>
      <c r="R1271" s="482">
        <v>1.7625970922127143E-2</v>
      </c>
      <c r="S1271" s="482">
        <v>1.7968827558820566E-2</v>
      </c>
      <c r="T1271" s="482">
        <v>1.8430439952437538E-2</v>
      </c>
    </row>
    <row r="1272" spans="2:20" ht="12" customHeight="1">
      <c r="B1272" s="479">
        <v>42963</v>
      </c>
      <c r="C1272" s="479"/>
      <c r="D1272" s="480">
        <v>1.7000000000000001E-3</v>
      </c>
      <c r="E1272" s="480">
        <v>3.4000000000000002E-3</v>
      </c>
      <c r="F1272" s="480">
        <v>4.5000000000000005E-3</v>
      </c>
      <c r="G1272" s="480">
        <v>7.4999999999999997E-3</v>
      </c>
      <c r="H1272" s="480">
        <v>9.3999999999999986E-3</v>
      </c>
      <c r="I1272" s="481"/>
      <c r="J1272" s="480">
        <v>1.7899999999999999E-2</v>
      </c>
      <c r="K1272" s="480">
        <v>2.0400000000000001E-2</v>
      </c>
      <c r="L1272" s="480">
        <v>2.23E-2</v>
      </c>
      <c r="M1272" s="480">
        <v>2.58E-2</v>
      </c>
      <c r="N1272" s="480">
        <v>2.81E-2</v>
      </c>
      <c r="O1272" s="481"/>
      <c r="P1272" s="482">
        <v>1.6172506738544534E-2</v>
      </c>
      <c r="Q1272" s="482">
        <v>1.694239585409596E-2</v>
      </c>
      <c r="R1272" s="482">
        <v>1.772025883524142E-2</v>
      </c>
      <c r="S1272" s="482">
        <v>1.8163771712158772E-2</v>
      </c>
      <c r="T1272" s="482">
        <v>1.8525856944719532E-2</v>
      </c>
    </row>
    <row r="1273" spans="2:20" ht="12" customHeight="1">
      <c r="B1273" s="479">
        <v>42962</v>
      </c>
      <c r="C1273" s="479"/>
      <c r="D1273" s="480">
        <v>2E-3</v>
      </c>
      <c r="E1273" s="480">
        <v>3.7000000000000002E-3</v>
      </c>
      <c r="F1273" s="480">
        <v>4.8999999999999998E-3</v>
      </c>
      <c r="G1273" s="480">
        <v>7.9000000000000008E-3</v>
      </c>
      <c r="H1273" s="480">
        <v>9.7000000000000003E-3</v>
      </c>
      <c r="I1273" s="481"/>
      <c r="J1273" s="480">
        <v>1.83E-2</v>
      </c>
      <c r="K1273" s="480">
        <v>2.0899999999999998E-2</v>
      </c>
      <c r="L1273" s="480">
        <v>2.2700000000000001E-2</v>
      </c>
      <c r="M1273" s="480">
        <v>2.6000000000000002E-2</v>
      </c>
      <c r="N1273" s="480">
        <v>2.8399999999999998E-2</v>
      </c>
      <c r="O1273" s="481"/>
      <c r="P1273" s="482">
        <v>1.626746506986021E-2</v>
      </c>
      <c r="Q1273" s="482">
        <v>1.713659459997996E-2</v>
      </c>
      <c r="R1273" s="482">
        <v>1.7713205294059176E-2</v>
      </c>
      <c r="S1273" s="482">
        <v>1.7958130766941194E-2</v>
      </c>
      <c r="T1273" s="482">
        <v>1.8520352579974197E-2</v>
      </c>
    </row>
    <row r="1274" spans="2:20" ht="12" customHeight="1">
      <c r="B1274" s="479">
        <v>42961</v>
      </c>
      <c r="C1274" s="479"/>
      <c r="D1274" s="480">
        <v>1.8E-3</v>
      </c>
      <c r="E1274" s="480">
        <v>3.9000000000000003E-3</v>
      </c>
      <c r="F1274" s="480">
        <v>4.5000000000000005E-3</v>
      </c>
      <c r="G1274" s="480">
        <v>7.4999999999999997E-3</v>
      </c>
      <c r="H1274" s="480">
        <v>9.3999999999999986E-3</v>
      </c>
      <c r="I1274" s="481"/>
      <c r="J1274" s="480">
        <v>1.77E-2</v>
      </c>
      <c r="K1274" s="480">
        <v>2.0400000000000001E-2</v>
      </c>
      <c r="L1274" s="480">
        <v>2.2200000000000001E-2</v>
      </c>
      <c r="M1274" s="480">
        <v>2.5699999999999997E-2</v>
      </c>
      <c r="N1274" s="480">
        <v>2.81E-2</v>
      </c>
      <c r="O1274" s="481"/>
      <c r="P1274" s="482">
        <v>1.5871431423437832E-2</v>
      </c>
      <c r="Q1274" s="482">
        <v>1.6435899990038916E-2</v>
      </c>
      <c r="R1274" s="482">
        <v>1.7620706819313048E-2</v>
      </c>
      <c r="S1274" s="482">
        <v>1.806451612903226E-2</v>
      </c>
      <c r="T1274" s="482">
        <v>1.8525856944719532E-2</v>
      </c>
    </row>
    <row r="1275" spans="2:20" ht="12" customHeight="1">
      <c r="B1275" s="479">
        <v>42958</v>
      </c>
      <c r="C1275" s="479"/>
      <c r="D1275" s="480">
        <v>1E-3</v>
      </c>
      <c r="E1275" s="480">
        <v>3.0000000000000001E-3</v>
      </c>
      <c r="F1275" s="480">
        <v>4.0000000000000001E-3</v>
      </c>
      <c r="G1275" s="480">
        <v>7.0999999999999995E-3</v>
      </c>
      <c r="H1275" s="480">
        <v>9.1000000000000004E-3</v>
      </c>
      <c r="I1275" s="481"/>
      <c r="J1275" s="480">
        <v>1.7399999999999999E-2</v>
      </c>
      <c r="K1275" s="480">
        <v>0.02</v>
      </c>
      <c r="L1275" s="480">
        <v>2.1899999999999999E-2</v>
      </c>
      <c r="M1275" s="480">
        <v>2.5499999999999998E-2</v>
      </c>
      <c r="N1275" s="480">
        <v>2.7900000000000001E-2</v>
      </c>
      <c r="O1275" s="481"/>
      <c r="P1275" s="482">
        <v>1.6383616383616628E-2</v>
      </c>
      <c r="Q1275" s="482">
        <v>1.6949152542373058E-2</v>
      </c>
      <c r="R1275" s="482">
        <v>1.7828685258964194E-2</v>
      </c>
      <c r="S1275" s="482">
        <v>1.8270281004865385E-2</v>
      </c>
      <c r="T1275" s="482">
        <v>1.8630462788623348E-2</v>
      </c>
    </row>
    <row r="1276" spans="2:20" ht="12" customHeight="1">
      <c r="B1276" s="479">
        <v>42957</v>
      </c>
      <c r="C1276" s="479"/>
      <c r="D1276" s="480">
        <v>1E-3</v>
      </c>
      <c r="E1276" s="480">
        <v>2.8999999999999998E-3</v>
      </c>
      <c r="F1276" s="480">
        <v>4.0000000000000001E-3</v>
      </c>
      <c r="G1276" s="480">
        <v>6.9999999999999993E-3</v>
      </c>
      <c r="H1276" s="480">
        <v>8.8999999999999999E-3</v>
      </c>
      <c r="I1276" s="481"/>
      <c r="J1276" s="480">
        <v>1.78E-2</v>
      </c>
      <c r="K1276" s="480">
        <v>2.0299999999999999E-2</v>
      </c>
      <c r="L1276" s="480">
        <v>2.2000000000000002E-2</v>
      </c>
      <c r="M1276" s="480">
        <v>2.5499999999999998E-2</v>
      </c>
      <c r="N1276" s="480">
        <v>2.7900000000000001E-2</v>
      </c>
      <c r="O1276" s="481"/>
      <c r="P1276" s="482">
        <v>1.6783216783216925E-2</v>
      </c>
      <c r="Q1276" s="482">
        <v>1.7349685910858614E-2</v>
      </c>
      <c r="R1276" s="482">
        <v>1.7928286852589626E-2</v>
      </c>
      <c r="S1276" s="482">
        <v>1.8371400198609944E-2</v>
      </c>
      <c r="T1276" s="482">
        <v>1.8832391713747842E-2</v>
      </c>
    </row>
    <row r="1277" spans="2:20" ht="12" customHeight="1">
      <c r="B1277" s="479">
        <v>42956</v>
      </c>
      <c r="C1277" s="479"/>
      <c r="D1277" s="480">
        <v>1.1000000000000001E-3</v>
      </c>
      <c r="E1277" s="480">
        <v>3.0999999999999999E-3</v>
      </c>
      <c r="F1277" s="480">
        <v>4.1999999999999997E-3</v>
      </c>
      <c r="G1277" s="480">
        <v>7.3000000000000001E-3</v>
      </c>
      <c r="H1277" s="480">
        <v>9.1999999999999998E-3</v>
      </c>
      <c r="I1277" s="481"/>
      <c r="J1277" s="480">
        <v>1.8100000000000002E-2</v>
      </c>
      <c r="K1277" s="480">
        <v>2.06E-2</v>
      </c>
      <c r="L1277" s="480">
        <v>2.2400000000000003E-2</v>
      </c>
      <c r="M1277" s="480">
        <v>2.5899999999999999E-2</v>
      </c>
      <c r="N1277" s="480">
        <v>2.8199999999999999E-2</v>
      </c>
      <c r="O1277" s="481"/>
      <c r="P1277" s="482">
        <v>1.6981320547397871E-2</v>
      </c>
      <c r="Q1277" s="482">
        <v>1.7445917655268595E-2</v>
      </c>
      <c r="R1277" s="482">
        <v>1.81238797052381E-2</v>
      </c>
      <c r="S1277" s="482">
        <v>1.8465204010721603E-2</v>
      </c>
      <c r="T1277" s="482">
        <v>1.8826793499801653E-2</v>
      </c>
    </row>
    <row r="1278" spans="2:20" ht="12" customHeight="1">
      <c r="B1278" s="479">
        <v>42955</v>
      </c>
      <c r="C1278" s="479"/>
      <c r="D1278" s="480">
        <v>1.5E-3</v>
      </c>
      <c r="E1278" s="480">
        <v>3.7000000000000002E-3</v>
      </c>
      <c r="F1278" s="480">
        <v>4.5999999999999999E-3</v>
      </c>
      <c r="G1278" s="480">
        <v>7.7000000000000002E-3</v>
      </c>
      <c r="H1278" s="480">
        <v>9.5999999999999992E-3</v>
      </c>
      <c r="I1278" s="481"/>
      <c r="J1278" s="480">
        <v>1.84E-2</v>
      </c>
      <c r="K1278" s="480">
        <v>2.1000000000000001E-2</v>
      </c>
      <c r="L1278" s="480">
        <v>2.29E-2</v>
      </c>
      <c r="M1278" s="480">
        <v>2.63E-2</v>
      </c>
      <c r="N1278" s="480">
        <v>2.86E-2</v>
      </c>
      <c r="O1278" s="481"/>
      <c r="P1278" s="482">
        <v>1.6874687968047919E-2</v>
      </c>
      <c r="Q1278" s="482">
        <v>1.7236225963933371E-2</v>
      </c>
      <c r="R1278" s="482">
        <v>1.8216205454907319E-2</v>
      </c>
      <c r="S1278" s="482">
        <v>1.8457874367371119E-2</v>
      </c>
      <c r="T1278" s="482">
        <v>1.8819334389857278E-2</v>
      </c>
    </row>
    <row r="1279" spans="2:20" ht="12" customHeight="1">
      <c r="B1279" s="479">
        <v>42954</v>
      </c>
      <c r="C1279" s="479"/>
      <c r="D1279" s="480">
        <v>1.6000000000000001E-3</v>
      </c>
      <c r="E1279" s="480">
        <v>3.7000000000000002E-3</v>
      </c>
      <c r="F1279" s="480">
        <v>4.5999999999999999E-3</v>
      </c>
      <c r="G1279" s="480">
        <v>7.6E-3</v>
      </c>
      <c r="H1279" s="480">
        <v>9.5999999999999992E-3</v>
      </c>
      <c r="I1279" s="481"/>
      <c r="J1279" s="480">
        <v>1.8100000000000002E-2</v>
      </c>
      <c r="K1279" s="480">
        <v>2.07E-2</v>
      </c>
      <c r="L1279" s="480">
        <v>2.2599999999999999E-2</v>
      </c>
      <c r="M1279" s="480">
        <v>2.6000000000000002E-2</v>
      </c>
      <c r="N1279" s="480">
        <v>2.8399999999999998E-2</v>
      </c>
      <c r="O1279" s="481"/>
      <c r="P1279" s="482">
        <v>1.6473642172524006E-2</v>
      </c>
      <c r="Q1279" s="482">
        <v>1.6937331872073136E-2</v>
      </c>
      <c r="R1279" s="482">
        <v>1.7917579135974471E-2</v>
      </c>
      <c r="S1279" s="482">
        <v>1.8261214767764988E-2</v>
      </c>
      <c r="T1279" s="482">
        <v>1.8621236133121943E-2</v>
      </c>
    </row>
    <row r="1280" spans="2:20" ht="12" customHeight="1">
      <c r="B1280" s="479">
        <v>42951</v>
      </c>
      <c r="C1280" s="479"/>
      <c r="D1280" s="480">
        <v>1.7000000000000001E-3</v>
      </c>
      <c r="E1280" s="480">
        <v>3.8E-3</v>
      </c>
      <c r="F1280" s="480">
        <v>4.6999999999999993E-3</v>
      </c>
      <c r="G1280" s="480">
        <v>7.8000000000000005E-3</v>
      </c>
      <c r="H1280" s="480">
        <v>9.7000000000000003E-3</v>
      </c>
      <c r="I1280" s="481"/>
      <c r="J1280" s="480">
        <v>1.8200000000000001E-2</v>
      </c>
      <c r="K1280" s="480">
        <v>2.0799999999999999E-2</v>
      </c>
      <c r="L1280" s="480">
        <v>2.2700000000000001E-2</v>
      </c>
      <c r="M1280" s="480">
        <v>2.6099999999999998E-2</v>
      </c>
      <c r="N1280" s="480">
        <v>2.8399999999999998E-2</v>
      </c>
      <c r="O1280" s="481"/>
      <c r="P1280" s="482">
        <v>1.647199760407303E-2</v>
      </c>
      <c r="Q1280" s="482">
        <v>1.6935644550707174E-2</v>
      </c>
      <c r="R1280" s="482">
        <v>1.7915795759928299E-2</v>
      </c>
      <c r="S1280" s="482">
        <v>1.8158364754911727E-2</v>
      </c>
      <c r="T1280" s="482">
        <v>1.8520352579974197E-2</v>
      </c>
    </row>
    <row r="1281" spans="2:20" ht="12" customHeight="1">
      <c r="B1281" s="479">
        <v>42950</v>
      </c>
      <c r="C1281" s="479"/>
      <c r="D1281" s="480">
        <v>1.7000000000000001E-3</v>
      </c>
      <c r="E1281" s="480">
        <v>3.8E-3</v>
      </c>
      <c r="F1281" s="480">
        <v>4.5999999999999999E-3</v>
      </c>
      <c r="G1281" s="480">
        <v>7.6E-3</v>
      </c>
      <c r="H1281" s="480">
        <v>9.5999999999999992E-3</v>
      </c>
      <c r="I1281" s="481"/>
      <c r="J1281" s="480">
        <v>1.7899999999999999E-2</v>
      </c>
      <c r="K1281" s="480">
        <v>2.0499999999999997E-2</v>
      </c>
      <c r="L1281" s="480">
        <v>2.2400000000000003E-2</v>
      </c>
      <c r="M1281" s="480">
        <v>2.5600000000000001E-2</v>
      </c>
      <c r="N1281" s="480">
        <v>2.81E-2</v>
      </c>
      <c r="O1281" s="481"/>
      <c r="P1281" s="482">
        <v>1.6172506738544534E-2</v>
      </c>
      <c r="Q1281" s="482">
        <v>1.6636780235106619E-2</v>
      </c>
      <c r="R1281" s="482">
        <v>1.7718494923352646E-2</v>
      </c>
      <c r="S1281" s="482">
        <v>1.7864231838030875E-2</v>
      </c>
      <c r="T1281" s="482">
        <v>1.8324088748018941E-2</v>
      </c>
    </row>
    <row r="1282" spans="2:20" ht="12" customHeight="1">
      <c r="B1282" s="479">
        <v>42949</v>
      </c>
      <c r="C1282" s="479"/>
      <c r="D1282" s="480">
        <v>1.9E-3</v>
      </c>
      <c r="E1282" s="480">
        <v>3.9000000000000003E-3</v>
      </c>
      <c r="F1282" s="480">
        <v>4.7999999999999996E-3</v>
      </c>
      <c r="G1282" s="480">
        <v>7.8000000000000005E-3</v>
      </c>
      <c r="H1282" s="480">
        <v>9.7999999999999997E-3</v>
      </c>
      <c r="I1282" s="481"/>
      <c r="J1282" s="480">
        <v>1.8200000000000001E-2</v>
      </c>
      <c r="K1282" s="480">
        <v>2.0799999999999999E-2</v>
      </c>
      <c r="L1282" s="480">
        <v>2.2700000000000001E-2</v>
      </c>
      <c r="M1282" s="480">
        <v>2.6000000000000002E-2</v>
      </c>
      <c r="N1282" s="480">
        <v>2.8500000000000001E-2</v>
      </c>
      <c r="O1282" s="481"/>
      <c r="P1282" s="482">
        <v>1.6269088731410308E-2</v>
      </c>
      <c r="Q1282" s="482">
        <v>1.6834346050403237E-2</v>
      </c>
      <c r="R1282" s="482">
        <v>1.7814490445859921E-2</v>
      </c>
      <c r="S1282" s="482">
        <v>1.8059138717999579E-2</v>
      </c>
      <c r="T1282" s="482">
        <v>1.8518518518518379E-2</v>
      </c>
    </row>
    <row r="1283" spans="2:20" ht="12" customHeight="1">
      <c r="B1283" s="479">
        <v>42948</v>
      </c>
      <c r="C1283" s="479"/>
      <c r="D1283" s="480">
        <v>1.8E-3</v>
      </c>
      <c r="E1283" s="480">
        <v>3.8E-3</v>
      </c>
      <c r="F1283" s="480">
        <v>4.6999999999999993E-3</v>
      </c>
      <c r="G1283" s="480">
        <v>7.8000000000000005E-3</v>
      </c>
      <c r="H1283" s="480">
        <v>9.7999999999999997E-3</v>
      </c>
      <c r="I1283" s="481"/>
      <c r="J1283" s="480">
        <v>1.8000000000000002E-2</v>
      </c>
      <c r="K1283" s="480">
        <v>2.07E-2</v>
      </c>
      <c r="L1283" s="480">
        <v>2.2599999999999999E-2</v>
      </c>
      <c r="M1283" s="480">
        <v>2.6099999999999998E-2</v>
      </c>
      <c r="N1283" s="480">
        <v>2.86E-2</v>
      </c>
      <c r="O1283" s="481"/>
      <c r="P1283" s="482">
        <v>1.6170892393691405E-2</v>
      </c>
      <c r="Q1283" s="482">
        <v>1.6836023112173581E-2</v>
      </c>
      <c r="R1283" s="482">
        <v>1.7816263561262202E-2</v>
      </c>
      <c r="S1283" s="482">
        <v>1.8158364754911727E-2</v>
      </c>
      <c r="T1283" s="482">
        <v>1.8617548029312703E-2</v>
      </c>
    </row>
    <row r="1284" spans="2:20" ht="12" customHeight="1">
      <c r="B1284" s="479">
        <v>42947</v>
      </c>
      <c r="C1284" s="479"/>
      <c r="D1284" s="480">
        <v>1.7000000000000001E-3</v>
      </c>
      <c r="E1284" s="480">
        <v>3.4999999999999996E-3</v>
      </c>
      <c r="F1284" s="480">
        <v>4.7999999999999996E-3</v>
      </c>
      <c r="G1284" s="480">
        <v>8.0000000000000002E-3</v>
      </c>
      <c r="H1284" s="480">
        <v>0.01</v>
      </c>
      <c r="I1284" s="481"/>
      <c r="J1284" s="480">
        <v>1.84E-2</v>
      </c>
      <c r="K1284" s="480">
        <v>2.1099999999999997E-2</v>
      </c>
      <c r="L1284" s="480">
        <v>2.3E-2</v>
      </c>
      <c r="M1284" s="480">
        <v>2.6600000000000002E-2</v>
      </c>
      <c r="N1284" s="480">
        <v>2.8900000000000002E-2</v>
      </c>
      <c r="O1284" s="481"/>
      <c r="P1284" s="482">
        <v>1.6671658181092175E-2</v>
      </c>
      <c r="Q1284" s="482">
        <v>1.7538614848031653E-2</v>
      </c>
      <c r="R1284" s="482">
        <v>1.8113057324840698E-2</v>
      </c>
      <c r="S1284" s="482">
        <v>1.8452380952380887E-2</v>
      </c>
      <c r="T1284" s="482">
        <v>1.8712871287128729E-2</v>
      </c>
    </row>
    <row r="1285" spans="2:20" ht="12" customHeight="1">
      <c r="B1285" s="479">
        <v>42944</v>
      </c>
      <c r="C1285" s="479"/>
      <c r="D1285" s="480">
        <v>1.5E-3</v>
      </c>
      <c r="E1285" s="480">
        <v>3.4000000000000002E-3</v>
      </c>
      <c r="F1285" s="480">
        <v>4.6999999999999993E-3</v>
      </c>
      <c r="G1285" s="480">
        <v>7.9000000000000008E-3</v>
      </c>
      <c r="H1285" s="480">
        <v>9.8999999999999991E-3</v>
      </c>
      <c r="I1285" s="481"/>
      <c r="J1285" s="480">
        <v>1.83E-2</v>
      </c>
      <c r="K1285" s="480">
        <v>2.1000000000000001E-2</v>
      </c>
      <c r="L1285" s="480">
        <v>2.3E-2</v>
      </c>
      <c r="M1285" s="480">
        <v>2.6499999999999999E-2</v>
      </c>
      <c r="N1285" s="480">
        <v>2.8900000000000002E-2</v>
      </c>
      <c r="O1285" s="481"/>
      <c r="P1285" s="482">
        <v>1.6774837743384952E-2</v>
      </c>
      <c r="Q1285" s="482">
        <v>1.754036276659332E-2</v>
      </c>
      <c r="R1285" s="482">
        <v>1.8214392355927034E-2</v>
      </c>
      <c r="S1285" s="482">
        <v>1.8454211727353842E-2</v>
      </c>
      <c r="T1285" s="482">
        <v>1.881374393504287E-2</v>
      </c>
    </row>
    <row r="1286" spans="2:20" ht="12" customHeight="1">
      <c r="B1286" s="479">
        <v>42943</v>
      </c>
      <c r="C1286" s="479"/>
      <c r="D1286" s="480">
        <v>1.6000000000000001E-3</v>
      </c>
      <c r="E1286" s="480">
        <v>3.4999999999999996E-3</v>
      </c>
      <c r="F1286" s="480">
        <v>4.8999999999999998E-3</v>
      </c>
      <c r="G1286" s="480">
        <v>8.199999999999999E-3</v>
      </c>
      <c r="H1286" s="480">
        <v>1.0200000000000001E-2</v>
      </c>
      <c r="I1286" s="481"/>
      <c r="J1286" s="480">
        <v>1.84E-2</v>
      </c>
      <c r="K1286" s="480">
        <v>2.12E-2</v>
      </c>
      <c r="L1286" s="480">
        <v>2.3199999999999998E-2</v>
      </c>
      <c r="M1286" s="480">
        <v>2.6800000000000001E-2</v>
      </c>
      <c r="N1286" s="480">
        <v>2.9300000000000003E-2</v>
      </c>
      <c r="O1286" s="481"/>
      <c r="P1286" s="482">
        <v>1.6773162939297093E-2</v>
      </c>
      <c r="Q1286" s="482">
        <v>1.763826606875929E-2</v>
      </c>
      <c r="R1286" s="482">
        <v>1.8210767240521619E-2</v>
      </c>
      <c r="S1286" s="482">
        <v>1.8448720491965886E-2</v>
      </c>
      <c r="T1286" s="482">
        <v>1.8907147099584298E-2</v>
      </c>
    </row>
    <row r="1287" spans="2:20" ht="12" customHeight="1">
      <c r="B1287" s="479">
        <v>42942</v>
      </c>
      <c r="C1287" s="479"/>
      <c r="D1287" s="480">
        <v>1.7000000000000001E-3</v>
      </c>
      <c r="E1287" s="480">
        <v>3.4999999999999996E-3</v>
      </c>
      <c r="F1287" s="480">
        <v>4.8999999999999998E-3</v>
      </c>
      <c r="G1287" s="480">
        <v>8.0000000000000002E-3</v>
      </c>
      <c r="H1287" s="480">
        <v>0.01</v>
      </c>
      <c r="I1287" s="481"/>
      <c r="J1287" s="480">
        <v>1.83E-2</v>
      </c>
      <c r="K1287" s="480">
        <v>2.0899999999999998E-2</v>
      </c>
      <c r="L1287" s="480">
        <v>2.29E-2</v>
      </c>
      <c r="M1287" s="480">
        <v>2.6499999999999999E-2</v>
      </c>
      <c r="N1287" s="480">
        <v>2.8900000000000002E-2</v>
      </c>
      <c r="O1287" s="481"/>
      <c r="P1287" s="482">
        <v>1.6571827892582602E-2</v>
      </c>
      <c r="Q1287" s="482">
        <v>1.7339312406576823E-2</v>
      </c>
      <c r="R1287" s="482">
        <v>1.7912230072643975E-2</v>
      </c>
      <c r="S1287" s="482">
        <v>1.8353174603174649E-2</v>
      </c>
      <c r="T1287" s="482">
        <v>1.8712871287128729E-2</v>
      </c>
    </row>
    <row r="1288" spans="2:20" ht="12" customHeight="1">
      <c r="B1288" s="479">
        <v>42941</v>
      </c>
      <c r="C1288" s="479"/>
      <c r="D1288" s="480">
        <v>2.3E-3</v>
      </c>
      <c r="E1288" s="480">
        <v>3.9000000000000003E-3</v>
      </c>
      <c r="F1288" s="480">
        <v>5.1999999999999998E-3</v>
      </c>
      <c r="G1288" s="480">
        <v>8.3000000000000001E-3</v>
      </c>
      <c r="H1288" s="480">
        <v>1.03E-2</v>
      </c>
      <c r="I1288" s="481"/>
      <c r="J1288" s="480">
        <v>1.9E-2</v>
      </c>
      <c r="K1288" s="480">
        <v>2.1499999999999998E-2</v>
      </c>
      <c r="L1288" s="480">
        <v>2.3300000000000001E-2</v>
      </c>
      <c r="M1288" s="480">
        <v>2.6699999999999998E-2</v>
      </c>
      <c r="N1288" s="480">
        <v>2.9100000000000001E-2</v>
      </c>
      <c r="O1288" s="481"/>
      <c r="P1288" s="482">
        <v>1.6661678140277303E-2</v>
      </c>
      <c r="Q1288" s="482">
        <v>1.7531626656041466E-2</v>
      </c>
      <c r="R1288" s="482">
        <v>1.8006366892160841E-2</v>
      </c>
      <c r="S1288" s="482">
        <v>1.8248537141723586E-2</v>
      </c>
      <c r="T1288" s="482">
        <v>1.8608334158170869E-2</v>
      </c>
    </row>
    <row r="1289" spans="2:20" ht="12" customHeight="1">
      <c r="B1289" s="479">
        <v>42940</v>
      </c>
      <c r="C1289" s="479"/>
      <c r="D1289" s="480">
        <v>2.0999999999999999E-3</v>
      </c>
      <c r="E1289" s="480">
        <v>3.9000000000000003E-3</v>
      </c>
      <c r="F1289" s="480">
        <v>4.7999999999999996E-3</v>
      </c>
      <c r="G1289" s="480">
        <v>7.8000000000000005E-3</v>
      </c>
      <c r="H1289" s="480">
        <v>9.7000000000000003E-3</v>
      </c>
      <c r="I1289" s="481"/>
      <c r="J1289" s="480">
        <v>1.83E-2</v>
      </c>
      <c r="K1289" s="480">
        <v>2.07E-2</v>
      </c>
      <c r="L1289" s="480">
        <v>2.2599999999999999E-2</v>
      </c>
      <c r="M1289" s="480">
        <v>2.5899999999999999E-2</v>
      </c>
      <c r="N1289" s="480">
        <v>2.8300000000000002E-2</v>
      </c>
      <c r="O1289" s="481"/>
      <c r="P1289" s="482">
        <v>1.6166051292286099E-2</v>
      </c>
      <c r="Q1289" s="482">
        <v>1.6734734535312157E-2</v>
      </c>
      <c r="R1289" s="482">
        <v>1.7714968152866328E-2</v>
      </c>
      <c r="S1289" s="482">
        <v>1.7959912681087431E-2</v>
      </c>
      <c r="T1289" s="482">
        <v>1.8421313261364647E-2</v>
      </c>
    </row>
    <row r="1290" spans="2:20" ht="12" customHeight="1">
      <c r="B1290" s="479">
        <v>42937</v>
      </c>
      <c r="C1290" s="479"/>
      <c r="D1290" s="480">
        <v>1.9E-3</v>
      </c>
      <c r="E1290" s="480">
        <v>3.4000000000000002E-3</v>
      </c>
      <c r="F1290" s="480">
        <v>4.7999999999999996E-3</v>
      </c>
      <c r="G1290" s="480">
        <v>7.8000000000000005E-3</v>
      </c>
      <c r="H1290" s="480">
        <v>9.5999999999999992E-3</v>
      </c>
      <c r="I1290" s="481"/>
      <c r="J1290" s="480">
        <v>1.8100000000000002E-2</v>
      </c>
      <c r="K1290" s="480">
        <v>2.0499999999999997E-2</v>
      </c>
      <c r="L1290" s="480">
        <v>2.2400000000000003E-2</v>
      </c>
      <c r="M1290" s="480">
        <v>2.5699999999999997E-2</v>
      </c>
      <c r="N1290" s="480">
        <v>2.81E-2</v>
      </c>
      <c r="O1290" s="481"/>
      <c r="P1290" s="482">
        <v>1.6169278371094942E-2</v>
      </c>
      <c r="Q1290" s="482">
        <v>1.704205700617889E-2</v>
      </c>
      <c r="R1290" s="482">
        <v>1.7515923566879144E-2</v>
      </c>
      <c r="S1290" s="482">
        <v>1.7761460607263357E-2</v>
      </c>
      <c r="T1290" s="482">
        <v>1.8324088748018941E-2</v>
      </c>
    </row>
    <row r="1291" spans="2:20" ht="12" customHeight="1">
      <c r="B1291" s="479">
        <v>42936</v>
      </c>
      <c r="C1291" s="479"/>
      <c r="D1291" s="480">
        <v>2E-3</v>
      </c>
      <c r="E1291" s="480">
        <v>3.7000000000000002E-3</v>
      </c>
      <c r="F1291" s="480">
        <v>5.0000000000000001E-3</v>
      </c>
      <c r="G1291" s="480">
        <v>8.0000000000000002E-3</v>
      </c>
      <c r="H1291" s="480">
        <v>9.7999999999999997E-3</v>
      </c>
      <c r="I1291" s="481"/>
      <c r="J1291" s="480">
        <v>1.8200000000000001E-2</v>
      </c>
      <c r="K1291" s="480">
        <v>2.0799999999999999E-2</v>
      </c>
      <c r="L1291" s="480">
        <v>2.2700000000000001E-2</v>
      </c>
      <c r="M1291" s="480">
        <v>2.6000000000000002E-2</v>
      </c>
      <c r="N1291" s="480">
        <v>2.8300000000000002E-2</v>
      </c>
      <c r="O1291" s="481"/>
      <c r="P1291" s="482">
        <v>1.6167664670658777E-2</v>
      </c>
      <c r="Q1291" s="482">
        <v>1.7036963236026548E-2</v>
      </c>
      <c r="R1291" s="482">
        <v>1.7611940298507545E-2</v>
      </c>
      <c r="S1291" s="482">
        <v>1.7857142857142794E-2</v>
      </c>
      <c r="T1291" s="482">
        <v>1.8320459496929953E-2</v>
      </c>
    </row>
    <row r="1292" spans="2:20" ht="12" customHeight="1">
      <c r="B1292" s="479">
        <v>42935</v>
      </c>
      <c r="C1292" s="479"/>
      <c r="D1292" s="480">
        <v>1.8E-3</v>
      </c>
      <c r="E1292" s="480">
        <v>3.8E-3</v>
      </c>
      <c r="F1292" s="480">
        <v>5.1000000000000004E-3</v>
      </c>
      <c r="G1292" s="480">
        <v>8.0000000000000002E-3</v>
      </c>
      <c r="H1292" s="480">
        <v>9.5999999999999992E-3</v>
      </c>
      <c r="I1292" s="481"/>
      <c r="J1292" s="480">
        <v>1.83E-2</v>
      </c>
      <c r="K1292" s="480">
        <v>2.0899999999999998E-2</v>
      </c>
      <c r="L1292" s="480">
        <v>2.2700000000000001E-2</v>
      </c>
      <c r="M1292" s="480">
        <v>2.6099999999999998E-2</v>
      </c>
      <c r="N1292" s="480">
        <v>2.8500000000000001E-2</v>
      </c>
      <c r="O1292" s="481"/>
      <c r="P1292" s="482">
        <v>1.6470353363944756E-2</v>
      </c>
      <c r="Q1292" s="482">
        <v>1.7035265989240767E-2</v>
      </c>
      <c r="R1292" s="482">
        <v>1.7510695453188507E-2</v>
      </c>
      <c r="S1292" s="482">
        <v>1.7956349206349254E-2</v>
      </c>
      <c r="T1292" s="482">
        <v>1.8720285261489611E-2</v>
      </c>
    </row>
    <row r="1293" spans="2:20" ht="12" customHeight="1">
      <c r="B1293" s="479">
        <v>42934</v>
      </c>
      <c r="C1293" s="479"/>
      <c r="D1293" s="480">
        <v>2E-3</v>
      </c>
      <c r="E1293" s="480">
        <v>3.8E-3</v>
      </c>
      <c r="F1293" s="480">
        <v>5.1000000000000004E-3</v>
      </c>
      <c r="G1293" s="480">
        <v>8.0000000000000002E-3</v>
      </c>
      <c r="H1293" s="480">
        <v>9.7000000000000003E-3</v>
      </c>
      <c r="I1293" s="481"/>
      <c r="J1293" s="480">
        <v>1.8200000000000001E-2</v>
      </c>
      <c r="K1293" s="480">
        <v>2.0799999999999999E-2</v>
      </c>
      <c r="L1293" s="480">
        <v>2.2700000000000001E-2</v>
      </c>
      <c r="M1293" s="480">
        <v>2.6099999999999998E-2</v>
      </c>
      <c r="N1293" s="480">
        <v>2.8500000000000001E-2</v>
      </c>
      <c r="O1293" s="481"/>
      <c r="P1293" s="482">
        <v>1.6167664670658777E-2</v>
      </c>
      <c r="Q1293" s="482">
        <v>1.6935644550707174E-2</v>
      </c>
      <c r="R1293" s="482">
        <v>1.7510695453188507E-2</v>
      </c>
      <c r="S1293" s="482">
        <v>1.7956349206349254E-2</v>
      </c>
      <c r="T1293" s="482">
        <v>1.8619391898583748E-2</v>
      </c>
    </row>
    <row r="1294" spans="2:20" ht="12" customHeight="1">
      <c r="B1294" s="479">
        <v>42933</v>
      </c>
      <c r="C1294" s="479"/>
      <c r="D1294" s="480">
        <v>2.2000000000000001E-3</v>
      </c>
      <c r="E1294" s="480">
        <v>4.0999999999999995E-3</v>
      </c>
      <c r="F1294" s="480">
        <v>5.4000000000000003E-3</v>
      </c>
      <c r="G1294" s="480">
        <v>8.3000000000000001E-3</v>
      </c>
      <c r="H1294" s="480">
        <v>0.01</v>
      </c>
      <c r="I1294" s="481"/>
      <c r="J1294" s="480">
        <v>1.8600000000000002E-2</v>
      </c>
      <c r="K1294" s="480">
        <v>2.12E-2</v>
      </c>
      <c r="L1294" s="480">
        <v>2.3099999999999999E-2</v>
      </c>
      <c r="M1294" s="480">
        <v>2.6499999999999999E-2</v>
      </c>
      <c r="N1294" s="480">
        <v>2.8900000000000002E-2</v>
      </c>
      <c r="O1294" s="481"/>
      <c r="P1294" s="482">
        <v>1.636399920175613E-2</v>
      </c>
      <c r="Q1294" s="482">
        <v>1.7030176277263331E-2</v>
      </c>
      <c r="R1294" s="482">
        <v>1.7604933359856689E-2</v>
      </c>
      <c r="S1294" s="482">
        <v>1.8050183477139825E-2</v>
      </c>
      <c r="T1294" s="482">
        <v>1.8712871287128729E-2</v>
      </c>
    </row>
    <row r="1295" spans="2:20" ht="12" customHeight="1">
      <c r="B1295" s="479">
        <v>42930</v>
      </c>
      <c r="C1295" s="479"/>
      <c r="D1295" s="480">
        <v>2.5000000000000001E-3</v>
      </c>
      <c r="E1295" s="480">
        <v>4.5000000000000005E-3</v>
      </c>
      <c r="F1295" s="480">
        <v>5.6999999999999993E-3</v>
      </c>
      <c r="G1295" s="480">
        <v>8.6E-3</v>
      </c>
      <c r="H1295" s="480">
        <v>1.03E-2</v>
      </c>
      <c r="I1295" s="481"/>
      <c r="J1295" s="480">
        <v>1.8700000000000001E-2</v>
      </c>
      <c r="K1295" s="480">
        <v>2.1299999999999999E-2</v>
      </c>
      <c r="L1295" s="480">
        <v>2.3300000000000001E-2</v>
      </c>
      <c r="M1295" s="480">
        <v>2.6699999999999998E-2</v>
      </c>
      <c r="N1295" s="480">
        <v>2.9100000000000001E-2</v>
      </c>
      <c r="O1295" s="481"/>
      <c r="P1295" s="482">
        <v>1.615960099750624E-2</v>
      </c>
      <c r="Q1295" s="482">
        <v>1.6724738675958362E-2</v>
      </c>
      <c r="R1295" s="482">
        <v>1.7500248583076417E-2</v>
      </c>
      <c r="S1295" s="482">
        <v>1.794566726155078E-2</v>
      </c>
      <c r="T1295" s="482">
        <v>1.8608334158170869E-2</v>
      </c>
    </row>
    <row r="1296" spans="2:20" ht="12" customHeight="1">
      <c r="B1296" s="479">
        <v>42929</v>
      </c>
      <c r="C1296" s="479"/>
      <c r="D1296" s="480">
        <v>2.5000000000000001E-3</v>
      </c>
      <c r="E1296" s="480">
        <v>4.3E-3</v>
      </c>
      <c r="F1296" s="480">
        <v>5.7999999999999996E-3</v>
      </c>
      <c r="G1296" s="480">
        <v>8.6999999999999994E-3</v>
      </c>
      <c r="H1296" s="480">
        <v>1.03E-2</v>
      </c>
      <c r="I1296" s="481"/>
      <c r="J1296" s="480">
        <v>1.89E-2</v>
      </c>
      <c r="K1296" s="480">
        <v>2.1600000000000001E-2</v>
      </c>
      <c r="L1296" s="480">
        <v>2.35E-2</v>
      </c>
      <c r="M1296" s="480">
        <v>2.69E-2</v>
      </c>
      <c r="N1296" s="480">
        <v>2.92E-2</v>
      </c>
      <c r="O1296" s="481"/>
      <c r="P1296" s="482">
        <v>1.6359102244388968E-2</v>
      </c>
      <c r="Q1296" s="482">
        <v>1.7225928507418109E-2</v>
      </c>
      <c r="R1296" s="482">
        <v>1.7597931994432381E-2</v>
      </c>
      <c r="S1296" s="482">
        <v>1.8043025676613533E-2</v>
      </c>
      <c r="T1296" s="482">
        <v>1.8707314659011987E-2</v>
      </c>
    </row>
    <row r="1297" spans="2:20" ht="12" customHeight="1">
      <c r="B1297" s="479">
        <v>42928</v>
      </c>
      <c r="C1297" s="479"/>
      <c r="D1297" s="480">
        <v>2.5000000000000001E-3</v>
      </c>
      <c r="E1297" s="480">
        <v>4.4000000000000003E-3</v>
      </c>
      <c r="F1297" s="480">
        <v>5.6999999999999993E-3</v>
      </c>
      <c r="G1297" s="480">
        <v>8.5000000000000006E-3</v>
      </c>
      <c r="H1297" s="480">
        <v>1.01E-2</v>
      </c>
      <c r="I1297" s="481"/>
      <c r="J1297" s="480">
        <v>1.8799999999999997E-2</v>
      </c>
      <c r="K1297" s="480">
        <v>2.1400000000000002E-2</v>
      </c>
      <c r="L1297" s="480">
        <v>2.3300000000000001E-2</v>
      </c>
      <c r="M1297" s="480">
        <v>2.6499999999999999E-2</v>
      </c>
      <c r="N1297" s="480">
        <v>2.8900000000000002E-2</v>
      </c>
      <c r="O1297" s="481"/>
      <c r="P1297" s="482">
        <v>1.6259351620947715E-2</v>
      </c>
      <c r="Q1297" s="482">
        <v>1.6925527678215868E-2</v>
      </c>
      <c r="R1297" s="482">
        <v>1.7500248583076417E-2</v>
      </c>
      <c r="S1297" s="482">
        <v>1.7848289538919149E-2</v>
      </c>
      <c r="T1297" s="482">
        <v>1.8612018612018444E-2</v>
      </c>
    </row>
    <row r="1298" spans="2:20" ht="12" customHeight="1">
      <c r="B1298" s="479">
        <v>42927</v>
      </c>
      <c r="C1298" s="479"/>
      <c r="D1298" s="480">
        <v>3.0999999999999999E-3</v>
      </c>
      <c r="E1298" s="480">
        <v>5.1000000000000004E-3</v>
      </c>
      <c r="F1298" s="480">
        <v>6.1999999999999998E-3</v>
      </c>
      <c r="G1298" s="480">
        <v>8.8999999999999999E-3</v>
      </c>
      <c r="H1298" s="480">
        <v>1.0500000000000001E-2</v>
      </c>
      <c r="I1298" s="481"/>
      <c r="J1298" s="480">
        <v>1.9199999999999998E-2</v>
      </c>
      <c r="K1298" s="480">
        <v>2.18E-2</v>
      </c>
      <c r="L1298" s="480">
        <v>2.3700000000000002E-2</v>
      </c>
      <c r="M1298" s="480">
        <v>2.69E-2</v>
      </c>
      <c r="N1298" s="480">
        <v>2.92E-2</v>
      </c>
      <c r="O1298" s="481"/>
      <c r="P1298" s="482">
        <v>1.6050244242847178E-2</v>
      </c>
      <c r="Q1298" s="482">
        <v>1.6615262162968714E-2</v>
      </c>
      <c r="R1298" s="482">
        <v>1.7392168554959397E-2</v>
      </c>
      <c r="S1298" s="482">
        <v>1.7841213202497874E-2</v>
      </c>
      <c r="T1298" s="482">
        <v>1.850569025235016E-2</v>
      </c>
    </row>
    <row r="1299" spans="2:20" ht="12" customHeight="1">
      <c r="B1299" s="479">
        <v>42926</v>
      </c>
      <c r="C1299" s="479"/>
      <c r="D1299" s="480">
        <v>3.3E-3</v>
      </c>
      <c r="E1299" s="480">
        <v>5.1999999999999998E-3</v>
      </c>
      <c r="F1299" s="480">
        <v>6.6E-3</v>
      </c>
      <c r="G1299" s="480">
        <v>9.1999999999999998E-3</v>
      </c>
      <c r="H1299" s="480">
        <v>1.0700000000000001E-2</v>
      </c>
      <c r="I1299" s="481"/>
      <c r="J1299" s="480">
        <v>1.9299999999999998E-2</v>
      </c>
      <c r="K1299" s="480">
        <v>2.2000000000000002E-2</v>
      </c>
      <c r="L1299" s="480">
        <v>2.3799999999999998E-2</v>
      </c>
      <c r="M1299" s="480">
        <v>2.7000000000000003E-2</v>
      </c>
      <c r="N1299" s="480">
        <v>2.9300000000000003E-2</v>
      </c>
      <c r="O1299" s="481"/>
      <c r="P1299" s="482">
        <v>1.5947373666899356E-2</v>
      </c>
      <c r="Q1299" s="482">
        <v>1.6713091922005541E-2</v>
      </c>
      <c r="R1299" s="482">
        <v>1.7087224319491501E-2</v>
      </c>
      <c r="S1299" s="482">
        <v>1.7637732857708865E-2</v>
      </c>
      <c r="T1299" s="482">
        <v>1.8403086969427385E-2</v>
      </c>
    </row>
    <row r="1300" spans="2:20" ht="12" customHeight="1">
      <c r="B1300" s="479">
        <v>42923</v>
      </c>
      <c r="C1300" s="479"/>
      <c r="D1300" s="480">
        <v>3.2000000000000002E-3</v>
      </c>
      <c r="E1300" s="480">
        <v>5.1999999999999998E-3</v>
      </c>
      <c r="F1300" s="480">
        <v>6.6E-3</v>
      </c>
      <c r="G1300" s="480">
        <v>9.1999999999999998E-3</v>
      </c>
      <c r="H1300" s="480">
        <v>1.06E-2</v>
      </c>
      <c r="I1300" s="481"/>
      <c r="J1300" s="480">
        <v>1.95E-2</v>
      </c>
      <c r="K1300" s="480">
        <v>2.2200000000000001E-2</v>
      </c>
      <c r="L1300" s="480">
        <v>2.3900000000000001E-2</v>
      </c>
      <c r="M1300" s="480">
        <v>2.7099999999999999E-2</v>
      </c>
      <c r="N1300" s="480">
        <v>2.9300000000000003E-2</v>
      </c>
      <c r="O1300" s="481"/>
      <c r="P1300" s="482">
        <v>1.6248006379585345E-2</v>
      </c>
      <c r="Q1300" s="482">
        <v>1.6912057302029382E-2</v>
      </c>
      <c r="R1300" s="482">
        <v>1.7186568646930356E-2</v>
      </c>
      <c r="S1300" s="482">
        <v>1.7736821244549894E-2</v>
      </c>
      <c r="T1300" s="482">
        <v>1.8503859093607966E-2</v>
      </c>
    </row>
    <row r="1301" spans="2:20" ht="12" customHeight="1">
      <c r="B1301" s="479">
        <v>42922</v>
      </c>
      <c r="C1301" s="479"/>
      <c r="D1301" s="480">
        <v>2.8000000000000004E-3</v>
      </c>
      <c r="E1301" s="480">
        <v>4.7999999999999996E-3</v>
      </c>
      <c r="F1301" s="480">
        <v>6.0999999999999995E-3</v>
      </c>
      <c r="G1301" s="480">
        <v>8.6999999999999994E-3</v>
      </c>
      <c r="H1301" s="480">
        <v>1.0200000000000001E-2</v>
      </c>
      <c r="I1301" s="481"/>
      <c r="J1301" s="480">
        <v>1.9400000000000001E-2</v>
      </c>
      <c r="K1301" s="480">
        <v>2.2099999999999998E-2</v>
      </c>
      <c r="L1301" s="480">
        <v>2.3700000000000002E-2</v>
      </c>
      <c r="M1301" s="480">
        <v>2.6800000000000001E-2</v>
      </c>
      <c r="N1301" s="480">
        <v>2.8999999999999998E-2</v>
      </c>
      <c r="O1301" s="481"/>
      <c r="P1301" s="482">
        <v>1.6553649780614466E-2</v>
      </c>
      <c r="Q1301" s="482">
        <v>1.7217356687898144E-2</v>
      </c>
      <c r="R1301" s="482">
        <v>1.7493290925355343E-2</v>
      </c>
      <c r="S1301" s="482">
        <v>1.7943888172895717E-2</v>
      </c>
      <c r="T1301" s="482">
        <v>1.8610176202731976E-2</v>
      </c>
    </row>
    <row r="1302" spans="2:20" ht="12" customHeight="1">
      <c r="B1302" s="479">
        <v>42921</v>
      </c>
      <c r="C1302" s="479"/>
      <c r="D1302" s="480">
        <v>2.7000000000000001E-3</v>
      </c>
      <c r="E1302" s="480">
        <v>4.7999999999999996E-3</v>
      </c>
      <c r="F1302" s="480">
        <v>5.7999999999999996E-3</v>
      </c>
      <c r="G1302" s="480">
        <v>8.3000000000000001E-3</v>
      </c>
      <c r="H1302" s="480">
        <v>9.7999999999999997E-3</v>
      </c>
      <c r="I1302" s="481"/>
      <c r="J1302" s="480">
        <v>1.9199999999999998E-2</v>
      </c>
      <c r="K1302" s="480">
        <v>2.1700000000000001E-2</v>
      </c>
      <c r="L1302" s="480">
        <v>2.3300000000000001E-2</v>
      </c>
      <c r="M1302" s="480">
        <v>2.63E-2</v>
      </c>
      <c r="N1302" s="480">
        <v>2.8500000000000001E-2</v>
      </c>
      <c r="O1302" s="481"/>
      <c r="P1302" s="482">
        <v>1.6455569961105088E-2</v>
      </c>
      <c r="Q1302" s="482">
        <v>1.6819267515923775E-2</v>
      </c>
      <c r="R1302" s="482">
        <v>1.7399085305229711E-2</v>
      </c>
      <c r="S1302" s="482">
        <v>1.7851829812555842E-2</v>
      </c>
      <c r="T1302" s="482">
        <v>1.8518518518518379E-2</v>
      </c>
    </row>
    <row r="1303" spans="2:20" ht="12" customHeight="1">
      <c r="B1303" s="479">
        <v>42919</v>
      </c>
      <c r="C1303" s="479"/>
      <c r="D1303" s="480">
        <v>2.7000000000000001E-3</v>
      </c>
      <c r="E1303" s="480">
        <v>4.6999999999999993E-3</v>
      </c>
      <c r="F1303" s="480">
        <v>6.0000000000000001E-3</v>
      </c>
      <c r="G1303" s="480">
        <v>8.6E-3</v>
      </c>
      <c r="H1303" s="480">
        <v>0.01</v>
      </c>
      <c r="I1303" s="481"/>
      <c r="J1303" s="480">
        <v>1.9299999999999998E-2</v>
      </c>
      <c r="K1303" s="480">
        <v>2.1899999999999999E-2</v>
      </c>
      <c r="L1303" s="480">
        <v>2.35E-2</v>
      </c>
      <c r="M1303" s="480">
        <v>2.6499999999999999E-2</v>
      </c>
      <c r="N1303" s="480">
        <v>2.86E-2</v>
      </c>
      <c r="O1303" s="481"/>
      <c r="P1303" s="482">
        <v>1.655530068814226E-2</v>
      </c>
      <c r="Q1303" s="482">
        <v>1.7119538170598192E-2</v>
      </c>
      <c r="R1303" s="482">
        <v>1.7395626242544759E-2</v>
      </c>
      <c r="S1303" s="482">
        <v>1.7747372595677158E-2</v>
      </c>
      <c r="T1303" s="482">
        <v>1.8415841584158432E-2</v>
      </c>
    </row>
    <row r="1304" spans="2:20" ht="12" customHeight="1">
      <c r="B1304" s="479">
        <v>42916</v>
      </c>
      <c r="C1304" s="479"/>
      <c r="D1304" s="480">
        <v>2.5999999999999999E-3</v>
      </c>
      <c r="E1304" s="480">
        <v>4.5000000000000005E-3</v>
      </c>
      <c r="F1304" s="480">
        <v>5.7999999999999996E-3</v>
      </c>
      <c r="G1304" s="480">
        <v>8.3999999999999995E-3</v>
      </c>
      <c r="H1304" s="480">
        <v>9.8999999999999991E-3</v>
      </c>
      <c r="I1304" s="481"/>
      <c r="J1304" s="480">
        <v>1.89E-2</v>
      </c>
      <c r="K1304" s="480">
        <v>2.1400000000000002E-2</v>
      </c>
      <c r="L1304" s="480">
        <v>2.3099999999999999E-2</v>
      </c>
      <c r="M1304" s="480">
        <v>2.6099999999999998E-2</v>
      </c>
      <c r="N1304" s="480">
        <v>2.8399999999999998E-2</v>
      </c>
      <c r="O1304" s="481"/>
      <c r="P1304" s="482">
        <v>1.6257729902254159E-2</v>
      </c>
      <c r="Q1304" s="482">
        <v>1.6824290691886734E-2</v>
      </c>
      <c r="R1304" s="482">
        <v>1.7200238616026819E-2</v>
      </c>
      <c r="S1304" s="482">
        <v>1.7552558508528326E-2</v>
      </c>
      <c r="T1304" s="482">
        <v>1.8318645410436707E-2</v>
      </c>
    </row>
    <row r="1305" spans="2:20" ht="12" customHeight="1">
      <c r="B1305" s="479">
        <v>42915</v>
      </c>
      <c r="C1305" s="479"/>
      <c r="D1305" s="480">
        <v>2.3E-3</v>
      </c>
      <c r="E1305" s="480">
        <v>4.3E-3</v>
      </c>
      <c r="F1305" s="480">
        <v>5.5000000000000005E-3</v>
      </c>
      <c r="G1305" s="480">
        <v>8.1000000000000013E-3</v>
      </c>
      <c r="H1305" s="480">
        <v>9.5999999999999992E-3</v>
      </c>
      <c r="I1305" s="481"/>
      <c r="J1305" s="480">
        <v>1.8500000000000003E-2</v>
      </c>
      <c r="K1305" s="480">
        <v>2.1000000000000001E-2</v>
      </c>
      <c r="L1305" s="480">
        <v>2.2700000000000001E-2</v>
      </c>
      <c r="M1305" s="480">
        <v>2.5899999999999999E-2</v>
      </c>
      <c r="N1305" s="480">
        <v>2.8199999999999999E-2</v>
      </c>
      <c r="O1305" s="481"/>
      <c r="P1305" s="482">
        <v>1.6162825501346845E-2</v>
      </c>
      <c r="Q1305" s="482">
        <v>1.6628497460918101E-2</v>
      </c>
      <c r="R1305" s="482">
        <v>1.7105917454002917E-2</v>
      </c>
      <c r="S1305" s="482">
        <v>1.7656978474357654E-2</v>
      </c>
      <c r="T1305" s="482">
        <v>1.8423137876386608E-2</v>
      </c>
    </row>
    <row r="1306" spans="2:20" ht="12" customHeight="1">
      <c r="B1306" s="479">
        <v>42914</v>
      </c>
      <c r="C1306" s="479"/>
      <c r="D1306" s="480">
        <v>1.6000000000000001E-3</v>
      </c>
      <c r="E1306" s="480">
        <v>3.4999999999999996E-3</v>
      </c>
      <c r="F1306" s="480">
        <v>4.8999999999999998E-3</v>
      </c>
      <c r="G1306" s="480">
        <v>7.6E-3</v>
      </c>
      <c r="H1306" s="480">
        <v>9.1999999999999998E-3</v>
      </c>
      <c r="I1306" s="481"/>
      <c r="J1306" s="480">
        <v>1.8100000000000002E-2</v>
      </c>
      <c r="K1306" s="480">
        <v>2.0499999999999997E-2</v>
      </c>
      <c r="L1306" s="480">
        <v>2.2200000000000001E-2</v>
      </c>
      <c r="M1306" s="480">
        <v>2.5499999999999998E-2</v>
      </c>
      <c r="N1306" s="480">
        <v>2.7699999999999999E-2</v>
      </c>
      <c r="O1306" s="481"/>
      <c r="P1306" s="482">
        <v>1.6473642172524006E-2</v>
      </c>
      <c r="Q1306" s="482">
        <v>1.6940707523667164E-2</v>
      </c>
      <c r="R1306" s="482">
        <v>1.7215643347596954E-2</v>
      </c>
      <c r="S1306" s="482">
        <v>1.7764986105597513E-2</v>
      </c>
      <c r="T1306" s="482">
        <v>1.833135156559651E-2</v>
      </c>
    </row>
    <row r="1307" spans="2:20" ht="12" customHeight="1">
      <c r="B1307" s="479">
        <v>42913</v>
      </c>
      <c r="C1307" s="479"/>
      <c r="D1307" s="480">
        <v>2.0999999999999999E-3</v>
      </c>
      <c r="E1307" s="480">
        <v>3.8E-3</v>
      </c>
      <c r="F1307" s="480">
        <v>5.0000000000000001E-3</v>
      </c>
      <c r="G1307" s="480">
        <v>7.6E-3</v>
      </c>
      <c r="H1307" s="480">
        <v>9.1999999999999998E-3</v>
      </c>
      <c r="I1307" s="481"/>
      <c r="J1307" s="480">
        <v>1.83E-2</v>
      </c>
      <c r="K1307" s="480">
        <v>2.0400000000000001E-2</v>
      </c>
      <c r="L1307" s="480">
        <v>2.2099999999999998E-2</v>
      </c>
      <c r="M1307" s="480">
        <v>2.52E-2</v>
      </c>
      <c r="N1307" s="480">
        <v>2.75E-2</v>
      </c>
      <c r="O1307" s="481"/>
      <c r="P1307" s="482">
        <v>1.6166051292286099E-2</v>
      </c>
      <c r="Q1307" s="482">
        <v>1.6537158796573026E-2</v>
      </c>
      <c r="R1307" s="482">
        <v>1.7014925373134426E-2</v>
      </c>
      <c r="S1307" s="482">
        <v>1.7467248908296762E-2</v>
      </c>
      <c r="T1307" s="482">
        <v>1.8133174791914453E-2</v>
      </c>
    </row>
    <row r="1308" spans="2:20" ht="12" customHeight="1">
      <c r="B1308" s="479">
        <v>42912</v>
      </c>
      <c r="C1308" s="479"/>
      <c r="D1308" s="480">
        <v>1.6000000000000001E-3</v>
      </c>
      <c r="E1308" s="480">
        <v>3.0000000000000001E-3</v>
      </c>
      <c r="F1308" s="480">
        <v>4.3E-3</v>
      </c>
      <c r="G1308" s="480">
        <v>6.9999999999999993E-3</v>
      </c>
      <c r="H1308" s="480">
        <v>8.6E-3</v>
      </c>
      <c r="I1308" s="481"/>
      <c r="J1308" s="480">
        <v>1.77E-2</v>
      </c>
      <c r="K1308" s="480">
        <v>1.9699999999999999E-2</v>
      </c>
      <c r="L1308" s="480">
        <v>2.1400000000000002E-2</v>
      </c>
      <c r="M1308" s="480">
        <v>2.46E-2</v>
      </c>
      <c r="N1308" s="480">
        <v>2.7000000000000003E-2</v>
      </c>
      <c r="O1308" s="481"/>
      <c r="P1308" s="482">
        <v>1.6074281150159742E-2</v>
      </c>
      <c r="Q1308" s="482">
        <v>1.6650049850448712E-2</v>
      </c>
      <c r="R1308" s="482">
        <v>1.702678482525144E-2</v>
      </c>
      <c r="S1308" s="482">
        <v>1.7477656405163966E-2</v>
      </c>
      <c r="T1308" s="482">
        <v>1.8243109260360768E-2</v>
      </c>
    </row>
    <row r="1309" spans="2:20" ht="12" customHeight="1">
      <c r="B1309" s="479">
        <v>42909</v>
      </c>
      <c r="C1309" s="479"/>
      <c r="D1309" s="480">
        <v>1.8E-3</v>
      </c>
      <c r="E1309" s="480">
        <v>3.4000000000000002E-3</v>
      </c>
      <c r="F1309" s="480">
        <v>4.5000000000000005E-3</v>
      </c>
      <c r="G1309" s="480">
        <v>7.0999999999999995E-3</v>
      </c>
      <c r="H1309" s="480">
        <v>8.6999999999999994E-3</v>
      </c>
      <c r="I1309" s="481"/>
      <c r="J1309" s="480">
        <v>1.77E-2</v>
      </c>
      <c r="K1309" s="480">
        <v>1.9799999999999998E-2</v>
      </c>
      <c r="L1309" s="480">
        <v>2.1499999999999998E-2</v>
      </c>
      <c r="M1309" s="480">
        <v>2.4799999999999999E-2</v>
      </c>
      <c r="N1309" s="480">
        <v>2.7099999999999999E-2</v>
      </c>
      <c r="O1309" s="481"/>
      <c r="P1309" s="482">
        <v>1.5871431423437832E-2</v>
      </c>
      <c r="Q1309" s="482">
        <v>1.6344428941598599E-2</v>
      </c>
      <c r="R1309" s="482">
        <v>1.6923842707814885E-2</v>
      </c>
      <c r="S1309" s="482">
        <v>1.7575215966636692E-2</v>
      </c>
      <c r="T1309" s="482">
        <v>1.8241300684048722E-2</v>
      </c>
    </row>
    <row r="1310" spans="2:20" ht="12" customHeight="1">
      <c r="B1310" s="479">
        <v>42908</v>
      </c>
      <c r="C1310" s="479"/>
      <c r="D1310" s="480">
        <v>1.9E-3</v>
      </c>
      <c r="E1310" s="480">
        <v>3.5999999999999999E-3</v>
      </c>
      <c r="F1310" s="480">
        <v>4.5999999999999999E-3</v>
      </c>
      <c r="G1310" s="480">
        <v>7.1999999999999998E-3</v>
      </c>
      <c r="H1310" s="480">
        <v>8.8000000000000005E-3</v>
      </c>
      <c r="I1310" s="481"/>
      <c r="J1310" s="480">
        <v>1.7600000000000001E-2</v>
      </c>
      <c r="K1310" s="480">
        <v>1.9799999999999998E-2</v>
      </c>
      <c r="L1310" s="480">
        <v>2.1499999999999998E-2</v>
      </c>
      <c r="M1310" s="480">
        <v>2.4700000000000003E-2</v>
      </c>
      <c r="N1310" s="480">
        <v>2.7200000000000002E-2</v>
      </c>
      <c r="O1310" s="481"/>
      <c r="P1310" s="482">
        <v>1.5670226569517887E-2</v>
      </c>
      <c r="Q1310" s="482">
        <v>1.6141889198884041E-2</v>
      </c>
      <c r="R1310" s="482">
        <v>1.68226159665541E-2</v>
      </c>
      <c r="S1310" s="482">
        <v>1.7374900714852926E-2</v>
      </c>
      <c r="T1310" s="482">
        <v>1.8239492466296747E-2</v>
      </c>
    </row>
    <row r="1311" spans="2:20" ht="12" customHeight="1">
      <c r="B1311" s="479">
        <v>42907</v>
      </c>
      <c r="C1311" s="479"/>
      <c r="D1311" s="480">
        <v>2.3999999999999998E-3</v>
      </c>
      <c r="E1311" s="480">
        <v>3.9000000000000003E-3</v>
      </c>
      <c r="F1311" s="480">
        <v>5.0000000000000001E-3</v>
      </c>
      <c r="G1311" s="480">
        <v>7.6E-3</v>
      </c>
      <c r="H1311" s="480">
        <v>9.1000000000000004E-3</v>
      </c>
      <c r="I1311" s="481"/>
      <c r="J1311" s="480">
        <v>1.78E-2</v>
      </c>
      <c r="K1311" s="480">
        <v>0.02</v>
      </c>
      <c r="L1311" s="480">
        <v>2.1600000000000001E-2</v>
      </c>
      <c r="M1311" s="480">
        <v>2.4799999999999999E-2</v>
      </c>
      <c r="N1311" s="480">
        <v>2.7300000000000001E-2</v>
      </c>
      <c r="O1311" s="481"/>
      <c r="P1311" s="482">
        <v>1.5363128491620248E-2</v>
      </c>
      <c r="Q1311" s="482">
        <v>1.6037453929674372E-2</v>
      </c>
      <c r="R1311" s="482">
        <v>1.6517412935323605E-2</v>
      </c>
      <c r="S1311" s="482">
        <v>1.7070265978562871E-2</v>
      </c>
      <c r="T1311" s="482">
        <v>1.8035873550688697E-2</v>
      </c>
    </row>
    <row r="1312" spans="2:20" ht="12" customHeight="1">
      <c r="B1312" s="479">
        <v>42906</v>
      </c>
      <c r="C1312" s="479"/>
      <c r="D1312" s="480">
        <v>2.3E-3</v>
      </c>
      <c r="E1312" s="480">
        <v>3.9000000000000003E-3</v>
      </c>
      <c r="F1312" s="480">
        <v>5.0000000000000001E-3</v>
      </c>
      <c r="G1312" s="480">
        <v>7.7000000000000002E-3</v>
      </c>
      <c r="H1312" s="480">
        <v>9.300000000000001E-3</v>
      </c>
      <c r="I1312" s="481"/>
      <c r="J1312" s="480">
        <v>1.77E-2</v>
      </c>
      <c r="K1312" s="480">
        <v>1.9900000000000001E-2</v>
      </c>
      <c r="L1312" s="480">
        <v>2.1600000000000001E-2</v>
      </c>
      <c r="M1312" s="480">
        <v>2.4900000000000002E-2</v>
      </c>
      <c r="N1312" s="480">
        <v>2.7400000000000001E-2</v>
      </c>
      <c r="O1312" s="481"/>
      <c r="P1312" s="482">
        <v>1.5364661279058334E-2</v>
      </c>
      <c r="Q1312" s="482">
        <v>1.593784241458307E-2</v>
      </c>
      <c r="R1312" s="482">
        <v>1.6517412935323605E-2</v>
      </c>
      <c r="S1312" s="482">
        <v>1.7068571995633608E-2</v>
      </c>
      <c r="T1312" s="482">
        <v>1.7933221044288183E-2</v>
      </c>
    </row>
    <row r="1313" spans="2:20" ht="12" customHeight="1">
      <c r="B1313" s="479">
        <v>42905</v>
      </c>
      <c r="C1313" s="479"/>
      <c r="D1313" s="480">
        <v>2.3999999999999998E-3</v>
      </c>
      <c r="E1313" s="480">
        <v>4.3E-3</v>
      </c>
      <c r="F1313" s="480">
        <v>5.1999999999999998E-3</v>
      </c>
      <c r="G1313" s="480">
        <v>8.0000000000000002E-3</v>
      </c>
      <c r="H1313" s="480">
        <v>9.7000000000000003E-3</v>
      </c>
      <c r="I1313" s="481"/>
      <c r="J1313" s="480">
        <v>1.8000000000000002E-2</v>
      </c>
      <c r="K1313" s="480">
        <v>2.0199999999999999E-2</v>
      </c>
      <c r="L1313" s="480">
        <v>2.1899999999999999E-2</v>
      </c>
      <c r="M1313" s="480">
        <v>2.53E-2</v>
      </c>
      <c r="N1313" s="480">
        <v>2.7900000000000001E-2</v>
      </c>
      <c r="O1313" s="481"/>
      <c r="P1313" s="482">
        <v>1.556264964086207E-2</v>
      </c>
      <c r="Q1313" s="482">
        <v>1.5831922732251424E-2</v>
      </c>
      <c r="R1313" s="482">
        <v>1.6613609231993509E-2</v>
      </c>
      <c r="S1313" s="482">
        <v>1.7162698412698463E-2</v>
      </c>
      <c r="T1313" s="482">
        <v>1.8025155986926888E-2</v>
      </c>
    </row>
    <row r="1314" spans="2:20" ht="12" customHeight="1">
      <c r="B1314" s="479">
        <v>42902</v>
      </c>
      <c r="C1314" s="479"/>
      <c r="D1314" s="480">
        <v>1.9E-3</v>
      </c>
      <c r="E1314" s="480">
        <v>3.5999999999999999E-3</v>
      </c>
      <c r="F1314" s="480">
        <v>4.8999999999999998E-3</v>
      </c>
      <c r="G1314" s="480">
        <v>7.9000000000000008E-3</v>
      </c>
      <c r="H1314" s="480">
        <v>9.7000000000000003E-3</v>
      </c>
      <c r="I1314" s="481"/>
      <c r="J1314" s="480">
        <v>1.7500000000000002E-2</v>
      </c>
      <c r="K1314" s="480">
        <v>1.9699999999999999E-2</v>
      </c>
      <c r="L1314" s="480">
        <v>2.1600000000000001E-2</v>
      </c>
      <c r="M1314" s="480">
        <v>2.52E-2</v>
      </c>
      <c r="N1314" s="480">
        <v>2.7799999999999998E-2</v>
      </c>
      <c r="O1314" s="481"/>
      <c r="P1314" s="482">
        <v>1.557041620920252E-2</v>
      </c>
      <c r="Q1314" s="482">
        <v>1.6042247907532836E-2</v>
      </c>
      <c r="R1314" s="482">
        <v>1.661856901184211E-2</v>
      </c>
      <c r="S1314" s="482">
        <v>1.7164401230280735E-2</v>
      </c>
      <c r="T1314" s="482">
        <v>1.7926116668317338E-2</v>
      </c>
    </row>
    <row r="1315" spans="2:20" ht="12" customHeight="1">
      <c r="B1315" s="479">
        <v>42901</v>
      </c>
      <c r="C1315" s="479"/>
      <c r="D1315" s="480">
        <v>2E-3</v>
      </c>
      <c r="E1315" s="480">
        <v>3.4999999999999996E-3</v>
      </c>
      <c r="F1315" s="480">
        <v>4.8999999999999998E-3</v>
      </c>
      <c r="G1315" s="480">
        <v>7.9000000000000008E-3</v>
      </c>
      <c r="H1315" s="480">
        <v>9.7000000000000003E-3</v>
      </c>
      <c r="I1315" s="481"/>
      <c r="J1315" s="480">
        <v>1.7600000000000001E-2</v>
      </c>
      <c r="K1315" s="480">
        <v>1.9799999999999998E-2</v>
      </c>
      <c r="L1315" s="480">
        <v>2.1600000000000001E-2</v>
      </c>
      <c r="M1315" s="480">
        <v>2.52E-2</v>
      </c>
      <c r="N1315" s="480">
        <v>2.7799999999999998E-2</v>
      </c>
      <c r="O1315" s="481"/>
      <c r="P1315" s="482">
        <v>1.5568862275449069E-2</v>
      </c>
      <c r="Q1315" s="482">
        <v>1.6243148978575039E-2</v>
      </c>
      <c r="R1315" s="482">
        <v>1.661856901184211E-2</v>
      </c>
      <c r="S1315" s="482">
        <v>1.7164401230280735E-2</v>
      </c>
      <c r="T1315" s="482">
        <v>1.7926116668317338E-2</v>
      </c>
    </row>
    <row r="1316" spans="2:20" ht="12" customHeight="1">
      <c r="B1316" s="479">
        <v>42900</v>
      </c>
      <c r="C1316" s="479"/>
      <c r="D1316" s="480">
        <v>1.5E-3</v>
      </c>
      <c r="E1316" s="480">
        <v>3.0999999999999999E-3</v>
      </c>
      <c r="F1316" s="480">
        <v>4.4000000000000003E-3</v>
      </c>
      <c r="G1316" s="480">
        <v>7.4000000000000003E-3</v>
      </c>
      <c r="H1316" s="480">
        <v>9.300000000000001E-3</v>
      </c>
      <c r="I1316" s="481"/>
      <c r="J1316" s="480">
        <v>1.7399999999999999E-2</v>
      </c>
      <c r="K1316" s="480">
        <v>1.9599999999999999E-2</v>
      </c>
      <c r="L1316" s="480">
        <v>2.1499999999999998E-2</v>
      </c>
      <c r="M1316" s="480">
        <v>2.53E-2</v>
      </c>
      <c r="N1316" s="480">
        <v>2.7900000000000001E-2</v>
      </c>
      <c r="O1316" s="481"/>
      <c r="P1316" s="482">
        <v>1.5876185721417801E-2</v>
      </c>
      <c r="Q1316" s="482">
        <v>1.6449008074967519E-2</v>
      </c>
      <c r="R1316" s="482">
        <v>1.70250896057349E-2</v>
      </c>
      <c r="S1316" s="482">
        <v>1.7768513003772135E-2</v>
      </c>
      <c r="T1316" s="482">
        <v>1.8428613890815404E-2</v>
      </c>
    </row>
    <row r="1317" spans="2:20" ht="12" customHeight="1">
      <c r="B1317" s="479">
        <v>42899</v>
      </c>
      <c r="C1317" s="479"/>
      <c r="D1317" s="480">
        <v>1.1999999999999999E-3</v>
      </c>
      <c r="E1317" s="480">
        <v>3.0999999999999999E-3</v>
      </c>
      <c r="F1317" s="480">
        <v>4.5999999999999999E-3</v>
      </c>
      <c r="G1317" s="480">
        <v>7.7000000000000002E-3</v>
      </c>
      <c r="H1317" s="480">
        <v>9.5999999999999992E-3</v>
      </c>
      <c r="I1317" s="481"/>
      <c r="J1317" s="480">
        <v>1.7899999999999999E-2</v>
      </c>
      <c r="K1317" s="480">
        <v>2.0199999999999999E-2</v>
      </c>
      <c r="L1317" s="480">
        <v>2.2099999999999998E-2</v>
      </c>
      <c r="M1317" s="480">
        <v>2.6000000000000002E-2</v>
      </c>
      <c r="N1317" s="480">
        <v>2.87E-2</v>
      </c>
      <c r="O1317" s="481"/>
      <c r="P1317" s="482">
        <v>1.6679984019176919E-2</v>
      </c>
      <c r="Q1317" s="482">
        <v>1.7047153823148031E-2</v>
      </c>
      <c r="R1317" s="482">
        <v>1.7419868604419797E-2</v>
      </c>
      <c r="S1317" s="482">
        <v>1.8160166716284509E-2</v>
      </c>
      <c r="T1317" s="482">
        <v>1.8918383518224946E-2</v>
      </c>
    </row>
    <row r="1318" spans="2:20" ht="12" customHeight="1">
      <c r="B1318" s="479">
        <v>42898</v>
      </c>
      <c r="C1318" s="479"/>
      <c r="D1318" s="480">
        <v>1.1000000000000001E-3</v>
      </c>
      <c r="E1318" s="480">
        <v>2.8999999999999998E-3</v>
      </c>
      <c r="F1318" s="480">
        <v>4.5999999999999999E-3</v>
      </c>
      <c r="G1318" s="480">
        <v>7.8000000000000005E-3</v>
      </c>
      <c r="H1318" s="480">
        <v>9.7999999999999997E-3</v>
      </c>
      <c r="I1318" s="481"/>
      <c r="J1318" s="480">
        <v>1.78E-2</v>
      </c>
      <c r="K1318" s="480">
        <v>2.0199999999999999E-2</v>
      </c>
      <c r="L1318" s="480">
        <v>2.2099999999999998E-2</v>
      </c>
      <c r="M1318" s="480">
        <v>2.5899999999999999E-2</v>
      </c>
      <c r="N1318" s="480">
        <v>2.86E-2</v>
      </c>
      <c r="O1318" s="481"/>
      <c r="P1318" s="482">
        <v>1.6681650184796615E-2</v>
      </c>
      <c r="Q1318" s="482">
        <v>1.7249975072290535E-2</v>
      </c>
      <c r="R1318" s="482">
        <v>1.7419868604419797E-2</v>
      </c>
      <c r="S1318" s="482">
        <v>1.7959912681087431E-2</v>
      </c>
      <c r="T1318" s="482">
        <v>1.8617548029312703E-2</v>
      </c>
    </row>
    <row r="1319" spans="2:20" ht="12" customHeight="1">
      <c r="B1319" s="479">
        <v>42895</v>
      </c>
      <c r="C1319" s="479"/>
      <c r="D1319" s="480">
        <v>8.9999999999999998E-4</v>
      </c>
      <c r="E1319" s="480">
        <v>2.8000000000000004E-3</v>
      </c>
      <c r="F1319" s="480">
        <v>4.3E-3</v>
      </c>
      <c r="G1319" s="480">
        <v>7.6E-3</v>
      </c>
      <c r="H1319" s="480">
        <v>9.5999999999999992E-3</v>
      </c>
      <c r="I1319" s="481"/>
      <c r="J1319" s="480">
        <v>1.77E-2</v>
      </c>
      <c r="K1319" s="480">
        <v>2.0199999999999999E-2</v>
      </c>
      <c r="L1319" s="480">
        <v>2.2099999999999998E-2</v>
      </c>
      <c r="M1319" s="480">
        <v>2.5899999999999999E-2</v>
      </c>
      <c r="N1319" s="480">
        <v>2.86E-2</v>
      </c>
      <c r="O1319" s="481"/>
      <c r="P1319" s="482">
        <v>1.6784893595763961E-2</v>
      </c>
      <c r="Q1319" s="482">
        <v>1.7351416035101819E-2</v>
      </c>
      <c r="R1319" s="482">
        <v>1.7723787712834893E-2</v>
      </c>
      <c r="S1319" s="482">
        <v>1.8161969035331404E-2</v>
      </c>
      <c r="T1319" s="482">
        <v>1.8819334389857278E-2</v>
      </c>
    </row>
    <row r="1320" spans="2:20" ht="12" customHeight="1">
      <c r="B1320" s="479">
        <v>42894</v>
      </c>
      <c r="C1320" s="479"/>
      <c r="D1320" s="480">
        <v>5.9999999999999995E-4</v>
      </c>
      <c r="E1320" s="480">
        <v>2.5999999999999999E-3</v>
      </c>
      <c r="F1320" s="480">
        <v>4.0999999999999995E-3</v>
      </c>
      <c r="G1320" s="480">
        <v>7.4000000000000003E-3</v>
      </c>
      <c r="H1320" s="480">
        <v>9.4999999999999998E-3</v>
      </c>
      <c r="I1320" s="481"/>
      <c r="J1320" s="480">
        <v>1.7500000000000002E-2</v>
      </c>
      <c r="K1320" s="480">
        <v>0.02</v>
      </c>
      <c r="L1320" s="480">
        <v>2.1899999999999999E-2</v>
      </c>
      <c r="M1320" s="480">
        <v>2.5699999999999997E-2</v>
      </c>
      <c r="N1320" s="480">
        <v>2.8500000000000001E-2</v>
      </c>
      <c r="O1320" s="481"/>
      <c r="P1320" s="482">
        <v>1.6889866080352034E-2</v>
      </c>
      <c r="Q1320" s="482">
        <v>1.7354877318970674E-2</v>
      </c>
      <c r="R1320" s="482">
        <v>1.772731799621563E-2</v>
      </c>
      <c r="S1320" s="482">
        <v>1.8165574746873192E-2</v>
      </c>
      <c r="T1320" s="482">
        <v>1.8821198613174772E-2</v>
      </c>
    </row>
    <row r="1321" spans="2:20" ht="12" customHeight="1">
      <c r="B1321" s="479">
        <v>42893</v>
      </c>
      <c r="C1321" s="479"/>
      <c r="D1321" s="480">
        <v>5.0000000000000001E-4</v>
      </c>
      <c r="E1321" s="480">
        <v>2.3999999999999998E-3</v>
      </c>
      <c r="F1321" s="480">
        <v>4.0000000000000001E-3</v>
      </c>
      <c r="G1321" s="480">
        <v>7.3000000000000001E-3</v>
      </c>
      <c r="H1321" s="480">
        <v>9.300000000000001E-3</v>
      </c>
      <c r="I1321" s="481"/>
      <c r="J1321" s="480">
        <v>1.7399999999999999E-2</v>
      </c>
      <c r="K1321" s="480">
        <v>1.9900000000000001E-2</v>
      </c>
      <c r="L1321" s="480">
        <v>2.18E-2</v>
      </c>
      <c r="M1321" s="480">
        <v>2.5600000000000001E-2</v>
      </c>
      <c r="N1321" s="480">
        <v>2.8399999999999998E-2</v>
      </c>
      <c r="O1321" s="481"/>
      <c r="P1321" s="482">
        <v>1.6891554222888683E-2</v>
      </c>
      <c r="Q1321" s="482">
        <v>1.7458100558659373E-2</v>
      </c>
      <c r="R1321" s="482">
        <v>1.7729083665338763E-2</v>
      </c>
      <c r="S1321" s="482">
        <v>1.8167378139581025E-2</v>
      </c>
      <c r="T1321" s="482">
        <v>1.8924006737342625E-2</v>
      </c>
    </row>
    <row r="1322" spans="2:20" ht="12" customHeight="1">
      <c r="B1322" s="479">
        <v>42892</v>
      </c>
      <c r="C1322" s="479"/>
      <c r="D1322" s="480">
        <v>0</v>
      </c>
      <c r="E1322" s="480">
        <v>2E-3</v>
      </c>
      <c r="F1322" s="480">
        <v>3.7000000000000002E-3</v>
      </c>
      <c r="G1322" s="480">
        <v>6.9999999999999993E-3</v>
      </c>
      <c r="H1322" s="480">
        <v>9.1000000000000004E-3</v>
      </c>
      <c r="I1322" s="481"/>
      <c r="J1322" s="480">
        <v>1.7100000000000001E-2</v>
      </c>
      <c r="K1322" s="480">
        <v>1.95E-2</v>
      </c>
      <c r="L1322" s="480">
        <v>2.1400000000000002E-2</v>
      </c>
      <c r="M1322" s="480">
        <v>2.53E-2</v>
      </c>
      <c r="N1322" s="480">
        <v>2.81E-2</v>
      </c>
      <c r="O1322" s="481"/>
      <c r="P1322" s="482">
        <v>1.7099999999999893E-2</v>
      </c>
      <c r="Q1322" s="482">
        <v>1.7465069860279403E-2</v>
      </c>
      <c r="R1322" s="482">
        <v>1.7634751419747019E-2</v>
      </c>
      <c r="S1322" s="482">
        <v>1.8172790466733035E-2</v>
      </c>
      <c r="T1322" s="482">
        <v>1.8828659201268305E-2</v>
      </c>
    </row>
    <row r="1323" spans="2:20" ht="12" customHeight="1">
      <c r="B1323" s="479">
        <v>42891</v>
      </c>
      <c r="C1323" s="479"/>
      <c r="D1323" s="480">
        <v>2.0000000000000001E-4</v>
      </c>
      <c r="E1323" s="480">
        <v>2.2000000000000001E-3</v>
      </c>
      <c r="F1323" s="480">
        <v>3.9000000000000003E-3</v>
      </c>
      <c r="G1323" s="480">
        <v>7.1999999999999998E-3</v>
      </c>
      <c r="H1323" s="480">
        <v>9.1999999999999998E-3</v>
      </c>
      <c r="I1323" s="481"/>
      <c r="J1323" s="480">
        <v>1.7399999999999999E-2</v>
      </c>
      <c r="K1323" s="480">
        <v>1.9900000000000001E-2</v>
      </c>
      <c r="L1323" s="480">
        <v>2.18E-2</v>
      </c>
      <c r="M1323" s="480">
        <v>2.5600000000000001E-2</v>
      </c>
      <c r="N1323" s="480">
        <v>2.8399999999999998E-2</v>
      </c>
      <c r="O1323" s="481"/>
      <c r="P1323" s="482">
        <v>1.7196560687862572E-2</v>
      </c>
      <c r="Q1323" s="482">
        <v>1.766114547994424E-2</v>
      </c>
      <c r="R1323" s="482">
        <v>1.7830461201314929E-2</v>
      </c>
      <c r="S1323" s="482">
        <v>1.8268467037331204E-2</v>
      </c>
      <c r="T1323" s="482">
        <v>1.9024970273483932E-2</v>
      </c>
    </row>
    <row r="1324" spans="2:20" ht="12" customHeight="1">
      <c r="B1324" s="479">
        <v>42888</v>
      </c>
      <c r="C1324" s="479"/>
      <c r="D1324" s="480">
        <v>-1E-4</v>
      </c>
      <c r="E1324" s="480">
        <v>2E-3</v>
      </c>
      <c r="F1324" s="480">
        <v>3.5999999999999999E-3</v>
      </c>
      <c r="G1324" s="480">
        <v>6.8000000000000005E-3</v>
      </c>
      <c r="H1324" s="480">
        <v>8.6999999999999994E-3</v>
      </c>
      <c r="I1324" s="481"/>
      <c r="J1324" s="480">
        <v>1.7100000000000001E-2</v>
      </c>
      <c r="K1324" s="480">
        <v>1.9599999999999999E-2</v>
      </c>
      <c r="L1324" s="480">
        <v>2.1499999999999998E-2</v>
      </c>
      <c r="M1324" s="480">
        <v>2.53E-2</v>
      </c>
      <c r="N1324" s="480">
        <v>2.7999999999999997E-2</v>
      </c>
      <c r="O1324" s="481"/>
      <c r="P1324" s="482">
        <v>1.7201720172017154E-2</v>
      </c>
      <c r="Q1324" s="482">
        <v>1.7564870259481058E-2</v>
      </c>
      <c r="R1324" s="482">
        <v>1.7835791151853408E-2</v>
      </c>
      <c r="S1324" s="482">
        <v>1.8375049662296528E-2</v>
      </c>
      <c r="T1324" s="482">
        <v>1.913353821750774E-2</v>
      </c>
    </row>
    <row r="1325" spans="2:20" ht="12" customHeight="1">
      <c r="B1325" s="479">
        <v>42887</v>
      </c>
      <c r="C1325" s="479"/>
      <c r="D1325" s="480">
        <v>2.9999999999999997E-4</v>
      </c>
      <c r="E1325" s="480">
        <v>2.3E-3</v>
      </c>
      <c r="F1325" s="480">
        <v>4.0000000000000001E-3</v>
      </c>
      <c r="G1325" s="480">
        <v>7.3000000000000001E-3</v>
      </c>
      <c r="H1325" s="480">
        <v>9.1999999999999998E-3</v>
      </c>
      <c r="I1325" s="481"/>
      <c r="J1325" s="480">
        <v>1.7600000000000001E-2</v>
      </c>
      <c r="K1325" s="480">
        <v>2.0199999999999999E-2</v>
      </c>
      <c r="L1325" s="480">
        <v>2.2099999999999998E-2</v>
      </c>
      <c r="M1325" s="480">
        <v>2.6000000000000002E-2</v>
      </c>
      <c r="N1325" s="480">
        <v>2.87E-2</v>
      </c>
      <c r="O1325" s="481"/>
      <c r="P1325" s="482">
        <v>1.7294811556533229E-2</v>
      </c>
      <c r="Q1325" s="482">
        <v>1.7858924473710402E-2</v>
      </c>
      <c r="R1325" s="482">
        <v>1.8027888446215057E-2</v>
      </c>
      <c r="S1325" s="482">
        <v>1.8564479301101944E-2</v>
      </c>
      <c r="T1325" s="482">
        <v>1.9322235434007018E-2</v>
      </c>
    </row>
    <row r="1326" spans="2:20" ht="12" customHeight="1">
      <c r="B1326" s="479">
        <v>42886</v>
      </c>
      <c r="C1326" s="479"/>
      <c r="D1326" s="480">
        <v>2.9999999999999997E-4</v>
      </c>
      <c r="E1326" s="480">
        <v>2.3E-3</v>
      </c>
      <c r="F1326" s="480">
        <v>4.0000000000000001E-3</v>
      </c>
      <c r="G1326" s="480">
        <v>7.3000000000000001E-3</v>
      </c>
      <c r="H1326" s="480">
        <v>9.1999999999999998E-3</v>
      </c>
      <c r="I1326" s="481"/>
      <c r="J1326" s="480">
        <v>1.7500000000000002E-2</v>
      </c>
      <c r="K1326" s="480">
        <v>2.0199999999999999E-2</v>
      </c>
      <c r="L1326" s="480">
        <v>2.2099999999999998E-2</v>
      </c>
      <c r="M1326" s="480">
        <v>2.6000000000000002E-2</v>
      </c>
      <c r="N1326" s="480">
        <v>2.87E-2</v>
      </c>
      <c r="O1326" s="481"/>
      <c r="P1326" s="482">
        <v>1.7194841547535811E-2</v>
      </c>
      <c r="Q1326" s="482">
        <v>1.7858924473710402E-2</v>
      </c>
      <c r="R1326" s="482">
        <v>1.8027888446215057E-2</v>
      </c>
      <c r="S1326" s="482">
        <v>1.8564479301101944E-2</v>
      </c>
      <c r="T1326" s="482">
        <v>1.9322235434007018E-2</v>
      </c>
    </row>
    <row r="1327" spans="2:20" ht="12" customHeight="1">
      <c r="B1327" s="479">
        <v>42885</v>
      </c>
      <c r="C1327" s="479"/>
      <c r="D1327" s="480">
        <v>2.9999999999999997E-4</v>
      </c>
      <c r="E1327" s="480">
        <v>2.5000000000000001E-3</v>
      </c>
      <c r="F1327" s="480">
        <v>4.0000000000000001E-3</v>
      </c>
      <c r="G1327" s="480">
        <v>7.3000000000000001E-3</v>
      </c>
      <c r="H1327" s="480">
        <v>9.300000000000001E-3</v>
      </c>
      <c r="I1327" s="481"/>
      <c r="J1327" s="480">
        <v>1.7600000000000001E-2</v>
      </c>
      <c r="K1327" s="480">
        <v>2.0199999999999999E-2</v>
      </c>
      <c r="L1327" s="480">
        <v>2.2099999999999998E-2</v>
      </c>
      <c r="M1327" s="480">
        <v>2.6099999999999998E-2</v>
      </c>
      <c r="N1327" s="480">
        <v>2.8799999999999999E-2</v>
      </c>
      <c r="O1327" s="481"/>
      <c r="P1327" s="482">
        <v>1.7294811556533229E-2</v>
      </c>
      <c r="Q1327" s="482">
        <v>1.765586034912725E-2</v>
      </c>
      <c r="R1327" s="482">
        <v>1.8027888446215057E-2</v>
      </c>
      <c r="S1327" s="482">
        <v>1.8663754591482062E-2</v>
      </c>
      <c r="T1327" s="482">
        <v>1.932032101456449E-2</v>
      </c>
    </row>
    <row r="1328" spans="2:20" ht="12" customHeight="1">
      <c r="B1328" s="479">
        <v>42881</v>
      </c>
      <c r="C1328" s="479"/>
      <c r="D1328" s="480">
        <v>5.9999999999999995E-4</v>
      </c>
      <c r="E1328" s="480">
        <v>2.8000000000000004E-3</v>
      </c>
      <c r="F1328" s="480">
        <v>4.4000000000000003E-3</v>
      </c>
      <c r="G1328" s="480">
        <v>7.7000000000000002E-3</v>
      </c>
      <c r="H1328" s="480">
        <v>9.5999999999999992E-3</v>
      </c>
      <c r="I1328" s="481"/>
      <c r="J1328" s="480">
        <v>1.7899999999999999E-2</v>
      </c>
      <c r="K1328" s="480">
        <v>2.06E-2</v>
      </c>
      <c r="L1328" s="480">
        <v>2.2499999999999999E-2</v>
      </c>
      <c r="M1328" s="480">
        <v>2.6499999999999999E-2</v>
      </c>
      <c r="N1328" s="480">
        <v>2.92E-2</v>
      </c>
      <c r="O1328" s="481"/>
      <c r="P1328" s="482">
        <v>1.7289626224265442E-2</v>
      </c>
      <c r="Q1328" s="482">
        <v>1.7750299162345495E-2</v>
      </c>
      <c r="R1328" s="482">
        <v>1.8020708880923886E-2</v>
      </c>
      <c r="S1328" s="482">
        <v>1.8656346134762192E-2</v>
      </c>
      <c r="T1328" s="482">
        <v>1.9413629160063284E-2</v>
      </c>
    </row>
    <row r="1329" spans="2:20" ht="12" customHeight="1">
      <c r="B1329" s="479">
        <v>42880</v>
      </c>
      <c r="C1329" s="479"/>
      <c r="D1329" s="480">
        <v>8.0000000000000004E-4</v>
      </c>
      <c r="E1329" s="480">
        <v>3.0999999999999999E-3</v>
      </c>
      <c r="F1329" s="480">
        <v>4.5000000000000005E-3</v>
      </c>
      <c r="G1329" s="480">
        <v>7.7000000000000002E-3</v>
      </c>
      <c r="H1329" s="480">
        <v>9.7000000000000003E-3</v>
      </c>
      <c r="I1329" s="481"/>
      <c r="J1329" s="480">
        <v>1.78E-2</v>
      </c>
      <c r="K1329" s="480">
        <v>2.06E-2</v>
      </c>
      <c r="L1329" s="480">
        <v>2.2499999999999999E-2</v>
      </c>
      <c r="M1329" s="480">
        <v>2.6499999999999999E-2</v>
      </c>
      <c r="N1329" s="480">
        <v>2.92E-2</v>
      </c>
      <c r="O1329" s="481"/>
      <c r="P1329" s="482">
        <v>1.6986410871303148E-2</v>
      </c>
      <c r="Q1329" s="482">
        <v>1.7445917655268595E-2</v>
      </c>
      <c r="R1329" s="482">
        <v>1.7919362867098165E-2</v>
      </c>
      <c r="S1329" s="482">
        <v>1.8656346134762192E-2</v>
      </c>
      <c r="T1329" s="482">
        <v>1.9312667128849936E-2</v>
      </c>
    </row>
    <row r="1330" spans="2:20" ht="12" customHeight="1">
      <c r="B1330" s="479">
        <v>42879</v>
      </c>
      <c r="C1330" s="479"/>
      <c r="D1330" s="480">
        <v>5.9999999999999995E-4</v>
      </c>
      <c r="E1330" s="480">
        <v>2.8000000000000004E-3</v>
      </c>
      <c r="F1330" s="480">
        <v>4.5000000000000005E-3</v>
      </c>
      <c r="G1330" s="480">
        <v>7.8000000000000005E-3</v>
      </c>
      <c r="H1330" s="480">
        <v>9.7000000000000003E-3</v>
      </c>
      <c r="I1330" s="481"/>
      <c r="J1330" s="480">
        <v>1.7899999999999999E-2</v>
      </c>
      <c r="K1330" s="480">
        <v>2.07E-2</v>
      </c>
      <c r="L1330" s="480">
        <v>2.2599999999999999E-2</v>
      </c>
      <c r="M1330" s="480">
        <v>2.6499999999999999E-2</v>
      </c>
      <c r="N1330" s="480">
        <v>2.92E-2</v>
      </c>
      <c r="O1330" s="481"/>
      <c r="P1330" s="482">
        <v>1.7289626224265442E-2</v>
      </c>
      <c r="Q1330" s="482">
        <v>1.785001994415647E-2</v>
      </c>
      <c r="R1330" s="482">
        <v>1.8018914883026316E-2</v>
      </c>
      <c r="S1330" s="482">
        <v>1.8555268902559874E-2</v>
      </c>
      <c r="T1330" s="482">
        <v>1.9312667128849936E-2</v>
      </c>
    </row>
    <row r="1331" spans="2:20" ht="12" customHeight="1">
      <c r="B1331" s="479">
        <v>42878</v>
      </c>
      <c r="C1331" s="479"/>
      <c r="D1331" s="480">
        <v>7.000000000000001E-4</v>
      </c>
      <c r="E1331" s="480">
        <v>2.8999999999999998E-3</v>
      </c>
      <c r="F1331" s="480">
        <v>4.5999999999999999E-3</v>
      </c>
      <c r="G1331" s="480">
        <v>7.8000000000000005E-3</v>
      </c>
      <c r="H1331" s="480">
        <v>9.5999999999999992E-3</v>
      </c>
      <c r="I1331" s="481"/>
      <c r="J1331" s="480">
        <v>1.84E-2</v>
      </c>
      <c r="K1331" s="480">
        <v>2.1000000000000001E-2</v>
      </c>
      <c r="L1331" s="480">
        <v>2.29E-2</v>
      </c>
      <c r="M1331" s="480">
        <v>2.6800000000000001E-2</v>
      </c>
      <c r="N1331" s="480">
        <v>2.9500000000000002E-2</v>
      </c>
      <c r="O1331" s="481"/>
      <c r="P1331" s="482">
        <v>1.7687618666933247E-2</v>
      </c>
      <c r="Q1331" s="482">
        <v>1.8047661780835611E-2</v>
      </c>
      <c r="R1331" s="482">
        <v>1.8216205454907319E-2</v>
      </c>
      <c r="S1331" s="482">
        <v>1.8852947013296095E-2</v>
      </c>
      <c r="T1331" s="482">
        <v>1.9710776545166508E-2</v>
      </c>
    </row>
    <row r="1332" spans="2:20" ht="12" customHeight="1">
      <c r="B1332" s="479">
        <v>42877</v>
      </c>
      <c r="C1332" s="479"/>
      <c r="D1332" s="480">
        <v>5.0000000000000001E-4</v>
      </c>
      <c r="E1332" s="480">
        <v>2.5000000000000001E-3</v>
      </c>
      <c r="F1332" s="480">
        <v>4.3E-3</v>
      </c>
      <c r="G1332" s="480">
        <v>7.6E-3</v>
      </c>
      <c r="H1332" s="480">
        <v>9.4999999999999998E-3</v>
      </c>
      <c r="I1332" s="481"/>
      <c r="J1332" s="480">
        <v>1.8000000000000002E-2</v>
      </c>
      <c r="K1332" s="480">
        <v>2.06E-2</v>
      </c>
      <c r="L1332" s="480">
        <v>2.2499999999999999E-2</v>
      </c>
      <c r="M1332" s="480">
        <v>2.64E-2</v>
      </c>
      <c r="N1332" s="480">
        <v>2.9100000000000001E-2</v>
      </c>
      <c r="O1332" s="481"/>
      <c r="P1332" s="482">
        <v>1.7491254372813625E-2</v>
      </c>
      <c r="Q1332" s="482">
        <v>1.8054862842892705E-2</v>
      </c>
      <c r="R1332" s="482">
        <v>1.8122075077168232E-2</v>
      </c>
      <c r="S1332" s="482">
        <v>1.8658197697498879E-2</v>
      </c>
      <c r="T1332" s="482">
        <v>1.9415552253590818E-2</v>
      </c>
    </row>
    <row r="1333" spans="2:20" ht="12" customHeight="1">
      <c r="B1333" s="479">
        <v>42874</v>
      </c>
      <c r="C1333" s="479"/>
      <c r="D1333" s="480">
        <v>4.0000000000000002E-4</v>
      </c>
      <c r="E1333" s="480">
        <v>2.5000000000000001E-3</v>
      </c>
      <c r="F1333" s="480">
        <v>4.0999999999999995E-3</v>
      </c>
      <c r="G1333" s="480">
        <v>7.3000000000000001E-3</v>
      </c>
      <c r="H1333" s="480">
        <v>9.1999999999999998E-3</v>
      </c>
      <c r="I1333" s="481"/>
      <c r="J1333" s="480">
        <v>1.7899999999999999E-2</v>
      </c>
      <c r="K1333" s="480">
        <v>2.0499999999999997E-2</v>
      </c>
      <c r="L1333" s="480">
        <v>2.23E-2</v>
      </c>
      <c r="M1333" s="480">
        <v>2.63E-2</v>
      </c>
      <c r="N1333" s="480">
        <v>2.8999999999999998E-2</v>
      </c>
      <c r="O1333" s="481"/>
      <c r="P1333" s="482">
        <v>1.7493002798880442E-2</v>
      </c>
      <c r="Q1333" s="482">
        <v>1.7955112219451452E-2</v>
      </c>
      <c r="R1333" s="482">
        <v>1.8125684692759769E-2</v>
      </c>
      <c r="S1333" s="482">
        <v>1.8862305172242522E-2</v>
      </c>
      <c r="T1333" s="482">
        <v>1.9619500594530104E-2</v>
      </c>
    </row>
    <row r="1334" spans="2:20" ht="12" customHeight="1">
      <c r="B1334" s="479">
        <v>42873</v>
      </c>
      <c r="C1334" s="479"/>
      <c r="D1334" s="480">
        <v>5.9999999999999995E-4</v>
      </c>
      <c r="E1334" s="480">
        <v>2.5999999999999999E-3</v>
      </c>
      <c r="F1334" s="480">
        <v>4.3E-3</v>
      </c>
      <c r="G1334" s="480">
        <v>7.6E-3</v>
      </c>
      <c r="H1334" s="480">
        <v>9.5999999999999992E-3</v>
      </c>
      <c r="I1334" s="481"/>
      <c r="J1334" s="480">
        <v>1.78E-2</v>
      </c>
      <c r="K1334" s="480">
        <v>2.0400000000000001E-2</v>
      </c>
      <c r="L1334" s="480">
        <v>2.23E-2</v>
      </c>
      <c r="M1334" s="480">
        <v>2.64E-2</v>
      </c>
      <c r="N1334" s="480">
        <v>2.8999999999999998E-2</v>
      </c>
      <c r="O1334" s="481"/>
      <c r="P1334" s="482">
        <v>1.7189686188287201E-2</v>
      </c>
      <c r="Q1334" s="482">
        <v>1.7753840015958477E-2</v>
      </c>
      <c r="R1334" s="482">
        <v>1.7922931395001562E-2</v>
      </c>
      <c r="S1334" s="482">
        <v>1.8658197697498879E-2</v>
      </c>
      <c r="T1334" s="482">
        <v>1.9215530903327949E-2</v>
      </c>
    </row>
    <row r="1335" spans="2:20" ht="12" customHeight="1">
      <c r="B1335" s="479">
        <v>42872</v>
      </c>
      <c r="C1335" s="479"/>
      <c r="D1335" s="480">
        <v>5.9999999999999995E-4</v>
      </c>
      <c r="E1335" s="480">
        <v>2.5999999999999999E-3</v>
      </c>
      <c r="F1335" s="480">
        <v>4.4000000000000003E-3</v>
      </c>
      <c r="G1335" s="480">
        <v>7.8000000000000005E-3</v>
      </c>
      <c r="H1335" s="480">
        <v>9.7000000000000003E-3</v>
      </c>
      <c r="I1335" s="481"/>
      <c r="J1335" s="480">
        <v>1.7600000000000001E-2</v>
      </c>
      <c r="K1335" s="480">
        <v>2.0299999999999999E-2</v>
      </c>
      <c r="L1335" s="480">
        <v>2.2200000000000001E-2</v>
      </c>
      <c r="M1335" s="480">
        <v>2.6499999999999999E-2</v>
      </c>
      <c r="N1335" s="480">
        <v>2.9100000000000001E-2</v>
      </c>
      <c r="O1335" s="481"/>
      <c r="P1335" s="482">
        <v>1.6989806116330275E-2</v>
      </c>
      <c r="Q1335" s="482">
        <v>1.7654099341711582E-2</v>
      </c>
      <c r="R1335" s="482">
        <v>1.7722023098367234E-2</v>
      </c>
      <c r="S1335" s="482">
        <v>1.8555268902559874E-2</v>
      </c>
      <c r="T1335" s="482">
        <v>1.9213627810240608E-2</v>
      </c>
    </row>
    <row r="1336" spans="2:20" ht="12" customHeight="1">
      <c r="B1336" s="479">
        <v>42871</v>
      </c>
      <c r="C1336" s="479"/>
      <c r="D1336" s="480">
        <v>1.1999999999999999E-3</v>
      </c>
      <c r="E1336" s="480">
        <v>3.3E-3</v>
      </c>
      <c r="F1336" s="480">
        <v>5.1000000000000004E-3</v>
      </c>
      <c r="G1336" s="480">
        <v>8.3999999999999995E-3</v>
      </c>
      <c r="H1336" s="480">
        <v>1.04E-2</v>
      </c>
      <c r="I1336" s="481"/>
      <c r="J1336" s="480">
        <v>1.8600000000000002E-2</v>
      </c>
      <c r="K1336" s="480">
        <v>2.1299999999999999E-2</v>
      </c>
      <c r="L1336" s="480">
        <v>2.3300000000000001E-2</v>
      </c>
      <c r="M1336" s="480">
        <v>2.7400000000000001E-2</v>
      </c>
      <c r="N1336" s="480">
        <v>2.9900000000000003E-2</v>
      </c>
      <c r="O1336" s="481"/>
      <c r="P1336" s="482">
        <v>1.7379145025968601E-2</v>
      </c>
      <c r="Q1336" s="482">
        <v>1.794079537526172E-2</v>
      </c>
      <c r="R1336" s="482">
        <v>1.8107650980001999E-2</v>
      </c>
      <c r="S1336" s="482">
        <v>1.8841729472431679E-2</v>
      </c>
      <c r="T1336" s="482">
        <v>1.9299287410926347E-2</v>
      </c>
    </row>
    <row r="1337" spans="2:20" ht="12" customHeight="1">
      <c r="B1337" s="479">
        <v>42870</v>
      </c>
      <c r="C1337" s="479"/>
      <c r="D1337" s="480">
        <v>1.1999999999999999E-3</v>
      </c>
      <c r="E1337" s="480">
        <v>3.2000000000000002E-3</v>
      </c>
      <c r="F1337" s="480">
        <v>5.1999999999999998E-3</v>
      </c>
      <c r="G1337" s="480">
        <v>8.6E-3</v>
      </c>
      <c r="H1337" s="480">
        <v>1.0500000000000001E-2</v>
      </c>
      <c r="I1337" s="481"/>
      <c r="J1337" s="480">
        <v>1.8600000000000002E-2</v>
      </c>
      <c r="K1337" s="480">
        <v>2.1400000000000002E-2</v>
      </c>
      <c r="L1337" s="480">
        <v>2.3399999999999997E-2</v>
      </c>
      <c r="M1337" s="480">
        <v>2.76E-2</v>
      </c>
      <c r="N1337" s="480">
        <v>0.03</v>
      </c>
      <c r="O1337" s="481"/>
      <c r="P1337" s="482">
        <v>1.7379145025968601E-2</v>
      </c>
      <c r="Q1337" s="482">
        <v>1.8141945773524792E-2</v>
      </c>
      <c r="R1337" s="482">
        <v>1.8105849582172651E-2</v>
      </c>
      <c r="S1337" s="482">
        <v>1.8837993257981411E-2</v>
      </c>
      <c r="T1337" s="482">
        <v>1.929737753587335E-2</v>
      </c>
    </row>
    <row r="1338" spans="2:20" ht="12" customHeight="1">
      <c r="B1338" s="479">
        <v>42867</v>
      </c>
      <c r="C1338" s="479"/>
      <c r="D1338" s="480">
        <v>1E-3</v>
      </c>
      <c r="E1338" s="480">
        <v>3.2000000000000002E-3</v>
      </c>
      <c r="F1338" s="480">
        <v>4.8999999999999998E-3</v>
      </c>
      <c r="G1338" s="480">
        <v>8.199999999999999E-3</v>
      </c>
      <c r="H1338" s="480">
        <v>1.01E-2</v>
      </c>
      <c r="I1338" s="481"/>
      <c r="J1338" s="480">
        <v>1.8500000000000003E-2</v>
      </c>
      <c r="K1338" s="480">
        <v>2.1299999999999999E-2</v>
      </c>
      <c r="L1338" s="480">
        <v>2.3300000000000001E-2</v>
      </c>
      <c r="M1338" s="480">
        <v>2.7400000000000001E-2</v>
      </c>
      <c r="N1338" s="480">
        <v>2.98E-2</v>
      </c>
      <c r="O1338" s="481"/>
      <c r="P1338" s="482">
        <v>1.7482517482517501E-2</v>
      </c>
      <c r="Q1338" s="482">
        <v>1.8042264752791137E-2</v>
      </c>
      <c r="R1338" s="482">
        <v>1.8310279629814019E-2</v>
      </c>
      <c r="S1338" s="482">
        <v>1.9043840507835919E-2</v>
      </c>
      <c r="T1338" s="482">
        <v>1.950301950301947E-2</v>
      </c>
    </row>
    <row r="1339" spans="2:20" ht="12" customHeight="1">
      <c r="B1339" s="479">
        <v>42866</v>
      </c>
      <c r="C1339" s="479"/>
      <c r="D1339" s="480">
        <v>1.1000000000000001E-3</v>
      </c>
      <c r="E1339" s="480">
        <v>3.3E-3</v>
      </c>
      <c r="F1339" s="480">
        <v>5.1000000000000004E-3</v>
      </c>
      <c r="G1339" s="480">
        <v>8.3000000000000001E-3</v>
      </c>
      <c r="H1339" s="480">
        <v>1.0200000000000001E-2</v>
      </c>
      <c r="I1339" s="481"/>
      <c r="J1339" s="480">
        <v>1.9299999999999998E-2</v>
      </c>
      <c r="K1339" s="480">
        <v>2.2000000000000002E-2</v>
      </c>
      <c r="L1339" s="480">
        <v>2.3900000000000001E-2</v>
      </c>
      <c r="M1339" s="480">
        <v>2.7799999999999998E-2</v>
      </c>
      <c r="N1339" s="480">
        <v>3.0299999999999997E-2</v>
      </c>
      <c r="O1339" s="481"/>
      <c r="P1339" s="482">
        <v>1.8180001997802453E-2</v>
      </c>
      <c r="Q1339" s="482">
        <v>1.8638492973188425E-2</v>
      </c>
      <c r="R1339" s="482">
        <v>1.8704606506815269E-2</v>
      </c>
      <c r="S1339" s="482">
        <v>1.9339482296935495E-2</v>
      </c>
      <c r="T1339" s="482">
        <v>1.9897050089091373E-2</v>
      </c>
    </row>
    <row r="1340" spans="2:20" ht="12" customHeight="1">
      <c r="B1340" s="479">
        <v>42865</v>
      </c>
      <c r="C1340" s="479"/>
      <c r="D1340" s="480">
        <v>1.6000000000000001E-3</v>
      </c>
      <c r="E1340" s="480">
        <v>3.5999999999999999E-3</v>
      </c>
      <c r="F1340" s="480">
        <v>5.6000000000000008E-3</v>
      </c>
      <c r="G1340" s="480">
        <v>8.8000000000000005E-3</v>
      </c>
      <c r="H1340" s="480">
        <v>1.0500000000000001E-2</v>
      </c>
      <c r="I1340" s="481"/>
      <c r="J1340" s="480">
        <v>1.9400000000000001E-2</v>
      </c>
      <c r="K1340" s="480">
        <v>2.2200000000000001E-2</v>
      </c>
      <c r="L1340" s="480">
        <v>2.41E-2</v>
      </c>
      <c r="M1340" s="480">
        <v>2.7900000000000001E-2</v>
      </c>
      <c r="N1340" s="480">
        <v>3.0299999999999997E-2</v>
      </c>
      <c r="O1340" s="481"/>
      <c r="P1340" s="482">
        <v>1.7771565495207753E-2</v>
      </c>
      <c r="Q1340" s="482">
        <v>1.8533280191311174E-2</v>
      </c>
      <c r="R1340" s="482">
        <v>1.8396976929196507E-2</v>
      </c>
      <c r="S1340" s="482">
        <v>1.8933386201427593E-2</v>
      </c>
      <c r="T1340" s="482">
        <v>1.9594260267194574E-2</v>
      </c>
    </row>
    <row r="1341" spans="2:20" ht="12" customHeight="1">
      <c r="B1341" s="479">
        <v>42864</v>
      </c>
      <c r="C1341" s="479"/>
      <c r="D1341" s="480">
        <v>2E-3</v>
      </c>
      <c r="E1341" s="480">
        <v>4.0000000000000001E-3</v>
      </c>
      <c r="F1341" s="480">
        <v>5.6000000000000008E-3</v>
      </c>
      <c r="G1341" s="480">
        <v>8.6999999999999994E-3</v>
      </c>
      <c r="H1341" s="480">
        <v>1.06E-2</v>
      </c>
      <c r="I1341" s="481"/>
      <c r="J1341" s="480">
        <v>1.9400000000000001E-2</v>
      </c>
      <c r="K1341" s="480">
        <v>2.2200000000000001E-2</v>
      </c>
      <c r="L1341" s="480">
        <v>2.4199999999999999E-2</v>
      </c>
      <c r="M1341" s="480">
        <v>2.7900000000000001E-2</v>
      </c>
      <c r="N1341" s="480">
        <v>3.04E-2</v>
      </c>
      <c r="O1341" s="481"/>
      <c r="P1341" s="482">
        <v>1.736526946107797E-2</v>
      </c>
      <c r="Q1341" s="482">
        <v>1.812749003984071E-2</v>
      </c>
      <c r="R1341" s="482">
        <v>1.8496420047732665E-2</v>
      </c>
      <c r="S1341" s="482">
        <v>1.9034400713790145E-2</v>
      </c>
      <c r="T1341" s="482">
        <v>1.959232139323186E-2</v>
      </c>
    </row>
    <row r="1342" spans="2:20" ht="12" customHeight="1">
      <c r="B1342" s="479">
        <v>42863</v>
      </c>
      <c r="C1342" s="479"/>
      <c r="D1342" s="480">
        <v>1.6000000000000001E-3</v>
      </c>
      <c r="E1342" s="480">
        <v>3.5999999999999999E-3</v>
      </c>
      <c r="F1342" s="480">
        <v>5.3E-3</v>
      </c>
      <c r="G1342" s="480">
        <v>8.6E-3</v>
      </c>
      <c r="H1342" s="480">
        <v>1.0500000000000001E-2</v>
      </c>
      <c r="I1342" s="481"/>
      <c r="J1342" s="480">
        <v>1.9099999999999999E-2</v>
      </c>
      <c r="K1342" s="480">
        <v>2.1899999999999999E-2</v>
      </c>
      <c r="L1342" s="480">
        <v>2.3900000000000001E-2</v>
      </c>
      <c r="M1342" s="480">
        <v>2.76E-2</v>
      </c>
      <c r="N1342" s="480">
        <v>3.0200000000000001E-2</v>
      </c>
      <c r="O1342" s="481"/>
      <c r="P1342" s="482">
        <v>1.7472044728434444E-2</v>
      </c>
      <c r="Q1342" s="482">
        <v>1.8234356317257783E-2</v>
      </c>
      <c r="R1342" s="482">
        <v>1.8501939719486771E-2</v>
      </c>
      <c r="S1342" s="482">
        <v>1.8837993257981411E-2</v>
      </c>
      <c r="T1342" s="482">
        <v>1.9495299356754092E-2</v>
      </c>
    </row>
    <row r="1343" spans="2:20" ht="12" customHeight="1">
      <c r="B1343" s="479">
        <v>42860</v>
      </c>
      <c r="C1343" s="479"/>
      <c r="D1343" s="480">
        <v>1.4000000000000002E-3</v>
      </c>
      <c r="E1343" s="480">
        <v>3.0999999999999999E-3</v>
      </c>
      <c r="F1343" s="480">
        <v>5.0000000000000001E-3</v>
      </c>
      <c r="G1343" s="480">
        <v>8.3999999999999995E-3</v>
      </c>
      <c r="H1343" s="480">
        <v>1.01E-2</v>
      </c>
      <c r="I1343" s="481"/>
      <c r="J1343" s="480">
        <v>1.89E-2</v>
      </c>
      <c r="K1343" s="480">
        <v>2.1700000000000001E-2</v>
      </c>
      <c r="L1343" s="480">
        <v>2.3599999999999999E-2</v>
      </c>
      <c r="M1343" s="480">
        <v>2.7300000000000001E-2</v>
      </c>
      <c r="N1343" s="480">
        <v>2.9900000000000003E-2</v>
      </c>
      <c r="O1343" s="481"/>
      <c r="P1343" s="482">
        <v>1.7475534252046954E-2</v>
      </c>
      <c r="Q1343" s="482">
        <v>1.8542518193599866E-2</v>
      </c>
      <c r="R1343" s="482">
        <v>1.8507462686567333E-2</v>
      </c>
      <c r="S1343" s="482">
        <v>1.8742562475208446E-2</v>
      </c>
      <c r="T1343" s="482">
        <v>1.9602019602019682E-2</v>
      </c>
    </row>
    <row r="1344" spans="2:20" ht="12" customHeight="1">
      <c r="B1344" s="479">
        <v>42859</v>
      </c>
      <c r="C1344" s="479"/>
      <c r="D1344" s="480">
        <v>1.6000000000000001E-3</v>
      </c>
      <c r="E1344" s="480">
        <v>3.4000000000000002E-3</v>
      </c>
      <c r="F1344" s="480">
        <v>5.0000000000000001E-3</v>
      </c>
      <c r="G1344" s="480">
        <v>8.199999999999999E-3</v>
      </c>
      <c r="H1344" s="480">
        <v>1.0200000000000001E-2</v>
      </c>
      <c r="I1344" s="481"/>
      <c r="J1344" s="480">
        <v>1.8799999999999997E-2</v>
      </c>
      <c r="K1344" s="480">
        <v>2.1700000000000001E-2</v>
      </c>
      <c r="L1344" s="480">
        <v>2.3599999999999999E-2</v>
      </c>
      <c r="M1344" s="480">
        <v>2.7300000000000001E-2</v>
      </c>
      <c r="N1344" s="480">
        <v>0.03</v>
      </c>
      <c r="O1344" s="481"/>
      <c r="P1344" s="482">
        <v>1.7172523961661135E-2</v>
      </c>
      <c r="Q1344" s="482">
        <v>1.8237990831174056E-2</v>
      </c>
      <c r="R1344" s="482">
        <v>1.8507462686567333E-2</v>
      </c>
      <c r="S1344" s="482">
        <v>1.8944653838524284E-2</v>
      </c>
      <c r="T1344" s="482">
        <v>1.9600079192239273E-2</v>
      </c>
    </row>
    <row r="1345" spans="2:20" ht="12" customHeight="1">
      <c r="B1345" s="479">
        <v>42858</v>
      </c>
      <c r="C1345" s="479"/>
      <c r="D1345" s="480">
        <v>1E-3</v>
      </c>
      <c r="E1345" s="480">
        <v>2.8000000000000004E-3</v>
      </c>
      <c r="F1345" s="480">
        <v>4.5999999999999999E-3</v>
      </c>
      <c r="G1345" s="480">
        <v>7.9000000000000008E-3</v>
      </c>
      <c r="H1345" s="480">
        <v>9.7999999999999997E-3</v>
      </c>
      <c r="I1345" s="481"/>
      <c r="J1345" s="480">
        <v>1.8600000000000002E-2</v>
      </c>
      <c r="K1345" s="480">
        <v>2.1400000000000002E-2</v>
      </c>
      <c r="L1345" s="480">
        <v>2.3300000000000001E-2</v>
      </c>
      <c r="M1345" s="480">
        <v>2.7000000000000003E-2</v>
      </c>
      <c r="N1345" s="480">
        <v>2.9700000000000001E-2</v>
      </c>
      <c r="O1345" s="481"/>
      <c r="P1345" s="482">
        <v>1.7582417582417742E-2</v>
      </c>
      <c r="Q1345" s="482">
        <v>1.8548065416833071E-2</v>
      </c>
      <c r="R1345" s="482">
        <v>1.8614373880151414E-2</v>
      </c>
      <c r="S1345" s="482">
        <v>1.895029268776649E-2</v>
      </c>
      <c r="T1345" s="482">
        <v>1.9706872648049156E-2</v>
      </c>
    </row>
    <row r="1346" spans="2:20" ht="12" customHeight="1">
      <c r="B1346" s="479">
        <v>42857</v>
      </c>
      <c r="C1346" s="479"/>
      <c r="D1346" s="480">
        <v>4.0000000000000002E-4</v>
      </c>
      <c r="E1346" s="480">
        <v>2.3E-3</v>
      </c>
      <c r="F1346" s="480">
        <v>4.0999999999999995E-3</v>
      </c>
      <c r="G1346" s="480">
        <v>7.4999999999999997E-3</v>
      </c>
      <c r="H1346" s="480">
        <v>9.4999999999999998E-3</v>
      </c>
      <c r="I1346" s="481"/>
      <c r="J1346" s="480">
        <v>1.8100000000000002E-2</v>
      </c>
      <c r="K1346" s="480">
        <v>2.0899999999999998E-2</v>
      </c>
      <c r="L1346" s="480">
        <v>2.29E-2</v>
      </c>
      <c r="M1346" s="480">
        <v>2.6800000000000001E-2</v>
      </c>
      <c r="N1346" s="480">
        <v>2.9700000000000001E-2</v>
      </c>
      <c r="O1346" s="481"/>
      <c r="P1346" s="482">
        <v>1.7692922830867763E-2</v>
      </c>
      <c r="Q1346" s="482">
        <v>1.8557318168213044E-2</v>
      </c>
      <c r="R1346" s="482">
        <v>1.8723234737575867E-2</v>
      </c>
      <c r="S1346" s="482">
        <v>1.9156327543424112E-2</v>
      </c>
      <c r="T1346" s="482">
        <v>2.0009905894006863E-2</v>
      </c>
    </row>
    <row r="1347" spans="2:20" ht="12" customHeight="1">
      <c r="B1347" s="479">
        <v>42856</v>
      </c>
      <c r="C1347" s="479"/>
      <c r="D1347" s="480">
        <v>4.0000000000000002E-4</v>
      </c>
      <c r="E1347" s="480">
        <v>2.3E-3</v>
      </c>
      <c r="F1347" s="480">
        <v>4.0999999999999995E-3</v>
      </c>
      <c r="G1347" s="480">
        <v>7.6E-3</v>
      </c>
      <c r="H1347" s="480">
        <v>9.5999999999999992E-3</v>
      </c>
      <c r="I1347" s="481"/>
      <c r="J1347" s="480">
        <v>1.84E-2</v>
      </c>
      <c r="K1347" s="480">
        <v>2.1299999999999999E-2</v>
      </c>
      <c r="L1347" s="480">
        <v>2.3300000000000001E-2</v>
      </c>
      <c r="M1347" s="480">
        <v>2.7099999999999999E-2</v>
      </c>
      <c r="N1347" s="480">
        <v>0.03</v>
      </c>
      <c r="O1347" s="481"/>
      <c r="P1347" s="482">
        <v>1.7992802878848524E-2</v>
      </c>
      <c r="Q1347" s="482">
        <v>1.8956400279357632E-2</v>
      </c>
      <c r="R1347" s="482">
        <v>1.9121601434120228E-2</v>
      </c>
      <c r="S1347" s="482">
        <v>1.93529178245333E-2</v>
      </c>
      <c r="T1347" s="482">
        <v>2.0206022187004624E-2</v>
      </c>
    </row>
    <row r="1348" spans="2:20" ht="12" customHeight="1">
      <c r="B1348" s="479">
        <v>42853</v>
      </c>
      <c r="C1348" s="479"/>
      <c r="D1348" s="480">
        <v>0</v>
      </c>
      <c r="E1348" s="480">
        <v>1.8E-3</v>
      </c>
      <c r="F1348" s="480">
        <v>3.7000000000000002E-3</v>
      </c>
      <c r="G1348" s="480">
        <v>7.0999999999999995E-3</v>
      </c>
      <c r="H1348" s="480">
        <v>9.0000000000000011E-3</v>
      </c>
      <c r="I1348" s="481"/>
      <c r="J1348" s="480">
        <v>1.8100000000000002E-2</v>
      </c>
      <c r="K1348" s="480">
        <v>2.1000000000000001E-2</v>
      </c>
      <c r="L1348" s="480">
        <v>2.29E-2</v>
      </c>
      <c r="M1348" s="480">
        <v>2.6699999999999998E-2</v>
      </c>
      <c r="N1348" s="480">
        <v>2.9600000000000001E-2</v>
      </c>
      <c r="O1348" s="481"/>
      <c r="P1348" s="482">
        <v>1.8100000000000005E-2</v>
      </c>
      <c r="Q1348" s="482">
        <v>1.9165502096226694E-2</v>
      </c>
      <c r="R1348" s="482">
        <v>1.9129221879047309E-2</v>
      </c>
      <c r="S1348" s="482">
        <v>1.9461821070400065E-2</v>
      </c>
      <c r="T1348" s="482">
        <v>2.0416253716551314E-2</v>
      </c>
    </row>
    <row r="1349" spans="2:20" ht="12" customHeight="1">
      <c r="B1349" s="479">
        <v>42852</v>
      </c>
      <c r="C1349" s="479"/>
      <c r="D1349" s="480">
        <v>0</v>
      </c>
      <c r="E1349" s="480">
        <v>1.9E-3</v>
      </c>
      <c r="F1349" s="480">
        <v>3.9000000000000003E-3</v>
      </c>
      <c r="G1349" s="480">
        <v>7.3000000000000001E-3</v>
      </c>
      <c r="H1349" s="480">
        <v>9.1999999999999998E-3</v>
      </c>
      <c r="I1349" s="481"/>
      <c r="J1349" s="480">
        <v>1.8100000000000002E-2</v>
      </c>
      <c r="K1349" s="480">
        <v>2.1000000000000001E-2</v>
      </c>
      <c r="L1349" s="480">
        <v>2.3E-2</v>
      </c>
      <c r="M1349" s="480">
        <v>2.6800000000000001E-2</v>
      </c>
      <c r="N1349" s="480">
        <v>2.9600000000000001E-2</v>
      </c>
      <c r="O1349" s="481"/>
      <c r="P1349" s="482">
        <v>1.8100000000000005E-2</v>
      </c>
      <c r="Q1349" s="482">
        <v>1.9063778820241462E-2</v>
      </c>
      <c r="R1349" s="482">
        <v>1.9025799382408559E-2</v>
      </c>
      <c r="S1349" s="482">
        <v>1.9358681624143559E-2</v>
      </c>
      <c r="T1349" s="482">
        <v>2.0214030915576719E-2</v>
      </c>
    </row>
    <row r="1350" spans="2:20" ht="12" customHeight="1">
      <c r="B1350" s="479">
        <v>42851</v>
      </c>
      <c r="C1350" s="479"/>
      <c r="D1350" s="480">
        <v>1E-4</v>
      </c>
      <c r="E1350" s="480">
        <v>2.0999999999999999E-3</v>
      </c>
      <c r="F1350" s="480">
        <v>4.1999999999999997E-3</v>
      </c>
      <c r="G1350" s="480">
        <v>7.6E-3</v>
      </c>
      <c r="H1350" s="480">
        <v>9.3999999999999986E-3</v>
      </c>
      <c r="I1350" s="481"/>
      <c r="J1350" s="480">
        <v>1.84E-2</v>
      </c>
      <c r="K1350" s="480">
        <v>2.12E-2</v>
      </c>
      <c r="L1350" s="480">
        <v>2.3199999999999998E-2</v>
      </c>
      <c r="M1350" s="480">
        <v>2.69E-2</v>
      </c>
      <c r="N1350" s="480">
        <v>2.9700000000000001E-2</v>
      </c>
      <c r="O1350" s="481"/>
      <c r="P1350" s="482">
        <v>1.8298170182981632E-2</v>
      </c>
      <c r="Q1350" s="482">
        <v>1.9059974054485673E-2</v>
      </c>
      <c r="R1350" s="482">
        <v>1.8920533758215674E-2</v>
      </c>
      <c r="S1350" s="482">
        <v>1.9154426359666354E-2</v>
      </c>
      <c r="T1350" s="482">
        <v>2.0110957004160879E-2</v>
      </c>
    </row>
    <row r="1351" spans="2:20" ht="12" customHeight="1">
      <c r="B1351" s="479">
        <v>42850</v>
      </c>
      <c r="C1351" s="479"/>
      <c r="D1351" s="480">
        <v>2.0000000000000001E-4</v>
      </c>
      <c r="E1351" s="480">
        <v>2.2000000000000001E-3</v>
      </c>
      <c r="F1351" s="480">
        <v>4.4000000000000003E-3</v>
      </c>
      <c r="G1351" s="480">
        <v>8.0000000000000002E-3</v>
      </c>
      <c r="H1351" s="480">
        <v>9.5999999999999992E-3</v>
      </c>
      <c r="I1351" s="481"/>
      <c r="J1351" s="480">
        <v>1.8700000000000001E-2</v>
      </c>
      <c r="K1351" s="480">
        <v>2.1499999999999998E-2</v>
      </c>
      <c r="L1351" s="480">
        <v>2.35E-2</v>
      </c>
      <c r="M1351" s="480">
        <v>2.7099999999999999E-2</v>
      </c>
      <c r="N1351" s="480">
        <v>2.9900000000000003E-2</v>
      </c>
      <c r="O1351" s="481"/>
      <c r="P1351" s="482">
        <v>1.8496300739851979E-2</v>
      </c>
      <c r="Q1351" s="482">
        <v>1.9257633206944735E-2</v>
      </c>
      <c r="R1351" s="482">
        <v>1.9016328156113316E-2</v>
      </c>
      <c r="S1351" s="482">
        <v>1.894841269841252E-2</v>
      </c>
      <c r="T1351" s="482">
        <v>2.0106973058637179E-2</v>
      </c>
    </row>
    <row r="1352" spans="2:20" ht="12" customHeight="1">
      <c r="B1352" s="479">
        <v>42849</v>
      </c>
      <c r="C1352" s="479"/>
      <c r="D1352" s="480">
        <v>0</v>
      </c>
      <c r="E1352" s="480">
        <v>1.8E-3</v>
      </c>
      <c r="F1352" s="480">
        <v>4.0999999999999995E-3</v>
      </c>
      <c r="G1352" s="480">
        <v>8.0000000000000002E-3</v>
      </c>
      <c r="H1352" s="480">
        <v>9.3999999999999986E-3</v>
      </c>
      <c r="I1352" s="481"/>
      <c r="J1352" s="480">
        <v>1.8100000000000002E-2</v>
      </c>
      <c r="K1352" s="480">
        <v>2.0899999999999998E-2</v>
      </c>
      <c r="L1352" s="480">
        <v>2.2799999999999997E-2</v>
      </c>
      <c r="M1352" s="480">
        <v>2.6499999999999999E-2</v>
      </c>
      <c r="N1352" s="480">
        <v>2.9300000000000003E-2</v>
      </c>
      <c r="O1352" s="481"/>
      <c r="P1352" s="482">
        <v>1.8100000000000005E-2</v>
      </c>
      <c r="Q1352" s="482">
        <v>1.9065681772808762E-2</v>
      </c>
      <c r="R1352" s="482">
        <v>1.8623643063439888E-2</v>
      </c>
      <c r="S1352" s="482">
        <v>1.8353174603174649E-2</v>
      </c>
      <c r="T1352" s="482">
        <v>1.9714681989300598E-2</v>
      </c>
    </row>
    <row r="1353" spans="2:20" ht="12" customHeight="1">
      <c r="B1353" s="479">
        <v>42846</v>
      </c>
      <c r="C1353" s="479"/>
      <c r="D1353" s="480">
        <v>-2.0000000000000001E-4</v>
      </c>
      <c r="E1353" s="480">
        <v>1.7000000000000001E-3</v>
      </c>
      <c r="F1353" s="480">
        <v>4.0000000000000001E-3</v>
      </c>
      <c r="G1353" s="480">
        <v>7.8000000000000005E-3</v>
      </c>
      <c r="H1353" s="480">
        <v>9.300000000000001E-3</v>
      </c>
      <c r="I1353" s="481"/>
      <c r="J1353" s="480">
        <v>1.77E-2</v>
      </c>
      <c r="K1353" s="480">
        <v>2.0499999999999997E-2</v>
      </c>
      <c r="L1353" s="480">
        <v>2.2400000000000003E-2</v>
      </c>
      <c r="M1353" s="480">
        <v>2.6099999999999998E-2</v>
      </c>
      <c r="N1353" s="480">
        <v>2.8900000000000002E-2</v>
      </c>
      <c r="O1353" s="481"/>
      <c r="P1353" s="482">
        <v>1.7903580716143175E-2</v>
      </c>
      <c r="Q1353" s="482">
        <v>1.876809423979231E-2</v>
      </c>
      <c r="R1353" s="482">
        <v>1.8326693227091573E-2</v>
      </c>
      <c r="S1353" s="482">
        <v>1.8158364754911727E-2</v>
      </c>
      <c r="T1353" s="482">
        <v>1.9419399583869845E-2</v>
      </c>
    </row>
    <row r="1354" spans="2:20" ht="12" customHeight="1">
      <c r="B1354" s="479">
        <v>42845</v>
      </c>
      <c r="C1354" s="479"/>
      <c r="D1354" s="480">
        <v>-4.0000000000000002E-4</v>
      </c>
      <c r="E1354" s="480">
        <v>1.5E-3</v>
      </c>
      <c r="F1354" s="480">
        <v>3.9000000000000003E-3</v>
      </c>
      <c r="G1354" s="480">
        <v>7.9000000000000008E-3</v>
      </c>
      <c r="H1354" s="480">
        <v>9.1999999999999998E-3</v>
      </c>
      <c r="I1354" s="481"/>
      <c r="J1354" s="480">
        <v>1.78E-2</v>
      </c>
      <c r="K1354" s="480">
        <v>2.06E-2</v>
      </c>
      <c r="L1354" s="480">
        <v>2.2400000000000003E-2</v>
      </c>
      <c r="M1354" s="480">
        <v>2.6099999999999998E-2</v>
      </c>
      <c r="N1354" s="480">
        <v>2.8900000000000002E-2</v>
      </c>
      <c r="O1354" s="481"/>
      <c r="P1354" s="482">
        <v>1.8207282913165201E-2</v>
      </c>
      <c r="Q1354" s="482">
        <v>1.9071392910633866E-2</v>
      </c>
      <c r="R1354" s="482">
        <v>1.8428130291861633E-2</v>
      </c>
      <c r="S1354" s="482">
        <v>1.8057346959023723E-2</v>
      </c>
      <c r="T1354" s="482">
        <v>1.9520412207689075E-2</v>
      </c>
    </row>
    <row r="1355" spans="2:20" ht="12" customHeight="1">
      <c r="B1355" s="479">
        <v>42844</v>
      </c>
      <c r="C1355" s="479"/>
      <c r="D1355" s="480">
        <v>8.0000000000000004E-4</v>
      </c>
      <c r="E1355" s="480">
        <v>2.8000000000000004E-3</v>
      </c>
      <c r="F1355" s="480">
        <v>3.5999999999999999E-3</v>
      </c>
      <c r="G1355" s="480">
        <v>6.8999999999999999E-3</v>
      </c>
      <c r="H1355" s="480">
        <v>9.0000000000000011E-3</v>
      </c>
      <c r="I1355" s="481"/>
      <c r="J1355" s="480">
        <v>1.7399999999999999E-2</v>
      </c>
      <c r="K1355" s="480">
        <v>2.0199999999999999E-2</v>
      </c>
      <c r="L1355" s="480">
        <v>2.2099999999999998E-2</v>
      </c>
      <c r="M1355" s="480">
        <v>2.5899999999999999E-2</v>
      </c>
      <c r="N1355" s="480">
        <v>2.87E-2</v>
      </c>
      <c r="O1355" s="481"/>
      <c r="P1355" s="482">
        <v>1.6586730615507861E-2</v>
      </c>
      <c r="Q1355" s="482">
        <v>1.7351416035101819E-2</v>
      </c>
      <c r="R1355" s="482">
        <v>1.8433638899960192E-2</v>
      </c>
      <c r="S1355" s="482">
        <v>1.8869798391101478E-2</v>
      </c>
      <c r="T1355" s="482">
        <v>1.9524281466798854E-2</v>
      </c>
    </row>
    <row r="1356" spans="2:20" ht="12" customHeight="1">
      <c r="B1356" s="479">
        <v>42843</v>
      </c>
      <c r="C1356" s="479"/>
      <c r="D1356" s="480">
        <v>5.9999999999999995E-4</v>
      </c>
      <c r="E1356" s="480">
        <v>2.5999999999999999E-3</v>
      </c>
      <c r="F1356" s="480">
        <v>3.3E-3</v>
      </c>
      <c r="G1356" s="480">
        <v>6.5000000000000006E-3</v>
      </c>
      <c r="H1356" s="480">
        <v>8.5000000000000006E-3</v>
      </c>
      <c r="I1356" s="481"/>
      <c r="J1356" s="480">
        <v>1.7100000000000001E-2</v>
      </c>
      <c r="K1356" s="480">
        <v>1.9799999999999998E-2</v>
      </c>
      <c r="L1356" s="480">
        <v>2.18E-2</v>
      </c>
      <c r="M1356" s="480">
        <v>2.5600000000000001E-2</v>
      </c>
      <c r="N1356" s="480">
        <v>2.8399999999999998E-2</v>
      </c>
      <c r="O1356" s="481"/>
      <c r="P1356" s="482">
        <v>1.6490105936438182E-2</v>
      </c>
      <c r="Q1356" s="482">
        <v>1.7155395970476883E-2</v>
      </c>
      <c r="R1356" s="482">
        <v>1.8439150802352255E-2</v>
      </c>
      <c r="S1356" s="482">
        <v>1.8976651763537022E-2</v>
      </c>
      <c r="T1356" s="482">
        <v>1.9732275656916265E-2</v>
      </c>
    </row>
    <row r="1357" spans="2:20" ht="12" customHeight="1">
      <c r="B1357" s="479">
        <v>42842</v>
      </c>
      <c r="C1357" s="479"/>
      <c r="D1357" s="480">
        <v>1E-3</v>
      </c>
      <c r="E1357" s="480">
        <v>3.0999999999999999E-3</v>
      </c>
      <c r="F1357" s="480">
        <v>3.8E-3</v>
      </c>
      <c r="G1357" s="480">
        <v>6.9999999999999993E-3</v>
      </c>
      <c r="H1357" s="480">
        <v>9.0000000000000011E-3</v>
      </c>
      <c r="I1357" s="481"/>
      <c r="J1357" s="480">
        <v>1.7899999999999999E-2</v>
      </c>
      <c r="K1357" s="480">
        <v>2.07E-2</v>
      </c>
      <c r="L1357" s="480">
        <v>2.2599999999999999E-2</v>
      </c>
      <c r="M1357" s="480">
        <v>2.6499999999999999E-2</v>
      </c>
      <c r="N1357" s="480">
        <v>2.92E-2</v>
      </c>
      <c r="O1357" s="481"/>
      <c r="P1357" s="482">
        <v>1.6883116883116944E-2</v>
      </c>
      <c r="Q1357" s="482">
        <v>1.7545608613298569E-2</v>
      </c>
      <c r="R1357" s="482">
        <v>1.8728830444311617E-2</v>
      </c>
      <c r="S1357" s="482">
        <v>1.9364448857994043E-2</v>
      </c>
      <c r="T1357" s="482">
        <v>2.0019821605550048E-2</v>
      </c>
    </row>
    <row r="1358" spans="2:20" ht="12" customHeight="1">
      <c r="B1358" s="479">
        <v>42838</v>
      </c>
      <c r="C1358" s="479"/>
      <c r="D1358" s="480">
        <v>2.9999999999999997E-4</v>
      </c>
      <c r="E1358" s="480">
        <v>2.5000000000000001E-3</v>
      </c>
      <c r="F1358" s="480">
        <v>3.2000000000000002E-3</v>
      </c>
      <c r="G1358" s="480">
        <v>6.5000000000000006E-3</v>
      </c>
      <c r="H1358" s="480">
        <v>8.6E-3</v>
      </c>
      <c r="I1358" s="481"/>
      <c r="J1358" s="480">
        <v>1.77E-2</v>
      </c>
      <c r="K1358" s="480">
        <v>2.0499999999999997E-2</v>
      </c>
      <c r="L1358" s="480">
        <v>2.2400000000000003E-2</v>
      </c>
      <c r="M1358" s="480">
        <v>2.6200000000000001E-2</v>
      </c>
      <c r="N1358" s="480">
        <v>2.8900000000000002E-2</v>
      </c>
      <c r="O1358" s="481"/>
      <c r="P1358" s="482">
        <v>1.7394781565530426E-2</v>
      </c>
      <c r="Q1358" s="482">
        <v>1.7955112219451452E-2</v>
      </c>
      <c r="R1358" s="482">
        <v>1.9138755980861122E-2</v>
      </c>
      <c r="S1358" s="482">
        <v>1.9572776949826176E-2</v>
      </c>
      <c r="T1358" s="482">
        <v>2.0126908586159065E-2</v>
      </c>
    </row>
    <row r="1359" spans="2:20" ht="12" customHeight="1">
      <c r="B1359" s="479">
        <v>42837</v>
      </c>
      <c r="C1359" s="479"/>
      <c r="D1359" s="480">
        <v>1.1999999999999999E-3</v>
      </c>
      <c r="E1359" s="480">
        <v>3.4999999999999996E-3</v>
      </c>
      <c r="F1359" s="480">
        <v>3.8E-3</v>
      </c>
      <c r="G1359" s="480">
        <v>6.8999999999999999E-3</v>
      </c>
      <c r="H1359" s="480">
        <v>8.8999999999999999E-3</v>
      </c>
      <c r="I1359" s="481"/>
      <c r="J1359" s="480">
        <v>1.8100000000000002E-2</v>
      </c>
      <c r="K1359" s="480">
        <v>2.0899999999999998E-2</v>
      </c>
      <c r="L1359" s="480">
        <v>2.2799999999999997E-2</v>
      </c>
      <c r="M1359" s="480">
        <v>2.6499999999999999E-2</v>
      </c>
      <c r="N1359" s="480">
        <v>2.92E-2</v>
      </c>
      <c r="O1359" s="481"/>
      <c r="P1359" s="482">
        <v>1.6879744306831812E-2</v>
      </c>
      <c r="Q1359" s="482">
        <v>1.7339312406576823E-2</v>
      </c>
      <c r="R1359" s="482">
        <v>1.892807332137858E-2</v>
      </c>
      <c r="S1359" s="482">
        <v>1.9465686761346745E-2</v>
      </c>
      <c r="T1359" s="482">
        <v>2.0120923778372379E-2</v>
      </c>
    </row>
    <row r="1360" spans="2:20" ht="12" customHeight="1">
      <c r="B1360" s="479">
        <v>42836</v>
      </c>
      <c r="C1360" s="479"/>
      <c r="D1360" s="480">
        <v>1.4000000000000002E-3</v>
      </c>
      <c r="E1360" s="480">
        <v>3.7000000000000002E-3</v>
      </c>
      <c r="F1360" s="480">
        <v>4.0999999999999995E-3</v>
      </c>
      <c r="G1360" s="480">
        <v>7.1999999999999998E-3</v>
      </c>
      <c r="H1360" s="480">
        <v>9.1000000000000004E-3</v>
      </c>
      <c r="I1360" s="481"/>
      <c r="J1360" s="480">
        <v>1.84E-2</v>
      </c>
      <c r="K1360" s="480">
        <v>2.1099999999999997E-2</v>
      </c>
      <c r="L1360" s="480">
        <v>2.3199999999999998E-2</v>
      </c>
      <c r="M1360" s="480">
        <v>2.6699999999999998E-2</v>
      </c>
      <c r="N1360" s="480">
        <v>2.9300000000000003E-2</v>
      </c>
      <c r="O1360" s="481"/>
      <c r="P1360" s="482">
        <v>1.697623327341713E-2</v>
      </c>
      <c r="Q1360" s="482">
        <v>1.7335857327886783E-2</v>
      </c>
      <c r="R1360" s="482">
        <v>1.9022009759984249E-2</v>
      </c>
      <c r="S1360" s="482">
        <v>1.9360603653693298E-2</v>
      </c>
      <c r="T1360" s="482">
        <v>2.0017837677138051E-2</v>
      </c>
    </row>
    <row r="1361" spans="2:20" ht="12" customHeight="1">
      <c r="B1361" s="479">
        <v>42835</v>
      </c>
      <c r="C1361" s="479"/>
      <c r="D1361" s="480">
        <v>2.2000000000000001E-3</v>
      </c>
      <c r="E1361" s="480">
        <v>4.0000000000000001E-3</v>
      </c>
      <c r="F1361" s="480">
        <v>4.4000000000000003E-3</v>
      </c>
      <c r="G1361" s="480">
        <v>7.0999999999999995E-3</v>
      </c>
      <c r="H1361" s="480">
        <v>9.3999999999999986E-3</v>
      </c>
      <c r="I1361" s="481"/>
      <c r="J1361" s="480">
        <v>1.9099999999999999E-2</v>
      </c>
      <c r="K1361" s="480">
        <v>2.18E-2</v>
      </c>
      <c r="L1361" s="480">
        <v>2.3700000000000002E-2</v>
      </c>
      <c r="M1361" s="480">
        <v>2.7200000000000002E-2</v>
      </c>
      <c r="N1361" s="480">
        <v>2.9900000000000003E-2</v>
      </c>
      <c r="O1361" s="481"/>
      <c r="P1361" s="482">
        <v>1.686290161644366E-2</v>
      </c>
      <c r="Q1361" s="482">
        <v>1.7729083665338763E-2</v>
      </c>
      <c r="R1361" s="482">
        <v>1.9215452011150935E-2</v>
      </c>
      <c r="S1361" s="482">
        <v>1.9958296097706274E-2</v>
      </c>
      <c r="T1361" s="482">
        <v>2.0309094511590908E-2</v>
      </c>
    </row>
    <row r="1362" spans="2:20" ht="12" customHeight="1">
      <c r="B1362" s="479">
        <v>42832</v>
      </c>
      <c r="C1362" s="479"/>
      <c r="D1362" s="480">
        <v>2.2000000000000001E-3</v>
      </c>
      <c r="E1362" s="480">
        <v>4.0000000000000001E-3</v>
      </c>
      <c r="F1362" s="480">
        <v>4.4000000000000003E-3</v>
      </c>
      <c r="G1362" s="480">
        <v>7.0999999999999995E-3</v>
      </c>
      <c r="H1362" s="480">
        <v>9.3999999999999986E-3</v>
      </c>
      <c r="I1362" s="481"/>
      <c r="J1362" s="480">
        <v>1.9199999999999998E-2</v>
      </c>
      <c r="K1362" s="480">
        <v>2.2000000000000002E-2</v>
      </c>
      <c r="L1362" s="480">
        <v>2.3799999999999998E-2</v>
      </c>
      <c r="M1362" s="480">
        <v>2.7400000000000001E-2</v>
      </c>
      <c r="N1362" s="480">
        <v>0.03</v>
      </c>
      <c r="O1362" s="481"/>
      <c r="P1362" s="482">
        <v>1.6962682099381565E-2</v>
      </c>
      <c r="Q1362" s="482">
        <v>1.7928286852589626E-2</v>
      </c>
      <c r="R1362" s="482">
        <v>1.9315013938669967E-2</v>
      </c>
      <c r="S1362" s="482">
        <v>2.0156886108628758E-2</v>
      </c>
      <c r="T1362" s="482">
        <v>2.0408163265306145E-2</v>
      </c>
    </row>
    <row r="1363" spans="2:20" ht="12" customHeight="1">
      <c r="B1363" s="479">
        <v>42831</v>
      </c>
      <c r="C1363" s="479"/>
      <c r="D1363" s="480">
        <v>1.6000000000000001E-3</v>
      </c>
      <c r="E1363" s="480">
        <v>3.4999999999999996E-3</v>
      </c>
      <c r="F1363" s="480">
        <v>3.9000000000000003E-3</v>
      </c>
      <c r="G1363" s="480">
        <v>6.7000000000000002E-3</v>
      </c>
      <c r="H1363" s="480">
        <v>9.0000000000000011E-3</v>
      </c>
      <c r="I1363" s="481"/>
      <c r="J1363" s="480">
        <v>1.8700000000000001E-2</v>
      </c>
      <c r="K1363" s="480">
        <v>2.1499999999999998E-2</v>
      </c>
      <c r="L1363" s="480">
        <v>2.3399999999999997E-2</v>
      </c>
      <c r="M1363" s="480">
        <v>2.7200000000000002E-2</v>
      </c>
      <c r="N1363" s="480">
        <v>2.9900000000000003E-2</v>
      </c>
      <c r="O1363" s="481"/>
      <c r="P1363" s="482">
        <v>1.707268370607018E-2</v>
      </c>
      <c r="Q1363" s="482">
        <v>1.7937219730941756E-2</v>
      </c>
      <c r="R1363" s="482">
        <v>1.9424245442773325E-2</v>
      </c>
      <c r="S1363" s="482">
        <v>2.036356412039364E-2</v>
      </c>
      <c r="T1363" s="482">
        <v>2.0713577799801985E-2</v>
      </c>
    </row>
    <row r="1364" spans="2:20" ht="12" customHeight="1">
      <c r="B1364" s="479">
        <v>42830</v>
      </c>
      <c r="C1364" s="479"/>
      <c r="D1364" s="480">
        <v>8.0000000000000004E-4</v>
      </c>
      <c r="E1364" s="480">
        <v>3.2000000000000002E-3</v>
      </c>
      <c r="F1364" s="480">
        <v>3.7000000000000002E-3</v>
      </c>
      <c r="G1364" s="480">
        <v>6.8999999999999999E-3</v>
      </c>
      <c r="H1364" s="480">
        <v>8.8999999999999999E-3</v>
      </c>
      <c r="I1364" s="481"/>
      <c r="J1364" s="480">
        <v>1.8500000000000003E-2</v>
      </c>
      <c r="K1364" s="480">
        <v>2.1400000000000002E-2</v>
      </c>
      <c r="L1364" s="480">
        <v>2.3399999999999997E-2</v>
      </c>
      <c r="M1364" s="480">
        <v>2.7099999999999999E-2</v>
      </c>
      <c r="N1364" s="480">
        <v>2.98E-2</v>
      </c>
      <c r="O1364" s="481"/>
      <c r="P1364" s="482">
        <v>1.7685851318944845E-2</v>
      </c>
      <c r="Q1364" s="482">
        <v>1.8141945773524792E-2</v>
      </c>
      <c r="R1364" s="482">
        <v>1.9627378698814368E-2</v>
      </c>
      <c r="S1364" s="482">
        <v>2.0061575131592013E-2</v>
      </c>
      <c r="T1364" s="482">
        <v>2.0715630885122627E-2</v>
      </c>
    </row>
    <row r="1365" spans="2:20" ht="12" customHeight="1">
      <c r="B1365" s="479">
        <v>42829</v>
      </c>
      <c r="C1365" s="479"/>
      <c r="D1365" s="480">
        <v>1.1000000000000001E-3</v>
      </c>
      <c r="E1365" s="480">
        <v>3.4999999999999996E-3</v>
      </c>
      <c r="F1365" s="480">
        <v>4.0000000000000001E-3</v>
      </c>
      <c r="G1365" s="480">
        <v>7.1999999999999998E-3</v>
      </c>
      <c r="H1365" s="480">
        <v>9.1999999999999998E-3</v>
      </c>
      <c r="I1365" s="481"/>
      <c r="J1365" s="480">
        <v>1.8799999999999997E-2</v>
      </c>
      <c r="K1365" s="480">
        <v>2.1600000000000001E-2</v>
      </c>
      <c r="L1365" s="480">
        <v>2.3599999999999999E-2</v>
      </c>
      <c r="M1365" s="480">
        <v>2.7200000000000002E-2</v>
      </c>
      <c r="N1365" s="480">
        <v>2.9900000000000003E-2</v>
      </c>
      <c r="O1365" s="481"/>
      <c r="P1365" s="482">
        <v>1.7680551393467026E-2</v>
      </c>
      <c r="Q1365" s="482">
        <v>1.8036870951669171E-2</v>
      </c>
      <c r="R1365" s="482">
        <v>1.9521912350597637E-2</v>
      </c>
      <c r="S1365" s="482">
        <v>1.9857029388403502E-2</v>
      </c>
      <c r="T1365" s="482">
        <v>2.0511296076099805E-2</v>
      </c>
    </row>
    <row r="1366" spans="2:20" ht="12" customHeight="1">
      <c r="B1366" s="479">
        <v>42828</v>
      </c>
      <c r="C1366" s="479"/>
      <c r="D1366" s="480">
        <v>1.5E-3</v>
      </c>
      <c r="E1366" s="480">
        <v>3.4000000000000002E-3</v>
      </c>
      <c r="F1366" s="480">
        <v>3.9000000000000003E-3</v>
      </c>
      <c r="G1366" s="480">
        <v>6.7000000000000002E-3</v>
      </c>
      <c r="H1366" s="480">
        <v>9.1000000000000004E-3</v>
      </c>
      <c r="I1366" s="481"/>
      <c r="J1366" s="480">
        <v>1.8799999999999997E-2</v>
      </c>
      <c r="K1366" s="480">
        <v>2.1600000000000001E-2</v>
      </c>
      <c r="L1366" s="480">
        <v>2.35E-2</v>
      </c>
      <c r="M1366" s="480">
        <v>2.7099999999999999E-2</v>
      </c>
      <c r="N1366" s="480">
        <v>2.98E-2</v>
      </c>
      <c r="O1366" s="481"/>
      <c r="P1366" s="482">
        <v>1.7274088866699788E-2</v>
      </c>
      <c r="Q1366" s="482">
        <v>1.8138329679091125E-2</v>
      </c>
      <c r="R1366" s="482">
        <v>1.9523856957864405E-2</v>
      </c>
      <c r="S1366" s="482">
        <v>2.0264229661269395E-2</v>
      </c>
      <c r="T1366" s="482">
        <v>2.0513328708750223E-2</v>
      </c>
    </row>
    <row r="1367" spans="2:20" ht="12" customHeight="1">
      <c r="B1367" s="479">
        <v>42825</v>
      </c>
      <c r="C1367" s="479"/>
      <c r="D1367" s="480">
        <v>1.6000000000000001E-3</v>
      </c>
      <c r="E1367" s="480">
        <v>4.0000000000000001E-3</v>
      </c>
      <c r="F1367" s="480">
        <v>4.3E-3</v>
      </c>
      <c r="G1367" s="480">
        <v>7.4000000000000003E-3</v>
      </c>
      <c r="H1367" s="480">
        <v>9.3999999999999986E-3</v>
      </c>
      <c r="I1367" s="481"/>
      <c r="J1367" s="480">
        <v>1.9299999999999998E-2</v>
      </c>
      <c r="K1367" s="480">
        <v>2.2200000000000001E-2</v>
      </c>
      <c r="L1367" s="480">
        <v>2.4E-2</v>
      </c>
      <c r="M1367" s="480">
        <v>2.76E-2</v>
      </c>
      <c r="N1367" s="480">
        <v>3.0200000000000001E-2</v>
      </c>
      <c r="O1367" s="481"/>
      <c r="P1367" s="482">
        <v>1.7671725239616576E-2</v>
      </c>
      <c r="Q1367" s="482">
        <v>1.812749003984071E-2</v>
      </c>
      <c r="R1367" s="482">
        <v>1.9615652693418362E-2</v>
      </c>
      <c r="S1367" s="482">
        <v>2.0051618026603046E-2</v>
      </c>
      <c r="T1367" s="482">
        <v>2.0606300772736175E-2</v>
      </c>
    </row>
    <row r="1368" spans="2:20" ht="12" customHeight="1">
      <c r="B1368" s="479">
        <v>42824</v>
      </c>
      <c r="C1368" s="479"/>
      <c r="D1368" s="480">
        <v>1.5E-3</v>
      </c>
      <c r="E1368" s="480">
        <v>3.9000000000000003E-3</v>
      </c>
      <c r="F1368" s="480">
        <v>4.5999999999999999E-3</v>
      </c>
      <c r="G1368" s="480">
        <v>7.7000000000000002E-3</v>
      </c>
      <c r="H1368" s="480">
        <v>9.5999999999999992E-3</v>
      </c>
      <c r="I1368" s="481"/>
      <c r="J1368" s="480">
        <v>1.9599999999999999E-2</v>
      </c>
      <c r="K1368" s="480">
        <v>2.2499999999999999E-2</v>
      </c>
      <c r="L1368" s="480">
        <v>2.4199999999999999E-2</v>
      </c>
      <c r="M1368" s="480">
        <v>2.7799999999999998E-2</v>
      </c>
      <c r="N1368" s="480">
        <v>3.0299999999999997E-2</v>
      </c>
      <c r="O1368" s="481"/>
      <c r="P1368" s="482">
        <v>1.8072890664003971E-2</v>
      </c>
      <c r="Q1368" s="482">
        <v>1.8527741806952935E-2</v>
      </c>
      <c r="R1368" s="482">
        <v>1.9510252836950182E-2</v>
      </c>
      <c r="S1368" s="482">
        <v>1.9946412622804388E-2</v>
      </c>
      <c r="T1368" s="482">
        <v>2.0503169572107627E-2</v>
      </c>
    </row>
    <row r="1369" spans="2:20" ht="12" customHeight="1">
      <c r="B1369" s="479">
        <v>42823</v>
      </c>
      <c r="C1369" s="479"/>
      <c r="D1369" s="480">
        <v>1.2999999999999999E-3</v>
      </c>
      <c r="E1369" s="480">
        <v>3.7000000000000002E-3</v>
      </c>
      <c r="F1369" s="480">
        <v>4.0999999999999995E-3</v>
      </c>
      <c r="G1369" s="480">
        <v>7.1999999999999998E-3</v>
      </c>
      <c r="H1369" s="480">
        <v>9.1000000000000004E-3</v>
      </c>
      <c r="I1369" s="481"/>
      <c r="J1369" s="480">
        <v>1.9299999999999998E-2</v>
      </c>
      <c r="K1369" s="480">
        <v>2.2099999999999998E-2</v>
      </c>
      <c r="L1369" s="480">
        <v>2.3900000000000001E-2</v>
      </c>
      <c r="M1369" s="480">
        <v>2.7400000000000001E-2</v>
      </c>
      <c r="N1369" s="480">
        <v>2.9900000000000003E-2</v>
      </c>
      <c r="O1369" s="481"/>
      <c r="P1369" s="482">
        <v>1.7976630380505343E-2</v>
      </c>
      <c r="Q1369" s="482">
        <v>1.8332170967420458E-2</v>
      </c>
      <c r="R1369" s="482">
        <v>1.9719151478936325E-2</v>
      </c>
      <c r="S1369" s="482">
        <v>2.0055599682287539E-2</v>
      </c>
      <c r="T1369" s="482">
        <v>2.0612426915072701E-2</v>
      </c>
    </row>
    <row r="1370" spans="2:20" ht="12" customHeight="1">
      <c r="B1370" s="479">
        <v>42822</v>
      </c>
      <c r="C1370" s="479"/>
      <c r="D1370" s="480">
        <v>2.3999999999999998E-3</v>
      </c>
      <c r="E1370" s="480">
        <v>4.0999999999999995E-3</v>
      </c>
      <c r="F1370" s="480">
        <v>4.5000000000000005E-3</v>
      </c>
      <c r="G1370" s="480">
        <v>7.0999999999999995E-3</v>
      </c>
      <c r="H1370" s="480">
        <v>9.3999999999999986E-3</v>
      </c>
      <c r="I1370" s="481"/>
      <c r="J1370" s="480">
        <v>1.9699999999999999E-2</v>
      </c>
      <c r="K1370" s="480">
        <v>2.2499999999999999E-2</v>
      </c>
      <c r="L1370" s="480">
        <v>2.4199999999999999E-2</v>
      </c>
      <c r="M1370" s="480">
        <v>2.7699999999999999E-2</v>
      </c>
      <c r="N1370" s="480">
        <v>3.0200000000000001E-2</v>
      </c>
      <c r="O1370" s="481"/>
      <c r="P1370" s="482">
        <v>1.7258579409417552E-2</v>
      </c>
      <c r="Q1370" s="482">
        <v>1.8324868041031728E-2</v>
      </c>
      <c r="R1370" s="482">
        <v>1.9611747137879609E-2</v>
      </c>
      <c r="S1370" s="482">
        <v>2.0454771125012261E-2</v>
      </c>
      <c r="T1370" s="482">
        <v>2.0606300772736175E-2</v>
      </c>
    </row>
    <row r="1371" spans="2:20" ht="12" customHeight="1">
      <c r="B1371" s="479">
        <v>42821</v>
      </c>
      <c r="C1371" s="479"/>
      <c r="D1371" s="480">
        <v>1.8E-3</v>
      </c>
      <c r="E1371" s="480">
        <v>3.7000000000000002E-3</v>
      </c>
      <c r="F1371" s="480">
        <v>4.0999999999999995E-3</v>
      </c>
      <c r="G1371" s="480">
        <v>6.7000000000000002E-3</v>
      </c>
      <c r="H1371" s="480">
        <v>9.0000000000000011E-3</v>
      </c>
      <c r="I1371" s="481"/>
      <c r="J1371" s="480">
        <v>1.9299999999999998E-2</v>
      </c>
      <c r="K1371" s="480">
        <v>2.2000000000000002E-2</v>
      </c>
      <c r="L1371" s="480">
        <v>2.3799999999999998E-2</v>
      </c>
      <c r="M1371" s="480">
        <v>2.7300000000000001E-2</v>
      </c>
      <c r="N1371" s="480">
        <v>2.98E-2</v>
      </c>
      <c r="O1371" s="481"/>
      <c r="P1371" s="482">
        <v>1.7468556598123408E-2</v>
      </c>
      <c r="Q1371" s="482">
        <v>1.8232539603467046E-2</v>
      </c>
      <c r="R1371" s="482">
        <v>1.9619559804800346E-2</v>
      </c>
      <c r="S1371" s="482">
        <v>2.0462898579517441E-2</v>
      </c>
      <c r="T1371" s="482">
        <v>2.0614469772051613E-2</v>
      </c>
    </row>
    <row r="1372" spans="2:20" ht="12" customHeight="1">
      <c r="B1372" s="479">
        <v>42818</v>
      </c>
      <c r="C1372" s="479"/>
      <c r="D1372" s="480">
        <v>2E-3</v>
      </c>
      <c r="E1372" s="480">
        <v>3.7000000000000002E-3</v>
      </c>
      <c r="F1372" s="480">
        <v>4.1999999999999997E-3</v>
      </c>
      <c r="G1372" s="480">
        <v>6.8000000000000005E-3</v>
      </c>
      <c r="H1372" s="480">
        <v>9.1000000000000004E-3</v>
      </c>
      <c r="I1372" s="481"/>
      <c r="J1372" s="480">
        <v>1.9299999999999998E-2</v>
      </c>
      <c r="K1372" s="480">
        <v>2.2200000000000001E-2</v>
      </c>
      <c r="L1372" s="480">
        <v>2.4E-2</v>
      </c>
      <c r="M1372" s="480">
        <v>2.7400000000000001E-2</v>
      </c>
      <c r="N1372" s="480">
        <v>0.03</v>
      </c>
      <c r="O1372" s="481"/>
      <c r="P1372" s="482">
        <v>1.7265469061876315E-2</v>
      </c>
      <c r="Q1372" s="482">
        <v>1.843180233137387E-2</v>
      </c>
      <c r="R1372" s="482">
        <v>1.9717187811193027E-2</v>
      </c>
      <c r="S1372" s="482">
        <v>2.0460866110449061E-2</v>
      </c>
      <c r="T1372" s="482">
        <v>2.071152512139518E-2</v>
      </c>
    </row>
    <row r="1373" spans="2:20" ht="12" customHeight="1">
      <c r="B1373" s="479">
        <v>42817</v>
      </c>
      <c r="C1373" s="479"/>
      <c r="D1373" s="480">
        <v>2E-3</v>
      </c>
      <c r="E1373" s="480">
        <v>4.0999999999999995E-3</v>
      </c>
      <c r="F1373" s="480">
        <v>4.5999999999999999E-3</v>
      </c>
      <c r="G1373" s="480">
        <v>7.3000000000000001E-3</v>
      </c>
      <c r="H1373" s="480">
        <v>9.5999999999999992E-3</v>
      </c>
      <c r="I1373" s="481"/>
      <c r="J1373" s="480">
        <v>1.95E-2</v>
      </c>
      <c r="K1373" s="480">
        <v>2.23E-2</v>
      </c>
      <c r="L1373" s="480">
        <v>2.41E-2</v>
      </c>
      <c r="M1373" s="480">
        <v>2.76E-2</v>
      </c>
      <c r="N1373" s="480">
        <v>3.0200000000000001E-2</v>
      </c>
      <c r="O1373" s="481"/>
      <c r="P1373" s="482">
        <v>1.7465069860279403E-2</v>
      </c>
      <c r="Q1373" s="482">
        <v>1.8125684692759769E-2</v>
      </c>
      <c r="R1373" s="482">
        <v>1.9410710730639158E-2</v>
      </c>
      <c r="S1373" s="482">
        <v>2.0152883947185618E-2</v>
      </c>
      <c r="T1373" s="482">
        <v>2.0404120443739959E-2</v>
      </c>
    </row>
    <row r="1374" spans="2:20" ht="12" customHeight="1">
      <c r="B1374" s="479">
        <v>42816</v>
      </c>
      <c r="C1374" s="479"/>
      <c r="D1374" s="480">
        <v>1.6000000000000001E-3</v>
      </c>
      <c r="E1374" s="480">
        <v>4.1999999999999997E-3</v>
      </c>
      <c r="F1374" s="480">
        <v>4.3E-3</v>
      </c>
      <c r="G1374" s="480">
        <v>7.6E-3</v>
      </c>
      <c r="H1374" s="480">
        <v>9.5999999999999992E-3</v>
      </c>
      <c r="I1374" s="481"/>
      <c r="J1374" s="480">
        <v>1.95E-2</v>
      </c>
      <c r="K1374" s="480">
        <v>2.2200000000000001E-2</v>
      </c>
      <c r="L1374" s="480">
        <v>2.4E-2</v>
      </c>
      <c r="M1374" s="480">
        <v>2.76E-2</v>
      </c>
      <c r="N1374" s="480">
        <v>3.0200000000000001E-2</v>
      </c>
      <c r="O1374" s="481"/>
      <c r="P1374" s="482">
        <v>1.7871405750798708E-2</v>
      </c>
      <c r="Q1374" s="482">
        <v>1.7924716191993539E-2</v>
      </c>
      <c r="R1374" s="482">
        <v>1.9615652693418362E-2</v>
      </c>
      <c r="S1374" s="482">
        <v>1.9849146486700997E-2</v>
      </c>
      <c r="T1374" s="482">
        <v>2.0404120443739959E-2</v>
      </c>
    </row>
    <row r="1375" spans="2:20" ht="12" customHeight="1">
      <c r="B1375" s="479">
        <v>42815</v>
      </c>
      <c r="C1375" s="479"/>
      <c r="D1375" s="480">
        <v>1.6000000000000001E-3</v>
      </c>
      <c r="E1375" s="480">
        <v>4.1999999999999997E-3</v>
      </c>
      <c r="F1375" s="480">
        <v>4.5000000000000005E-3</v>
      </c>
      <c r="G1375" s="480">
        <v>7.8000000000000005E-3</v>
      </c>
      <c r="H1375" s="480">
        <v>9.8999999999999991E-3</v>
      </c>
      <c r="I1375" s="481"/>
      <c r="J1375" s="480">
        <v>1.9599999999999999E-2</v>
      </c>
      <c r="K1375" s="480">
        <v>2.2400000000000003E-2</v>
      </c>
      <c r="L1375" s="480">
        <v>2.4300000000000002E-2</v>
      </c>
      <c r="M1375" s="480">
        <v>2.7900000000000001E-2</v>
      </c>
      <c r="N1375" s="480">
        <v>3.04E-2</v>
      </c>
      <c r="O1375" s="481"/>
      <c r="P1375" s="482">
        <v>1.7971246006389885E-2</v>
      </c>
      <c r="Q1375" s="482">
        <v>1.81238797052381E-2</v>
      </c>
      <c r="R1375" s="482">
        <v>1.9711299153807982E-2</v>
      </c>
      <c r="S1375" s="482">
        <v>1.9944433419329277E-2</v>
      </c>
      <c r="T1375" s="482">
        <v>2.0299039508862249E-2</v>
      </c>
    </row>
    <row r="1376" spans="2:20" ht="12" customHeight="1">
      <c r="B1376" s="479">
        <v>42814</v>
      </c>
      <c r="C1376" s="479"/>
      <c r="D1376" s="480">
        <v>1.4000000000000002E-3</v>
      </c>
      <c r="E1376" s="480">
        <v>4.0000000000000001E-3</v>
      </c>
      <c r="F1376" s="480">
        <v>4.6999999999999993E-3</v>
      </c>
      <c r="G1376" s="480">
        <v>7.9000000000000008E-3</v>
      </c>
      <c r="H1376" s="480">
        <v>0.01</v>
      </c>
      <c r="I1376" s="481"/>
      <c r="J1376" s="480">
        <v>0.02</v>
      </c>
      <c r="K1376" s="480">
        <v>2.2799999999999997E-2</v>
      </c>
      <c r="L1376" s="480">
        <v>2.4700000000000003E-2</v>
      </c>
      <c r="M1376" s="480">
        <v>2.8300000000000002E-2</v>
      </c>
      <c r="N1376" s="480">
        <v>3.0800000000000001E-2</v>
      </c>
      <c r="O1376" s="481"/>
      <c r="P1376" s="482">
        <v>1.8573996405032878E-2</v>
      </c>
      <c r="Q1376" s="482">
        <v>1.872509960159352E-2</v>
      </c>
      <c r="R1376" s="482">
        <v>1.9906439733253789E-2</v>
      </c>
      <c r="S1376" s="482">
        <v>2.0240103184839819E-2</v>
      </c>
      <c r="T1376" s="482">
        <v>2.0594059405940612E-2</v>
      </c>
    </row>
    <row r="1377" spans="2:20" ht="12" customHeight="1">
      <c r="B1377" s="479">
        <v>42811</v>
      </c>
      <c r="C1377" s="479"/>
      <c r="D1377" s="480">
        <v>1.4000000000000002E-3</v>
      </c>
      <c r="E1377" s="480">
        <v>4.0000000000000001E-3</v>
      </c>
      <c r="F1377" s="480">
        <v>4.8999999999999998E-3</v>
      </c>
      <c r="G1377" s="480">
        <v>8.199999999999999E-3</v>
      </c>
      <c r="H1377" s="480">
        <v>1.01E-2</v>
      </c>
      <c r="I1377" s="481"/>
      <c r="J1377" s="480">
        <v>2.0299999999999999E-2</v>
      </c>
      <c r="K1377" s="480">
        <v>2.3099999999999999E-2</v>
      </c>
      <c r="L1377" s="480">
        <v>2.5000000000000001E-2</v>
      </c>
      <c r="M1377" s="480">
        <v>2.86E-2</v>
      </c>
      <c r="N1377" s="480">
        <v>3.1099999999999999E-2</v>
      </c>
      <c r="O1377" s="481"/>
      <c r="P1377" s="482">
        <v>1.8873576992210817E-2</v>
      </c>
      <c r="Q1377" s="482">
        <v>1.9023904382470036E-2</v>
      </c>
      <c r="R1377" s="482">
        <v>2.0001990247785928E-2</v>
      </c>
      <c r="S1377" s="482">
        <v>2.0234080539575539E-2</v>
      </c>
      <c r="T1377" s="482">
        <v>2.079002079002068E-2</v>
      </c>
    </row>
    <row r="1378" spans="2:20" ht="12" customHeight="1">
      <c r="B1378" s="479">
        <v>42810</v>
      </c>
      <c r="C1378" s="479"/>
      <c r="D1378" s="480">
        <v>1.8E-3</v>
      </c>
      <c r="E1378" s="480">
        <v>4.4000000000000003E-3</v>
      </c>
      <c r="F1378" s="480">
        <v>5.1000000000000004E-3</v>
      </c>
      <c r="G1378" s="480">
        <v>8.199999999999999E-3</v>
      </c>
      <c r="H1378" s="480">
        <v>1.0200000000000001E-2</v>
      </c>
      <c r="I1378" s="481"/>
      <c r="J1378" s="480">
        <v>2.0499999999999997E-2</v>
      </c>
      <c r="K1378" s="480">
        <v>2.3399999999999997E-2</v>
      </c>
      <c r="L1378" s="480">
        <v>2.53E-2</v>
      </c>
      <c r="M1378" s="480">
        <v>2.8900000000000002E-2</v>
      </c>
      <c r="N1378" s="480">
        <v>3.1400000000000004E-2</v>
      </c>
      <c r="O1378" s="481"/>
      <c r="P1378" s="482">
        <v>1.8666400479137479E-2</v>
      </c>
      <c r="Q1378" s="482">
        <v>1.8916766228594284E-2</v>
      </c>
      <c r="R1378" s="482">
        <v>2.0097502736046158E-2</v>
      </c>
      <c r="S1378" s="482">
        <v>2.0531640547510444E-2</v>
      </c>
      <c r="T1378" s="482">
        <v>2.0985943377548999E-2</v>
      </c>
    </row>
    <row r="1379" spans="2:20" ht="12" customHeight="1">
      <c r="B1379" s="479">
        <v>42809</v>
      </c>
      <c r="C1379" s="479"/>
      <c r="D1379" s="480">
        <v>1.8E-3</v>
      </c>
      <c r="E1379" s="480">
        <v>4.5000000000000005E-3</v>
      </c>
      <c r="F1379" s="480">
        <v>5.0000000000000001E-3</v>
      </c>
      <c r="G1379" s="480">
        <v>8.1000000000000013E-3</v>
      </c>
      <c r="H1379" s="480">
        <v>0.01</v>
      </c>
      <c r="I1379" s="481"/>
      <c r="J1379" s="480">
        <v>2.0199999999999999E-2</v>
      </c>
      <c r="K1379" s="480">
        <v>2.3099999999999999E-2</v>
      </c>
      <c r="L1379" s="480">
        <v>2.5099999999999997E-2</v>
      </c>
      <c r="M1379" s="480">
        <v>2.87E-2</v>
      </c>
      <c r="N1379" s="480">
        <v>3.1099999999999999E-2</v>
      </c>
      <c r="O1379" s="481"/>
      <c r="P1379" s="482">
        <v>1.8366939508883906E-2</v>
      </c>
      <c r="Q1379" s="482">
        <v>1.8516674962667956E-2</v>
      </c>
      <c r="R1379" s="482">
        <v>2.0000000000000018E-2</v>
      </c>
      <c r="S1379" s="482">
        <v>2.0434480706279068E-2</v>
      </c>
      <c r="T1379" s="482">
        <v>2.0891089108910688E-2</v>
      </c>
    </row>
    <row r="1380" spans="2:20" ht="12" customHeight="1">
      <c r="B1380" s="479">
        <v>42808</v>
      </c>
      <c r="C1380" s="479"/>
      <c r="D1380" s="480">
        <v>2.5000000000000001E-3</v>
      </c>
      <c r="E1380" s="480">
        <v>5.0000000000000001E-3</v>
      </c>
      <c r="F1380" s="480">
        <v>6.0999999999999995E-3</v>
      </c>
      <c r="G1380" s="480">
        <v>9.1000000000000004E-3</v>
      </c>
      <c r="H1380" s="480">
        <v>1.0800000000000001E-2</v>
      </c>
      <c r="I1380" s="481"/>
      <c r="J1380" s="480">
        <v>2.1299999999999999E-2</v>
      </c>
      <c r="K1380" s="480">
        <v>2.4199999999999999E-2</v>
      </c>
      <c r="L1380" s="480">
        <v>2.6000000000000002E-2</v>
      </c>
      <c r="M1380" s="480">
        <v>2.9399999999999999E-2</v>
      </c>
      <c r="N1380" s="480">
        <v>3.1699999999999999E-2</v>
      </c>
      <c r="O1380" s="481"/>
      <c r="P1380" s="482">
        <v>1.8753117206982584E-2</v>
      </c>
      <c r="Q1380" s="482">
        <v>1.9104477611940451E-2</v>
      </c>
      <c r="R1380" s="482">
        <v>1.9779345989464403E-2</v>
      </c>
      <c r="S1380" s="482">
        <v>2.0116935883460529E-2</v>
      </c>
      <c r="T1380" s="482">
        <v>2.0676691729323515E-2</v>
      </c>
    </row>
    <row r="1381" spans="2:20" ht="12" customHeight="1">
      <c r="B1381" s="479">
        <v>42807</v>
      </c>
      <c r="C1381" s="479"/>
      <c r="D1381" s="480">
        <v>2.8000000000000004E-3</v>
      </c>
      <c r="E1381" s="480">
        <v>5.4000000000000003E-3</v>
      </c>
      <c r="F1381" s="480">
        <v>6.0999999999999995E-3</v>
      </c>
      <c r="G1381" s="480">
        <v>9.0000000000000011E-3</v>
      </c>
      <c r="H1381" s="480">
        <v>1.09E-2</v>
      </c>
      <c r="I1381" s="481"/>
      <c r="J1381" s="480">
        <v>2.1400000000000002E-2</v>
      </c>
      <c r="K1381" s="480">
        <v>2.4300000000000002E-2</v>
      </c>
      <c r="L1381" s="480">
        <v>2.6200000000000001E-2</v>
      </c>
      <c r="M1381" s="480">
        <v>2.9700000000000001E-2</v>
      </c>
      <c r="N1381" s="480">
        <v>3.2000000000000001E-2</v>
      </c>
      <c r="O1381" s="481"/>
      <c r="P1381" s="482">
        <v>1.8548065416833071E-2</v>
      </c>
      <c r="Q1381" s="482">
        <v>1.8798488163914717E-2</v>
      </c>
      <c r="R1381" s="482">
        <v>1.9978133386343355E-2</v>
      </c>
      <c r="S1381" s="482">
        <v>2.0515361744301464E-2</v>
      </c>
      <c r="T1381" s="482">
        <v>2.0872489860520371E-2</v>
      </c>
    </row>
    <row r="1382" spans="2:20" ht="12" customHeight="1">
      <c r="B1382" s="479">
        <v>42804</v>
      </c>
      <c r="C1382" s="479"/>
      <c r="D1382" s="480">
        <v>2.0999999999999999E-3</v>
      </c>
      <c r="E1382" s="480">
        <v>4.6999999999999993E-3</v>
      </c>
      <c r="F1382" s="480">
        <v>5.6999999999999993E-3</v>
      </c>
      <c r="G1382" s="480">
        <v>8.8000000000000005E-3</v>
      </c>
      <c r="H1382" s="480">
        <v>1.06E-2</v>
      </c>
      <c r="I1382" s="481"/>
      <c r="J1382" s="480">
        <v>2.1099999999999997E-2</v>
      </c>
      <c r="K1382" s="480">
        <v>2.4E-2</v>
      </c>
      <c r="L1382" s="480">
        <v>2.58E-2</v>
      </c>
      <c r="M1382" s="480">
        <v>2.9399999999999999E-2</v>
      </c>
      <c r="N1382" s="480">
        <v>3.1600000000000003E-2</v>
      </c>
      <c r="O1382" s="481"/>
      <c r="P1382" s="482">
        <v>1.8960183614409543E-2</v>
      </c>
      <c r="Q1382" s="482">
        <v>1.9209714342590001E-2</v>
      </c>
      <c r="R1382" s="482">
        <v>1.9986079347718011E-2</v>
      </c>
      <c r="S1382" s="482">
        <v>2.0420301348136549E-2</v>
      </c>
      <c r="T1382" s="482">
        <v>2.0779734811003481E-2</v>
      </c>
    </row>
    <row r="1383" spans="2:20" ht="12" customHeight="1">
      <c r="B1383" s="479">
        <v>42803</v>
      </c>
      <c r="C1383" s="479"/>
      <c r="D1383" s="480">
        <v>2.3999999999999998E-3</v>
      </c>
      <c r="E1383" s="480">
        <v>5.0000000000000001E-3</v>
      </c>
      <c r="F1383" s="480">
        <v>6.0000000000000001E-3</v>
      </c>
      <c r="G1383" s="480">
        <v>9.0000000000000011E-3</v>
      </c>
      <c r="H1383" s="480">
        <v>1.09E-2</v>
      </c>
      <c r="I1383" s="481"/>
      <c r="J1383" s="480">
        <v>2.1299999999999999E-2</v>
      </c>
      <c r="K1383" s="480">
        <v>2.4300000000000002E-2</v>
      </c>
      <c r="L1383" s="480">
        <v>2.6000000000000002E-2</v>
      </c>
      <c r="M1383" s="480">
        <v>2.9399999999999999E-2</v>
      </c>
      <c r="N1383" s="480">
        <v>3.1899999999999998E-2</v>
      </c>
      <c r="O1383" s="481"/>
      <c r="P1383" s="482">
        <v>1.8854748603352123E-2</v>
      </c>
      <c r="Q1383" s="482">
        <v>1.9203980099502527E-2</v>
      </c>
      <c r="R1383" s="482">
        <v>1.9880715705765439E-2</v>
      </c>
      <c r="S1383" s="482">
        <v>2.0218037661050792E-2</v>
      </c>
      <c r="T1383" s="482">
        <v>2.0773568107627094E-2</v>
      </c>
    </row>
    <row r="1384" spans="2:20" ht="12" customHeight="1">
      <c r="B1384" s="479">
        <v>42802</v>
      </c>
      <c r="C1384" s="479"/>
      <c r="D1384" s="480">
        <v>1.8E-3</v>
      </c>
      <c r="E1384" s="480">
        <v>4.4000000000000003E-3</v>
      </c>
      <c r="F1384" s="480">
        <v>5.6000000000000008E-3</v>
      </c>
      <c r="G1384" s="480">
        <v>8.6999999999999994E-3</v>
      </c>
      <c r="H1384" s="480">
        <v>1.06E-2</v>
      </c>
      <c r="I1384" s="481"/>
      <c r="J1384" s="480">
        <v>2.0799999999999999E-2</v>
      </c>
      <c r="K1384" s="480">
        <v>2.3799999999999998E-2</v>
      </c>
      <c r="L1384" s="480">
        <v>2.5699999999999997E-2</v>
      </c>
      <c r="M1384" s="480">
        <v>2.8900000000000002E-2</v>
      </c>
      <c r="N1384" s="480">
        <v>3.15E-2</v>
      </c>
      <c r="O1384" s="481"/>
      <c r="P1384" s="482">
        <v>1.8965861449391053E-2</v>
      </c>
      <c r="Q1384" s="482">
        <v>1.9315013938669967E-2</v>
      </c>
      <c r="R1384" s="482">
        <v>1.9988066825775697E-2</v>
      </c>
      <c r="S1384" s="482">
        <v>2.0025775750966535E-2</v>
      </c>
      <c r="T1384" s="482">
        <v>2.0680783692855975E-2</v>
      </c>
    </row>
    <row r="1385" spans="2:20" ht="12" customHeight="1">
      <c r="B1385" s="479">
        <v>42801</v>
      </c>
      <c r="C1385" s="479"/>
      <c r="D1385" s="480">
        <v>1.2999999999999999E-3</v>
      </c>
      <c r="E1385" s="480">
        <v>3.9000000000000003E-3</v>
      </c>
      <c r="F1385" s="480">
        <v>4.8999999999999998E-3</v>
      </c>
      <c r="G1385" s="480">
        <v>8.1000000000000013E-3</v>
      </c>
      <c r="H1385" s="480">
        <v>1.01E-2</v>
      </c>
      <c r="I1385" s="481"/>
      <c r="J1385" s="480">
        <v>2.0499999999999997E-2</v>
      </c>
      <c r="K1385" s="480">
        <v>2.3399999999999997E-2</v>
      </c>
      <c r="L1385" s="480">
        <v>2.52E-2</v>
      </c>
      <c r="M1385" s="480">
        <v>2.8500000000000001E-2</v>
      </c>
      <c r="N1385" s="480">
        <v>3.1099999999999999E-2</v>
      </c>
      <c r="O1385" s="481"/>
      <c r="P1385" s="482">
        <v>1.9175072405872351E-2</v>
      </c>
      <c r="Q1385" s="482">
        <v>1.9424245442773325E-2</v>
      </c>
      <c r="R1385" s="482">
        <v>2.0201015026370728E-2</v>
      </c>
      <c r="S1385" s="482">
        <v>2.0236087689713189E-2</v>
      </c>
      <c r="T1385" s="482">
        <v>2.079002079002068E-2</v>
      </c>
    </row>
    <row r="1386" spans="2:20" ht="12" customHeight="1">
      <c r="B1386" s="479">
        <v>42800</v>
      </c>
      <c r="C1386" s="479"/>
      <c r="D1386" s="480">
        <v>1.1999999999999999E-3</v>
      </c>
      <c r="E1386" s="480">
        <v>3.8E-3</v>
      </c>
      <c r="F1386" s="480">
        <v>4.7999999999999996E-3</v>
      </c>
      <c r="G1386" s="480">
        <v>8.0000000000000002E-3</v>
      </c>
      <c r="H1386" s="480">
        <v>9.8999999999999991E-3</v>
      </c>
      <c r="I1386" s="481"/>
      <c r="J1386" s="480">
        <v>2.0199999999999999E-2</v>
      </c>
      <c r="K1386" s="480">
        <v>2.3199999999999998E-2</v>
      </c>
      <c r="L1386" s="480">
        <v>2.4900000000000002E-2</v>
      </c>
      <c r="M1386" s="480">
        <v>2.8399999999999998E-2</v>
      </c>
      <c r="N1386" s="480">
        <v>3.1E-2</v>
      </c>
      <c r="O1386" s="481"/>
      <c r="P1386" s="482">
        <v>1.8977227327207302E-2</v>
      </c>
      <c r="Q1386" s="482">
        <v>1.9326559075513172E-2</v>
      </c>
      <c r="R1386" s="482">
        <v>2.0003980891719841E-2</v>
      </c>
      <c r="S1386" s="482">
        <v>2.0238095238095166E-2</v>
      </c>
      <c r="T1386" s="482">
        <v>2.0893157738389734E-2</v>
      </c>
    </row>
    <row r="1387" spans="2:20" ht="12" customHeight="1">
      <c r="B1387" s="479">
        <v>42797</v>
      </c>
      <c r="C1387" s="479"/>
      <c r="D1387" s="480">
        <v>1E-3</v>
      </c>
      <c r="E1387" s="480">
        <v>3.5999999999999999E-3</v>
      </c>
      <c r="F1387" s="480">
        <v>4.5000000000000005E-3</v>
      </c>
      <c r="G1387" s="480">
        <v>7.7000000000000002E-3</v>
      </c>
      <c r="H1387" s="480">
        <v>9.5999999999999992E-3</v>
      </c>
      <c r="I1387" s="481"/>
      <c r="J1387" s="480">
        <v>2.0199999999999999E-2</v>
      </c>
      <c r="K1387" s="480">
        <v>2.3199999999999998E-2</v>
      </c>
      <c r="L1387" s="480">
        <v>2.4900000000000002E-2</v>
      </c>
      <c r="M1387" s="480">
        <v>2.8300000000000002E-2</v>
      </c>
      <c r="N1387" s="480">
        <v>3.0800000000000001E-2</v>
      </c>
      <c r="O1387" s="481"/>
      <c r="P1387" s="482">
        <v>1.9180819180819375E-2</v>
      </c>
      <c r="Q1387" s="482">
        <v>1.9529693104822776E-2</v>
      </c>
      <c r="R1387" s="482">
        <v>2.0308611249377773E-2</v>
      </c>
      <c r="S1387" s="482">
        <v>2.0442592041282071E-2</v>
      </c>
      <c r="T1387" s="482">
        <v>2.0998415213945965E-2</v>
      </c>
    </row>
    <row r="1388" spans="2:20" ht="12" customHeight="1">
      <c r="B1388" s="479">
        <v>42796</v>
      </c>
      <c r="C1388" s="479"/>
      <c r="D1388" s="480">
        <v>1.9E-3</v>
      </c>
      <c r="E1388" s="480">
        <v>4.4000000000000003E-3</v>
      </c>
      <c r="F1388" s="480">
        <v>4.7999999999999996E-3</v>
      </c>
      <c r="G1388" s="480">
        <v>7.9000000000000008E-3</v>
      </c>
      <c r="H1388" s="480">
        <v>9.7999999999999997E-3</v>
      </c>
      <c r="I1388" s="481"/>
      <c r="J1388" s="480">
        <v>2.0299999999999999E-2</v>
      </c>
      <c r="K1388" s="480">
        <v>2.3199999999999998E-2</v>
      </c>
      <c r="L1388" s="480">
        <v>2.4900000000000002E-2</v>
      </c>
      <c r="M1388" s="480">
        <v>2.8399999999999998E-2</v>
      </c>
      <c r="N1388" s="480">
        <v>3.0899999999999997E-2</v>
      </c>
      <c r="O1388" s="481"/>
      <c r="P1388" s="482">
        <v>1.8365106298033673E-2</v>
      </c>
      <c r="Q1388" s="482">
        <v>1.8717642373556442E-2</v>
      </c>
      <c r="R1388" s="482">
        <v>2.0003980891719841E-2</v>
      </c>
      <c r="S1388" s="482">
        <v>2.0339319376922349E-2</v>
      </c>
      <c r="T1388" s="482">
        <v>2.0895226777579712E-2</v>
      </c>
    </row>
    <row r="1389" spans="2:20" ht="12" customHeight="1">
      <c r="B1389" s="479">
        <v>42795</v>
      </c>
      <c r="C1389" s="479"/>
      <c r="D1389" s="480">
        <v>1.5E-3</v>
      </c>
      <c r="E1389" s="480">
        <v>4.0999999999999995E-3</v>
      </c>
      <c r="F1389" s="480">
        <v>4.3E-3</v>
      </c>
      <c r="G1389" s="480">
        <v>7.4999999999999997E-3</v>
      </c>
      <c r="H1389" s="480">
        <v>9.3999999999999986E-3</v>
      </c>
      <c r="I1389" s="481"/>
      <c r="J1389" s="480">
        <v>1.9900000000000001E-2</v>
      </c>
      <c r="K1389" s="480">
        <v>2.29E-2</v>
      </c>
      <c r="L1389" s="480">
        <v>2.46E-2</v>
      </c>
      <c r="M1389" s="480">
        <v>2.81E-2</v>
      </c>
      <c r="N1389" s="480">
        <v>3.0600000000000002E-2</v>
      </c>
      <c r="O1389" s="481"/>
      <c r="P1389" s="482">
        <v>1.8372441337992873E-2</v>
      </c>
      <c r="Q1389" s="482">
        <v>1.8723234737575867E-2</v>
      </c>
      <c r="R1389" s="482">
        <v>2.0213083739918369E-2</v>
      </c>
      <c r="S1389" s="482">
        <v>2.0446650124069432E-2</v>
      </c>
      <c r="T1389" s="482">
        <v>2.1002575787596456E-2</v>
      </c>
    </row>
    <row r="1390" spans="2:20" ht="12" customHeight="1">
      <c r="B1390" s="479">
        <v>42794</v>
      </c>
      <c r="C1390" s="479"/>
      <c r="D1390" s="480">
        <v>0</v>
      </c>
      <c r="E1390" s="480">
        <v>2.5000000000000001E-3</v>
      </c>
      <c r="F1390" s="480">
        <v>3.4000000000000002E-3</v>
      </c>
      <c r="G1390" s="480">
        <v>6.6E-3</v>
      </c>
      <c r="H1390" s="480">
        <v>8.6999999999999994E-3</v>
      </c>
      <c r="I1390" s="481"/>
      <c r="J1390" s="480">
        <v>1.89E-2</v>
      </c>
      <c r="K1390" s="480">
        <v>2.1899999999999999E-2</v>
      </c>
      <c r="L1390" s="480">
        <v>2.3599999999999999E-2</v>
      </c>
      <c r="M1390" s="480">
        <v>2.7000000000000003E-2</v>
      </c>
      <c r="N1390" s="480">
        <v>2.9700000000000001E-2</v>
      </c>
      <c r="O1390" s="481"/>
      <c r="P1390" s="482">
        <v>1.8899999999999917E-2</v>
      </c>
      <c r="Q1390" s="482">
        <v>1.9351620947630988E-2</v>
      </c>
      <c r="R1390" s="482">
        <v>2.0131552720749513E-2</v>
      </c>
      <c r="S1390" s="482">
        <v>2.0266242797536194E-2</v>
      </c>
      <c r="T1390" s="482">
        <v>2.0818875780707957E-2</v>
      </c>
    </row>
    <row r="1391" spans="2:20" ht="12" customHeight="1">
      <c r="B1391" s="479">
        <v>42793</v>
      </c>
      <c r="C1391" s="479"/>
      <c r="D1391" s="480">
        <v>1E-4</v>
      </c>
      <c r="E1391" s="480">
        <v>2.7000000000000001E-3</v>
      </c>
      <c r="F1391" s="480">
        <v>3.4999999999999996E-3</v>
      </c>
      <c r="G1391" s="480">
        <v>6.7000000000000002E-3</v>
      </c>
      <c r="H1391" s="480">
        <v>8.8000000000000005E-3</v>
      </c>
      <c r="I1391" s="481"/>
      <c r="J1391" s="480">
        <v>1.8700000000000001E-2</v>
      </c>
      <c r="K1391" s="480">
        <v>2.18E-2</v>
      </c>
      <c r="L1391" s="480">
        <v>2.3599999999999999E-2</v>
      </c>
      <c r="M1391" s="480">
        <v>2.7200000000000002E-2</v>
      </c>
      <c r="N1391" s="480">
        <v>2.98E-2</v>
      </c>
      <c r="O1391" s="481"/>
      <c r="P1391" s="482">
        <v>1.8598140185981382E-2</v>
      </c>
      <c r="Q1391" s="482">
        <v>1.9048568864067139E-2</v>
      </c>
      <c r="R1391" s="482">
        <v>2.0029895366218131E-2</v>
      </c>
      <c r="S1391" s="482">
        <v>2.036356412039364E-2</v>
      </c>
      <c r="T1391" s="482">
        <v>2.0816812053925604E-2</v>
      </c>
    </row>
    <row r="1392" spans="2:20" ht="12" customHeight="1">
      <c r="B1392" s="479">
        <v>42790</v>
      </c>
      <c r="C1392" s="479"/>
      <c r="D1392" s="480">
        <v>-1E-3</v>
      </c>
      <c r="E1392" s="480">
        <v>1.7000000000000001E-3</v>
      </c>
      <c r="F1392" s="480">
        <v>3.0999999999999999E-3</v>
      </c>
      <c r="G1392" s="480">
        <v>6.4000000000000003E-3</v>
      </c>
      <c r="H1392" s="480">
        <v>8.5000000000000006E-3</v>
      </c>
      <c r="I1392" s="481"/>
      <c r="J1392" s="480">
        <v>1.8000000000000002E-2</v>
      </c>
      <c r="K1392" s="480">
        <v>2.12E-2</v>
      </c>
      <c r="L1392" s="480">
        <v>2.3099999999999999E-2</v>
      </c>
      <c r="M1392" s="480">
        <v>2.69E-2</v>
      </c>
      <c r="N1392" s="480">
        <v>2.9500000000000002E-2</v>
      </c>
      <c r="O1392" s="481"/>
      <c r="P1392" s="482">
        <v>1.9019019019019145E-2</v>
      </c>
      <c r="Q1392" s="482">
        <v>1.9466906259359096E-2</v>
      </c>
      <c r="R1392" s="482">
        <v>1.9938191606021061E-2</v>
      </c>
      <c r="S1392" s="482">
        <v>2.0369634340222431E-2</v>
      </c>
      <c r="T1392" s="482">
        <v>2.0823004462072525E-2</v>
      </c>
    </row>
    <row r="1393" spans="2:20" ht="12" customHeight="1">
      <c r="B1393" s="479">
        <v>42789</v>
      </c>
      <c r="C1393" s="479"/>
      <c r="D1393" s="480">
        <v>-2.9999999999999997E-4</v>
      </c>
      <c r="E1393" s="480">
        <v>2.3999999999999998E-3</v>
      </c>
      <c r="F1393" s="480">
        <v>3.4999999999999996E-3</v>
      </c>
      <c r="G1393" s="480">
        <v>6.8999999999999999E-3</v>
      </c>
      <c r="H1393" s="480">
        <v>8.8999999999999999E-3</v>
      </c>
      <c r="I1393" s="481"/>
      <c r="J1393" s="480">
        <v>1.8700000000000001E-2</v>
      </c>
      <c r="K1393" s="480">
        <v>2.2000000000000002E-2</v>
      </c>
      <c r="L1393" s="480">
        <v>2.3799999999999998E-2</v>
      </c>
      <c r="M1393" s="480">
        <v>2.75E-2</v>
      </c>
      <c r="N1393" s="480">
        <v>3.0200000000000001E-2</v>
      </c>
      <c r="O1393" s="481"/>
      <c r="P1393" s="482">
        <v>1.9005701710512968E-2</v>
      </c>
      <c r="Q1393" s="482">
        <v>1.9553072625698276E-2</v>
      </c>
      <c r="R1393" s="482">
        <v>2.0229197807673183E-2</v>
      </c>
      <c r="S1393" s="482">
        <v>2.045883404508908E-2</v>
      </c>
      <c r="T1393" s="482">
        <v>2.111210228962257E-2</v>
      </c>
    </row>
    <row r="1394" spans="2:20" ht="12" customHeight="1">
      <c r="B1394" s="479">
        <v>42788</v>
      </c>
      <c r="C1394" s="479"/>
      <c r="D1394" s="480">
        <v>0</v>
      </c>
      <c r="E1394" s="480">
        <v>2.7000000000000001E-3</v>
      </c>
      <c r="F1394" s="480">
        <v>3.8E-3</v>
      </c>
      <c r="G1394" s="480">
        <v>7.0999999999999995E-3</v>
      </c>
      <c r="H1394" s="480">
        <v>9.1000000000000004E-3</v>
      </c>
      <c r="I1394" s="481"/>
      <c r="J1394" s="480">
        <v>1.9199999999999998E-2</v>
      </c>
      <c r="K1394" s="480">
        <v>2.23E-2</v>
      </c>
      <c r="L1394" s="480">
        <v>2.4199999999999999E-2</v>
      </c>
      <c r="M1394" s="480">
        <v>2.7799999999999998E-2</v>
      </c>
      <c r="N1394" s="480">
        <v>3.04E-2</v>
      </c>
      <c r="O1394" s="481"/>
      <c r="P1394" s="482">
        <v>1.9200000000000106E-2</v>
      </c>
      <c r="Q1394" s="482">
        <v>1.9547222499252115E-2</v>
      </c>
      <c r="R1394" s="482">
        <v>2.0322773460848653E-2</v>
      </c>
      <c r="S1394" s="482">
        <v>2.0554066130473503E-2</v>
      </c>
      <c r="T1394" s="482">
        <v>2.1107917946685095E-2</v>
      </c>
    </row>
    <row r="1395" spans="2:20" ht="12" customHeight="1">
      <c r="B1395" s="479">
        <v>42787</v>
      </c>
      <c r="C1395" s="479"/>
      <c r="D1395" s="480">
        <v>5.9999999999999995E-4</v>
      </c>
      <c r="E1395" s="480">
        <v>3.4000000000000002E-3</v>
      </c>
      <c r="F1395" s="480">
        <v>4.0000000000000001E-3</v>
      </c>
      <c r="G1395" s="480">
        <v>7.1999999999999998E-3</v>
      </c>
      <c r="H1395" s="480">
        <v>9.1999999999999998E-3</v>
      </c>
      <c r="I1395" s="481"/>
      <c r="J1395" s="480">
        <v>1.9299999999999998E-2</v>
      </c>
      <c r="K1395" s="480">
        <v>2.2400000000000003E-2</v>
      </c>
      <c r="L1395" s="480">
        <v>2.4300000000000002E-2</v>
      </c>
      <c r="M1395" s="480">
        <v>2.7799999999999998E-2</v>
      </c>
      <c r="N1395" s="480">
        <v>3.04E-2</v>
      </c>
      <c r="O1395" s="481"/>
      <c r="P1395" s="482">
        <v>1.868878672796348E-2</v>
      </c>
      <c r="Q1395" s="482">
        <v>1.8935618895754347E-2</v>
      </c>
      <c r="R1395" s="482">
        <v>2.02191235059761E-2</v>
      </c>
      <c r="S1395" s="482">
        <v>2.0452740270055614E-2</v>
      </c>
      <c r="T1395" s="482">
        <v>2.100673801030517E-2</v>
      </c>
    </row>
    <row r="1396" spans="2:20" ht="12" customHeight="1">
      <c r="B1396" s="479">
        <v>42783</v>
      </c>
      <c r="C1396" s="479"/>
      <c r="D1396" s="480">
        <v>7.000000000000001E-4</v>
      </c>
      <c r="E1396" s="480">
        <v>3.4000000000000002E-3</v>
      </c>
      <c r="F1396" s="480">
        <v>4.0999999999999995E-3</v>
      </c>
      <c r="G1396" s="480">
        <v>7.1999999999999998E-3</v>
      </c>
      <c r="H1396" s="480">
        <v>9.1000000000000004E-3</v>
      </c>
      <c r="I1396" s="481"/>
      <c r="J1396" s="480">
        <v>1.9199999999999998E-2</v>
      </c>
      <c r="K1396" s="480">
        <v>2.23E-2</v>
      </c>
      <c r="L1396" s="480">
        <v>2.4199999999999999E-2</v>
      </c>
      <c r="M1396" s="480">
        <v>2.7799999999999998E-2</v>
      </c>
      <c r="N1396" s="480">
        <v>3.0299999999999997E-2</v>
      </c>
      <c r="O1396" s="481"/>
      <c r="P1396" s="482">
        <v>1.8487059058659217E-2</v>
      </c>
      <c r="Q1396" s="482">
        <v>1.8835957743671417E-2</v>
      </c>
      <c r="R1396" s="482">
        <v>2.0017926501344485E-2</v>
      </c>
      <c r="S1396" s="482">
        <v>2.0452740270055614E-2</v>
      </c>
      <c r="T1396" s="482">
        <v>2.1008819740362616E-2</v>
      </c>
    </row>
    <row r="1397" spans="2:20" ht="12" customHeight="1">
      <c r="B1397" s="479">
        <v>42782</v>
      </c>
      <c r="C1397" s="479"/>
      <c r="D1397" s="480">
        <v>5.0000000000000001E-4</v>
      </c>
      <c r="E1397" s="480">
        <v>3.3E-3</v>
      </c>
      <c r="F1397" s="480">
        <v>4.3E-3</v>
      </c>
      <c r="G1397" s="480">
        <v>7.4999999999999997E-3</v>
      </c>
      <c r="H1397" s="480">
        <v>9.4999999999999998E-3</v>
      </c>
      <c r="I1397" s="481"/>
      <c r="J1397" s="480">
        <v>1.95E-2</v>
      </c>
      <c r="K1397" s="480">
        <v>2.2599999999999999E-2</v>
      </c>
      <c r="L1397" s="480">
        <v>2.4500000000000001E-2</v>
      </c>
      <c r="M1397" s="480">
        <v>2.7999999999999997E-2</v>
      </c>
      <c r="N1397" s="480">
        <v>3.0499999999999999E-2</v>
      </c>
      <c r="O1397" s="481"/>
      <c r="P1397" s="482">
        <v>1.8990504747626424E-2</v>
      </c>
      <c r="Q1397" s="482">
        <v>1.9236519485697157E-2</v>
      </c>
      <c r="R1397" s="482">
        <v>2.0113511898834924E-2</v>
      </c>
      <c r="S1397" s="482">
        <v>2.034739454094292E-2</v>
      </c>
      <c r="T1397" s="482">
        <v>2.080237741456159E-2</v>
      </c>
    </row>
    <row r="1398" spans="2:20" ht="12" customHeight="1">
      <c r="B1398" s="479">
        <v>42781</v>
      </c>
      <c r="C1398" s="479"/>
      <c r="D1398" s="480">
        <v>8.0000000000000004E-4</v>
      </c>
      <c r="E1398" s="480">
        <v>3.4000000000000002E-3</v>
      </c>
      <c r="F1398" s="480">
        <v>4.5000000000000005E-3</v>
      </c>
      <c r="G1398" s="480">
        <v>7.6E-3</v>
      </c>
      <c r="H1398" s="480">
        <v>9.300000000000001E-3</v>
      </c>
      <c r="I1398" s="481"/>
      <c r="J1398" s="480">
        <v>2.0099999999999996E-2</v>
      </c>
      <c r="K1398" s="480">
        <v>2.3300000000000001E-2</v>
      </c>
      <c r="L1398" s="480">
        <v>2.5099999999999997E-2</v>
      </c>
      <c r="M1398" s="480">
        <v>2.8399999999999998E-2</v>
      </c>
      <c r="N1398" s="480">
        <v>3.0899999999999997E-2</v>
      </c>
      <c r="O1398" s="481"/>
      <c r="P1398" s="482">
        <v>1.9284572342126438E-2</v>
      </c>
      <c r="Q1398" s="482">
        <v>1.9832569264500721E-2</v>
      </c>
      <c r="R1398" s="482">
        <v>2.0507715281234296E-2</v>
      </c>
      <c r="S1398" s="482">
        <v>2.0643112346169001E-2</v>
      </c>
      <c r="T1398" s="482">
        <v>2.140097096997895E-2</v>
      </c>
    </row>
    <row r="1399" spans="2:20" ht="12" customHeight="1">
      <c r="B1399" s="479">
        <v>42780</v>
      </c>
      <c r="C1399" s="479"/>
      <c r="D1399" s="480">
        <v>1.1000000000000001E-3</v>
      </c>
      <c r="E1399" s="480">
        <v>3.7000000000000002E-3</v>
      </c>
      <c r="F1399" s="480">
        <v>4.5999999999999999E-3</v>
      </c>
      <c r="G1399" s="480">
        <v>7.7000000000000002E-3</v>
      </c>
      <c r="H1399" s="480">
        <v>9.3999999999999986E-3</v>
      </c>
      <c r="I1399" s="481"/>
      <c r="J1399" s="480">
        <v>1.9799999999999998E-2</v>
      </c>
      <c r="K1399" s="480">
        <v>2.29E-2</v>
      </c>
      <c r="L1399" s="480">
        <v>2.4700000000000003E-2</v>
      </c>
      <c r="M1399" s="480">
        <v>2.81E-2</v>
      </c>
      <c r="N1399" s="480">
        <v>3.0699999999999998E-2</v>
      </c>
      <c r="O1399" s="481"/>
      <c r="P1399" s="482">
        <v>1.8679452602137658E-2</v>
      </c>
      <c r="Q1399" s="482">
        <v>1.9129221879047309E-2</v>
      </c>
      <c r="R1399" s="482">
        <v>2.0007963368504855E-2</v>
      </c>
      <c r="S1399" s="482">
        <v>2.0244120273890998E-2</v>
      </c>
      <c r="T1399" s="482">
        <v>2.1101644541311471E-2</v>
      </c>
    </row>
    <row r="1400" spans="2:20" ht="12" customHeight="1">
      <c r="B1400" s="479">
        <v>42779</v>
      </c>
      <c r="C1400" s="479"/>
      <c r="D1400" s="480">
        <v>5.0000000000000001E-4</v>
      </c>
      <c r="E1400" s="480">
        <v>3.2000000000000002E-3</v>
      </c>
      <c r="F1400" s="480">
        <v>4.3E-3</v>
      </c>
      <c r="G1400" s="480">
        <v>7.4000000000000003E-3</v>
      </c>
      <c r="H1400" s="480">
        <v>9.1000000000000004E-3</v>
      </c>
      <c r="I1400" s="481"/>
      <c r="J1400" s="480">
        <v>1.9199999999999998E-2</v>
      </c>
      <c r="K1400" s="480">
        <v>2.2400000000000003E-2</v>
      </c>
      <c r="L1400" s="480">
        <v>2.4300000000000002E-2</v>
      </c>
      <c r="M1400" s="480">
        <v>2.7699999999999999E-2</v>
      </c>
      <c r="N1400" s="480">
        <v>3.0299999999999997E-2</v>
      </c>
      <c r="O1400" s="481"/>
      <c r="P1400" s="482">
        <v>1.8690654672663731E-2</v>
      </c>
      <c r="Q1400" s="482">
        <v>1.9138755980861122E-2</v>
      </c>
      <c r="R1400" s="482">
        <v>1.9914368216668255E-2</v>
      </c>
      <c r="S1400" s="482">
        <v>2.0150883462378477E-2</v>
      </c>
      <c r="T1400" s="482">
        <v>2.1008819740362616E-2</v>
      </c>
    </row>
    <row r="1401" spans="2:20" ht="12" customHeight="1">
      <c r="B1401" s="479">
        <v>42776</v>
      </c>
      <c r="C1401" s="479"/>
      <c r="D1401" s="480">
        <v>2.0000000000000001E-4</v>
      </c>
      <c r="E1401" s="480">
        <v>2.8999999999999998E-3</v>
      </c>
      <c r="F1401" s="480">
        <v>4.0000000000000001E-3</v>
      </c>
      <c r="G1401" s="480">
        <v>7.1999999999999998E-3</v>
      </c>
      <c r="H1401" s="480">
        <v>9.0000000000000011E-3</v>
      </c>
      <c r="I1401" s="481"/>
      <c r="J1401" s="480">
        <v>1.89E-2</v>
      </c>
      <c r="K1401" s="480">
        <v>2.2200000000000001E-2</v>
      </c>
      <c r="L1401" s="480">
        <v>2.41E-2</v>
      </c>
      <c r="M1401" s="480">
        <v>2.75E-2</v>
      </c>
      <c r="N1401" s="480">
        <v>3.0099999999999998E-2</v>
      </c>
      <c r="O1401" s="481"/>
      <c r="P1401" s="482">
        <v>1.8696260747850468E-2</v>
      </c>
      <c r="Q1401" s="482">
        <v>1.9244191843653446E-2</v>
      </c>
      <c r="R1401" s="482">
        <v>2.0019920318725015E-2</v>
      </c>
      <c r="S1401" s="482">
        <v>2.0154884829229447E-2</v>
      </c>
      <c r="T1401" s="482">
        <v>2.0911793855302507E-2</v>
      </c>
    </row>
    <row r="1402" spans="2:20" ht="12" customHeight="1">
      <c r="B1402" s="479">
        <v>42775</v>
      </c>
      <c r="C1402" s="479"/>
      <c r="D1402" s="480">
        <v>2.0000000000000001E-4</v>
      </c>
      <c r="E1402" s="480">
        <v>2.8999999999999998E-3</v>
      </c>
      <c r="F1402" s="480">
        <v>4.0999999999999995E-3</v>
      </c>
      <c r="G1402" s="480">
        <v>7.4999999999999997E-3</v>
      </c>
      <c r="H1402" s="480">
        <v>9.300000000000001E-3</v>
      </c>
      <c r="I1402" s="481"/>
      <c r="J1402" s="480">
        <v>1.8799999999999997E-2</v>
      </c>
      <c r="K1402" s="480">
        <v>2.2000000000000002E-2</v>
      </c>
      <c r="L1402" s="480">
        <v>2.4E-2</v>
      </c>
      <c r="M1402" s="480">
        <v>2.7400000000000001E-2</v>
      </c>
      <c r="N1402" s="480">
        <v>3.0200000000000001E-2</v>
      </c>
      <c r="O1402" s="481"/>
      <c r="P1402" s="482">
        <v>1.8596280743851112E-2</v>
      </c>
      <c r="Q1402" s="482">
        <v>1.9044770166517289E-2</v>
      </c>
      <c r="R1402" s="482">
        <v>1.9818743153072527E-2</v>
      </c>
      <c r="S1402" s="482">
        <v>1.9751861042183627E-2</v>
      </c>
      <c r="T1402" s="482">
        <v>2.0707420984840796E-2</v>
      </c>
    </row>
    <row r="1403" spans="2:20" ht="12" customHeight="1">
      <c r="B1403" s="479">
        <v>42774</v>
      </c>
      <c r="C1403" s="479"/>
      <c r="D1403" s="480">
        <v>-1E-4</v>
      </c>
      <c r="E1403" s="480">
        <v>2.5999999999999999E-3</v>
      </c>
      <c r="F1403" s="480">
        <v>3.8E-3</v>
      </c>
      <c r="G1403" s="480">
        <v>7.1999999999999998E-3</v>
      </c>
      <c r="H1403" s="480">
        <v>9.1000000000000004E-3</v>
      </c>
      <c r="I1403" s="481"/>
      <c r="J1403" s="480">
        <v>1.8100000000000002E-2</v>
      </c>
      <c r="K1403" s="480">
        <v>2.1400000000000002E-2</v>
      </c>
      <c r="L1403" s="480">
        <v>2.3399999999999997E-2</v>
      </c>
      <c r="M1403" s="480">
        <v>2.6800000000000001E-2</v>
      </c>
      <c r="N1403" s="480">
        <v>2.9600000000000001E-2</v>
      </c>
      <c r="O1403" s="481"/>
      <c r="P1403" s="482">
        <v>1.8201820182018214E-2</v>
      </c>
      <c r="Q1403" s="482">
        <v>1.8751246758428319E-2</v>
      </c>
      <c r="R1403" s="482">
        <v>1.9525801952580357E-2</v>
      </c>
      <c r="S1403" s="482">
        <v>1.9459888800635206E-2</v>
      </c>
      <c r="T1403" s="482">
        <v>2.0315132296105487E-2</v>
      </c>
    </row>
    <row r="1404" spans="2:20" ht="12" customHeight="1">
      <c r="B1404" s="479">
        <v>42773</v>
      </c>
      <c r="C1404" s="479"/>
      <c r="D1404" s="480">
        <v>-2.0000000000000001E-4</v>
      </c>
      <c r="E1404" s="480">
        <v>2.5999999999999999E-3</v>
      </c>
      <c r="F1404" s="480">
        <v>4.0000000000000001E-3</v>
      </c>
      <c r="G1404" s="480">
        <v>7.6E-3</v>
      </c>
      <c r="H1404" s="480">
        <v>9.5999999999999992E-3</v>
      </c>
      <c r="I1404" s="481"/>
      <c r="J1404" s="480">
        <v>1.8500000000000003E-2</v>
      </c>
      <c r="K1404" s="480">
        <v>2.1700000000000001E-2</v>
      </c>
      <c r="L1404" s="480">
        <v>2.4E-2</v>
      </c>
      <c r="M1404" s="480">
        <v>2.7400000000000001E-2</v>
      </c>
      <c r="N1404" s="480">
        <v>3.0200000000000001E-2</v>
      </c>
      <c r="O1404" s="481"/>
      <c r="P1404" s="482">
        <v>1.8703740748149622E-2</v>
      </c>
      <c r="Q1404" s="482">
        <v>1.9050468781169005E-2</v>
      </c>
      <c r="R1404" s="482">
        <v>1.9920318725099584E-2</v>
      </c>
      <c r="S1404" s="482">
        <v>1.9650655021834051E-2</v>
      </c>
      <c r="T1404" s="482">
        <v>2.0404120443739959E-2</v>
      </c>
    </row>
    <row r="1405" spans="2:20" ht="12" customHeight="1">
      <c r="B1405" s="479">
        <v>42772</v>
      </c>
      <c r="C1405" s="479"/>
      <c r="D1405" s="480">
        <v>-5.0000000000000001E-4</v>
      </c>
      <c r="E1405" s="480">
        <v>2.3999999999999998E-3</v>
      </c>
      <c r="F1405" s="480">
        <v>4.0000000000000001E-3</v>
      </c>
      <c r="G1405" s="480">
        <v>7.8000000000000005E-3</v>
      </c>
      <c r="H1405" s="480">
        <v>9.7999999999999997E-3</v>
      </c>
      <c r="I1405" s="481"/>
      <c r="J1405" s="480">
        <v>1.8600000000000002E-2</v>
      </c>
      <c r="K1405" s="480">
        <v>2.1899999999999999E-2</v>
      </c>
      <c r="L1405" s="480">
        <v>2.4199999999999999E-2</v>
      </c>
      <c r="M1405" s="480">
        <v>2.76E-2</v>
      </c>
      <c r="N1405" s="480">
        <v>3.0499999999999999E-2</v>
      </c>
      <c r="O1405" s="481"/>
      <c r="P1405" s="482">
        <v>1.9109554777388515E-2</v>
      </c>
      <c r="Q1405" s="482">
        <v>1.9453312051077587E-2</v>
      </c>
      <c r="R1405" s="482">
        <v>2.0119521912350669E-2</v>
      </c>
      <c r="S1405" s="482">
        <v>1.9646755308593056E-2</v>
      </c>
      <c r="T1405" s="482">
        <v>2.049910873440286E-2</v>
      </c>
    </row>
    <row r="1406" spans="2:20" ht="12" customHeight="1">
      <c r="B1406" s="479">
        <v>42769</v>
      </c>
      <c r="C1406" s="479"/>
      <c r="D1406" s="480">
        <v>2.0000000000000001E-4</v>
      </c>
      <c r="E1406" s="480">
        <v>3.3E-3</v>
      </c>
      <c r="F1406" s="480">
        <v>4.4000000000000003E-3</v>
      </c>
      <c r="G1406" s="480">
        <v>8.1000000000000013E-3</v>
      </c>
      <c r="H1406" s="480">
        <v>1.01E-2</v>
      </c>
      <c r="I1406" s="481"/>
      <c r="J1406" s="480">
        <v>1.9299999999999998E-2</v>
      </c>
      <c r="K1406" s="480">
        <v>2.2700000000000001E-2</v>
      </c>
      <c r="L1406" s="480">
        <v>2.4900000000000002E-2</v>
      </c>
      <c r="M1406" s="480">
        <v>2.8199999999999999E-2</v>
      </c>
      <c r="N1406" s="480">
        <v>3.1099999999999999E-2</v>
      </c>
      <c r="O1406" s="481"/>
      <c r="P1406" s="482">
        <v>1.9096180763847448E-2</v>
      </c>
      <c r="Q1406" s="482">
        <v>1.9336190571115131E-2</v>
      </c>
      <c r="R1406" s="482">
        <v>2.0410195141377985E-2</v>
      </c>
      <c r="S1406" s="482">
        <v>1.9938498164864704E-2</v>
      </c>
      <c r="T1406" s="482">
        <v>2.079002079002068E-2</v>
      </c>
    </row>
    <row r="1407" spans="2:20" ht="12" customHeight="1">
      <c r="B1407" s="479">
        <v>42768</v>
      </c>
      <c r="C1407" s="479"/>
      <c r="D1407" s="480">
        <v>-1E-4</v>
      </c>
      <c r="E1407" s="480">
        <v>3.0000000000000001E-3</v>
      </c>
      <c r="F1407" s="480">
        <v>4.3E-3</v>
      </c>
      <c r="G1407" s="480">
        <v>7.9000000000000008E-3</v>
      </c>
      <c r="H1407" s="480">
        <v>9.7999999999999997E-3</v>
      </c>
      <c r="I1407" s="481"/>
      <c r="J1407" s="480">
        <v>1.9199999999999998E-2</v>
      </c>
      <c r="K1407" s="480">
        <v>2.2700000000000001E-2</v>
      </c>
      <c r="L1407" s="480">
        <v>2.4799999999999999E-2</v>
      </c>
      <c r="M1407" s="480">
        <v>2.7999999999999997E-2</v>
      </c>
      <c r="N1407" s="480">
        <v>3.0899999999999997E-2</v>
      </c>
      <c r="O1407" s="481"/>
      <c r="P1407" s="482">
        <v>1.930193019301929E-2</v>
      </c>
      <c r="Q1407" s="482">
        <v>1.9641076769691068E-2</v>
      </c>
      <c r="R1407" s="482">
        <v>2.0412227422085039E-2</v>
      </c>
      <c r="S1407" s="482">
        <v>1.9942454608592231E-2</v>
      </c>
      <c r="T1407" s="482">
        <v>2.0895226777579712E-2</v>
      </c>
    </row>
    <row r="1408" spans="2:20" ht="12" customHeight="1">
      <c r="B1408" s="479">
        <v>42767</v>
      </c>
      <c r="C1408" s="479"/>
      <c r="D1408" s="480">
        <v>1E-4</v>
      </c>
      <c r="E1408" s="480">
        <v>3.0999999999999999E-3</v>
      </c>
      <c r="F1408" s="480">
        <v>4.3E-3</v>
      </c>
      <c r="G1408" s="480">
        <v>7.7000000000000002E-3</v>
      </c>
      <c r="H1408" s="480">
        <v>9.5999999999999992E-3</v>
      </c>
      <c r="I1408" s="481"/>
      <c r="J1408" s="480">
        <v>1.9299999999999998E-2</v>
      </c>
      <c r="K1408" s="480">
        <v>2.2700000000000001E-2</v>
      </c>
      <c r="L1408" s="480">
        <v>2.4799999999999999E-2</v>
      </c>
      <c r="M1408" s="480">
        <v>2.7999999999999997E-2</v>
      </c>
      <c r="N1408" s="480">
        <v>3.0800000000000001E-2</v>
      </c>
      <c r="O1408" s="481"/>
      <c r="P1408" s="482">
        <v>1.9198080191980882E-2</v>
      </c>
      <c r="Q1408" s="482">
        <v>1.9539427773900719E-2</v>
      </c>
      <c r="R1408" s="482">
        <v>2.0412227422085039E-2</v>
      </c>
      <c r="S1408" s="482">
        <v>2.0144884390195461E-2</v>
      </c>
      <c r="T1408" s="482">
        <v>2.0998415213945965E-2</v>
      </c>
    </row>
    <row r="1409" spans="2:20" ht="12" customHeight="1">
      <c r="B1409" s="479">
        <v>42766</v>
      </c>
      <c r="C1409" s="479"/>
      <c r="D1409" s="480">
        <v>-4.0000000000000002E-4</v>
      </c>
      <c r="E1409" s="480">
        <v>2.3999999999999998E-3</v>
      </c>
      <c r="F1409" s="480">
        <v>4.0000000000000001E-3</v>
      </c>
      <c r="G1409" s="480">
        <v>7.4000000000000003E-3</v>
      </c>
      <c r="H1409" s="480">
        <v>9.300000000000001E-3</v>
      </c>
      <c r="I1409" s="481"/>
      <c r="J1409" s="480">
        <v>1.9E-2</v>
      </c>
      <c r="K1409" s="480">
        <v>2.2400000000000003E-2</v>
      </c>
      <c r="L1409" s="480">
        <v>2.4500000000000001E-2</v>
      </c>
      <c r="M1409" s="480">
        <v>2.7799999999999998E-2</v>
      </c>
      <c r="N1409" s="480">
        <v>3.0499999999999999E-2</v>
      </c>
      <c r="O1409" s="481"/>
      <c r="P1409" s="482">
        <v>1.940776310524206E-2</v>
      </c>
      <c r="Q1409" s="482">
        <v>1.9952114924181918E-2</v>
      </c>
      <c r="R1409" s="482">
        <v>2.0418326693226962E-2</v>
      </c>
      <c r="S1409" s="482">
        <v>2.0250148898153686E-2</v>
      </c>
      <c r="T1409" s="482">
        <v>2.1004656692757306E-2</v>
      </c>
    </row>
    <row r="1410" spans="2:20" ht="12" customHeight="1">
      <c r="B1410" s="479">
        <v>42765</v>
      </c>
      <c r="C1410" s="479"/>
      <c r="D1410" s="480">
        <v>-1E-4</v>
      </c>
      <c r="E1410" s="480">
        <v>2.5999999999999999E-3</v>
      </c>
      <c r="F1410" s="480">
        <v>4.1999999999999997E-3</v>
      </c>
      <c r="G1410" s="480">
        <v>7.6E-3</v>
      </c>
      <c r="H1410" s="480">
        <v>9.3999999999999986E-3</v>
      </c>
      <c r="I1410" s="481"/>
      <c r="J1410" s="480">
        <v>1.9400000000000001E-2</v>
      </c>
      <c r="K1410" s="480">
        <v>2.2799999999999997E-2</v>
      </c>
      <c r="L1410" s="480">
        <v>2.4900000000000002E-2</v>
      </c>
      <c r="M1410" s="480">
        <v>2.8199999999999999E-2</v>
      </c>
      <c r="N1410" s="480">
        <v>3.0800000000000001E-2</v>
      </c>
      <c r="O1410" s="481"/>
      <c r="P1410" s="482">
        <v>1.9501950195019546E-2</v>
      </c>
      <c r="Q1410" s="482">
        <v>2.0147616197885521E-2</v>
      </c>
      <c r="R1410" s="482">
        <v>2.0613423620792659E-2</v>
      </c>
      <c r="S1410" s="482">
        <v>2.0444620881302056E-2</v>
      </c>
      <c r="T1410" s="482">
        <v>2.1200713295026707E-2</v>
      </c>
    </row>
    <row r="1411" spans="2:20" ht="12" customHeight="1">
      <c r="B1411" s="479">
        <v>42762</v>
      </c>
      <c r="C1411" s="479"/>
      <c r="D1411" s="480">
        <v>-2.0000000000000001E-4</v>
      </c>
      <c r="E1411" s="480">
        <v>2.5000000000000001E-3</v>
      </c>
      <c r="F1411" s="480">
        <v>4.0999999999999995E-3</v>
      </c>
      <c r="G1411" s="480">
        <v>7.4000000000000003E-3</v>
      </c>
      <c r="H1411" s="480">
        <v>9.1000000000000004E-3</v>
      </c>
      <c r="I1411" s="481"/>
      <c r="J1411" s="480">
        <v>1.9400000000000001E-2</v>
      </c>
      <c r="K1411" s="480">
        <v>2.2799999999999997E-2</v>
      </c>
      <c r="L1411" s="480">
        <v>2.4900000000000002E-2</v>
      </c>
      <c r="M1411" s="480">
        <v>2.7999999999999997E-2</v>
      </c>
      <c r="N1411" s="480">
        <v>3.0600000000000002E-2</v>
      </c>
      <c r="O1411" s="481"/>
      <c r="P1411" s="482">
        <v>1.9603920784156958E-2</v>
      </c>
      <c r="Q1411" s="482">
        <v>2.0249376558603371E-2</v>
      </c>
      <c r="R1411" s="482">
        <v>2.0715068220296784E-2</v>
      </c>
      <c r="S1411" s="482">
        <v>2.0448679769704103E-2</v>
      </c>
      <c r="T1411" s="482">
        <v>2.1306114359330053E-2</v>
      </c>
    </row>
    <row r="1412" spans="2:20" ht="12" customHeight="1">
      <c r="B1412" s="479">
        <v>42761</v>
      </c>
      <c r="C1412" s="479"/>
      <c r="D1412" s="480">
        <v>1E-4</v>
      </c>
      <c r="E1412" s="480">
        <v>2.7000000000000001E-3</v>
      </c>
      <c r="F1412" s="480">
        <v>4.3E-3</v>
      </c>
      <c r="G1412" s="480">
        <v>7.6E-3</v>
      </c>
      <c r="H1412" s="480">
        <v>9.3999999999999986E-3</v>
      </c>
      <c r="I1412" s="481"/>
      <c r="J1412" s="480">
        <v>1.95E-2</v>
      </c>
      <c r="K1412" s="480">
        <v>2.3E-2</v>
      </c>
      <c r="L1412" s="480">
        <v>2.5099999999999997E-2</v>
      </c>
      <c r="M1412" s="480">
        <v>2.8199999999999999E-2</v>
      </c>
      <c r="N1412" s="480">
        <v>3.0800000000000001E-2</v>
      </c>
      <c r="O1412" s="481"/>
      <c r="P1412" s="482">
        <v>1.9398060193980715E-2</v>
      </c>
      <c r="Q1412" s="482">
        <v>2.0245337588510992E-2</v>
      </c>
      <c r="R1412" s="482">
        <v>2.0710942945334931E-2</v>
      </c>
      <c r="S1412" s="482">
        <v>2.0444620881302056E-2</v>
      </c>
      <c r="T1412" s="482">
        <v>2.1200713295026707E-2</v>
      </c>
    </row>
    <row r="1413" spans="2:20" ht="12" customHeight="1">
      <c r="B1413" s="479">
        <v>42760</v>
      </c>
      <c r="C1413" s="479"/>
      <c r="D1413" s="480">
        <v>2.9999999999999997E-4</v>
      </c>
      <c r="E1413" s="480">
        <v>2.8999999999999998E-3</v>
      </c>
      <c r="F1413" s="480">
        <v>4.5000000000000005E-3</v>
      </c>
      <c r="G1413" s="480">
        <v>7.8000000000000005E-3</v>
      </c>
      <c r="H1413" s="480">
        <v>9.5999999999999992E-3</v>
      </c>
      <c r="I1413" s="481"/>
      <c r="J1413" s="480">
        <v>1.9900000000000001E-2</v>
      </c>
      <c r="K1413" s="480">
        <v>2.3300000000000001E-2</v>
      </c>
      <c r="L1413" s="480">
        <v>2.53E-2</v>
      </c>
      <c r="M1413" s="480">
        <v>2.8399999999999998E-2</v>
      </c>
      <c r="N1413" s="480">
        <v>3.1E-2</v>
      </c>
      <c r="O1413" s="481"/>
      <c r="P1413" s="482">
        <v>1.9594121763470973E-2</v>
      </c>
      <c r="Q1413" s="482">
        <v>2.0341011067903203E-2</v>
      </c>
      <c r="R1413" s="482">
        <v>2.0706819313091263E-2</v>
      </c>
      <c r="S1413" s="482">
        <v>2.0440563603889572E-2</v>
      </c>
      <c r="T1413" s="482">
        <v>2.11965134706813E-2</v>
      </c>
    </row>
    <row r="1414" spans="2:20" ht="12" customHeight="1">
      <c r="B1414" s="479">
        <v>42759</v>
      </c>
      <c r="C1414" s="479"/>
      <c r="D1414" s="480">
        <v>1E-4</v>
      </c>
      <c r="E1414" s="480">
        <v>2.5999999999999999E-3</v>
      </c>
      <c r="F1414" s="480">
        <v>4.0999999999999995E-3</v>
      </c>
      <c r="G1414" s="480">
        <v>7.4999999999999997E-3</v>
      </c>
      <c r="H1414" s="480">
        <v>9.300000000000001E-3</v>
      </c>
      <c r="I1414" s="481"/>
      <c r="J1414" s="480">
        <v>1.9400000000000001E-2</v>
      </c>
      <c r="K1414" s="480">
        <v>2.2700000000000001E-2</v>
      </c>
      <c r="L1414" s="480">
        <v>2.4700000000000003E-2</v>
      </c>
      <c r="M1414" s="480">
        <v>2.7799999999999998E-2</v>
      </c>
      <c r="N1414" s="480">
        <v>3.0499999999999999E-2</v>
      </c>
      <c r="O1414" s="481"/>
      <c r="P1414" s="482">
        <v>1.9298070192980799E-2</v>
      </c>
      <c r="Q1414" s="482">
        <v>2.0047875523638625E-2</v>
      </c>
      <c r="R1414" s="482">
        <v>2.0515884872024603E-2</v>
      </c>
      <c r="S1414" s="482">
        <v>2.0148883374689897E-2</v>
      </c>
      <c r="T1414" s="482">
        <v>2.1004656692757306E-2</v>
      </c>
    </row>
    <row r="1415" spans="2:20" ht="12" customHeight="1">
      <c r="B1415" s="479">
        <v>42758</v>
      </c>
      <c r="C1415" s="479"/>
      <c r="D1415" s="480">
        <v>2.0000000000000001E-4</v>
      </c>
      <c r="E1415" s="480">
        <v>2.8000000000000004E-3</v>
      </c>
      <c r="F1415" s="480">
        <v>3.9000000000000003E-3</v>
      </c>
      <c r="G1415" s="480">
        <v>7.0999999999999995E-3</v>
      </c>
      <c r="H1415" s="480">
        <v>8.8999999999999999E-3</v>
      </c>
      <c r="I1415" s="481"/>
      <c r="J1415" s="480">
        <v>1.8799999999999997E-2</v>
      </c>
      <c r="K1415" s="480">
        <v>2.1899999999999999E-2</v>
      </c>
      <c r="L1415" s="480">
        <v>2.41E-2</v>
      </c>
      <c r="M1415" s="480">
        <v>2.7200000000000002E-2</v>
      </c>
      <c r="N1415" s="480">
        <v>2.9900000000000003E-2</v>
      </c>
      <c r="O1415" s="481"/>
      <c r="P1415" s="482">
        <v>1.8596280743851112E-2</v>
      </c>
      <c r="Q1415" s="482">
        <v>1.9046669325887722E-2</v>
      </c>
      <c r="R1415" s="482">
        <v>2.0121526048411109E-2</v>
      </c>
      <c r="S1415" s="482">
        <v>1.9958296097706274E-2</v>
      </c>
      <c r="T1415" s="482">
        <v>2.0814748736247557E-2</v>
      </c>
    </row>
    <row r="1416" spans="2:20" ht="12" customHeight="1">
      <c r="B1416" s="479">
        <v>42755</v>
      </c>
      <c r="C1416" s="479"/>
      <c r="D1416" s="480">
        <v>2.9999999999999997E-4</v>
      </c>
      <c r="E1416" s="480">
        <v>2.8000000000000004E-3</v>
      </c>
      <c r="F1416" s="480">
        <v>4.4000000000000003E-3</v>
      </c>
      <c r="G1416" s="480">
        <v>7.6E-3</v>
      </c>
      <c r="H1416" s="480">
        <v>9.3999999999999986E-3</v>
      </c>
      <c r="I1416" s="481"/>
      <c r="J1416" s="480">
        <v>1.95E-2</v>
      </c>
      <c r="K1416" s="480">
        <v>2.2799999999999997E-2</v>
      </c>
      <c r="L1416" s="480">
        <v>2.4799999999999999E-2</v>
      </c>
      <c r="M1416" s="480">
        <v>2.7900000000000001E-2</v>
      </c>
      <c r="N1416" s="480">
        <v>3.0499999999999999E-2</v>
      </c>
      <c r="O1416" s="481"/>
      <c r="P1416" s="482">
        <v>1.9194241727481964E-2</v>
      </c>
      <c r="Q1416" s="482">
        <v>1.9944156362185828E-2</v>
      </c>
      <c r="R1416" s="482">
        <v>2.0310633213858953E-2</v>
      </c>
      <c r="S1416" s="482">
        <v>2.0146883684001526E-2</v>
      </c>
      <c r="T1416" s="482">
        <v>2.0903507033881441E-2</v>
      </c>
    </row>
    <row r="1417" spans="2:20" ht="12" customHeight="1">
      <c r="B1417" s="479">
        <v>42754</v>
      </c>
      <c r="C1417" s="479"/>
      <c r="D1417" s="480">
        <v>7.000000000000001E-4</v>
      </c>
      <c r="E1417" s="480">
        <v>3.0000000000000001E-3</v>
      </c>
      <c r="F1417" s="480">
        <v>4.3E-3</v>
      </c>
      <c r="G1417" s="480">
        <v>7.4999999999999997E-3</v>
      </c>
      <c r="H1417" s="480">
        <v>9.300000000000001E-3</v>
      </c>
      <c r="I1417" s="481"/>
      <c r="J1417" s="480">
        <v>1.9699999999999999E-2</v>
      </c>
      <c r="K1417" s="480">
        <v>2.2799999999999997E-2</v>
      </c>
      <c r="L1417" s="480">
        <v>2.4700000000000003E-2</v>
      </c>
      <c r="M1417" s="480">
        <v>2.7699999999999999E-2</v>
      </c>
      <c r="N1417" s="480">
        <v>3.04E-2</v>
      </c>
      <c r="O1417" s="481"/>
      <c r="P1417" s="482">
        <v>1.898670930348767E-2</v>
      </c>
      <c r="Q1417" s="482">
        <v>1.974077766699911E-2</v>
      </c>
      <c r="R1417" s="482">
        <v>2.0312655581001593E-2</v>
      </c>
      <c r="S1417" s="482">
        <v>2.0049627791563163E-2</v>
      </c>
      <c r="T1417" s="482">
        <v>2.0905578123451729E-2</v>
      </c>
    </row>
    <row r="1418" spans="2:20" ht="12" customHeight="1">
      <c r="B1418" s="479">
        <v>42753</v>
      </c>
      <c r="C1418" s="479"/>
      <c r="D1418" s="480">
        <v>7.000000000000001E-4</v>
      </c>
      <c r="E1418" s="480">
        <v>3.0000000000000001E-3</v>
      </c>
      <c r="F1418" s="480">
        <v>4.1999999999999997E-3</v>
      </c>
      <c r="G1418" s="480">
        <v>7.4000000000000003E-3</v>
      </c>
      <c r="H1418" s="480">
        <v>9.1999999999999998E-3</v>
      </c>
      <c r="I1418" s="481"/>
      <c r="J1418" s="480">
        <v>1.9299999999999998E-2</v>
      </c>
      <c r="K1418" s="480">
        <v>2.2400000000000003E-2</v>
      </c>
      <c r="L1418" s="480">
        <v>2.4199999999999999E-2</v>
      </c>
      <c r="M1418" s="480">
        <v>2.7400000000000001E-2</v>
      </c>
      <c r="N1418" s="480">
        <v>0.03</v>
      </c>
      <c r="O1418" s="481"/>
      <c r="P1418" s="482">
        <v>1.8586989107624907E-2</v>
      </c>
      <c r="Q1418" s="482">
        <v>1.9341974077766722E-2</v>
      </c>
      <c r="R1418" s="482">
        <v>1.9916351324437365E-2</v>
      </c>
      <c r="S1418" s="482">
        <v>1.9853087155052629E-2</v>
      </c>
      <c r="T1418" s="482">
        <v>2.0610384462940834E-2</v>
      </c>
    </row>
    <row r="1419" spans="2:20" ht="12" customHeight="1">
      <c r="B1419" s="479">
        <v>42752</v>
      </c>
      <c r="C1419" s="479"/>
      <c r="D1419" s="480">
        <v>0</v>
      </c>
      <c r="E1419" s="480">
        <v>2.3999999999999998E-3</v>
      </c>
      <c r="F1419" s="480">
        <v>3.5999999999999999E-3</v>
      </c>
      <c r="G1419" s="480">
        <v>6.8000000000000005E-3</v>
      </c>
      <c r="H1419" s="480">
        <v>8.6999999999999994E-3</v>
      </c>
      <c r="I1419" s="481"/>
      <c r="J1419" s="480">
        <v>1.84E-2</v>
      </c>
      <c r="K1419" s="480">
        <v>2.1400000000000002E-2</v>
      </c>
      <c r="L1419" s="480">
        <v>2.3300000000000001E-2</v>
      </c>
      <c r="M1419" s="480">
        <v>2.6600000000000002E-2</v>
      </c>
      <c r="N1419" s="480">
        <v>2.9300000000000003E-2</v>
      </c>
      <c r="O1419" s="481"/>
      <c r="P1419" s="482">
        <v>1.8399999999999972E-2</v>
      </c>
      <c r="Q1419" s="482">
        <v>1.8954509177973033E-2</v>
      </c>
      <c r="R1419" s="482">
        <v>1.9629334396173759E-2</v>
      </c>
      <c r="S1419" s="482">
        <v>1.966626936829563E-2</v>
      </c>
      <c r="T1419" s="482">
        <v>2.0422325765837357E-2</v>
      </c>
    </row>
    <row r="1420" spans="2:20" ht="12" customHeight="1">
      <c r="B1420" s="479">
        <v>42748</v>
      </c>
      <c r="C1420" s="479"/>
      <c r="D1420" s="480">
        <v>5.0000000000000001E-4</v>
      </c>
      <c r="E1420" s="480">
        <v>2.8000000000000004E-3</v>
      </c>
      <c r="F1420" s="480">
        <v>4.0999999999999995E-3</v>
      </c>
      <c r="G1420" s="480">
        <v>7.1999999999999998E-3</v>
      </c>
      <c r="H1420" s="480">
        <v>8.8999999999999999E-3</v>
      </c>
      <c r="I1420" s="481"/>
      <c r="J1420" s="480">
        <v>1.9E-2</v>
      </c>
      <c r="K1420" s="480">
        <v>2.2000000000000002E-2</v>
      </c>
      <c r="L1420" s="480">
        <v>2.4E-2</v>
      </c>
      <c r="M1420" s="480">
        <v>2.7099999999999999E-2</v>
      </c>
      <c r="N1420" s="480">
        <v>2.9900000000000003E-2</v>
      </c>
      <c r="O1420" s="481"/>
      <c r="P1420" s="482">
        <v>1.8490754622688677E-2</v>
      </c>
      <c r="Q1420" s="482">
        <v>1.9146390107698474E-2</v>
      </c>
      <c r="R1420" s="482">
        <v>1.9818743153072527E-2</v>
      </c>
      <c r="S1420" s="482">
        <v>1.9757744241461372E-2</v>
      </c>
      <c r="T1420" s="482">
        <v>2.0814748736247557E-2</v>
      </c>
    </row>
    <row r="1421" spans="2:20" ht="12" customHeight="1">
      <c r="B1421" s="479">
        <v>42747</v>
      </c>
      <c r="C1421" s="479"/>
      <c r="D1421" s="480">
        <v>0</v>
      </c>
      <c r="E1421" s="480">
        <v>2.3E-3</v>
      </c>
      <c r="F1421" s="480">
        <v>3.8E-3</v>
      </c>
      <c r="G1421" s="480">
        <v>6.9999999999999993E-3</v>
      </c>
      <c r="H1421" s="480">
        <v>8.6999999999999994E-3</v>
      </c>
      <c r="I1421" s="481"/>
      <c r="J1421" s="480">
        <v>1.8700000000000001E-2</v>
      </c>
      <c r="K1421" s="480">
        <v>2.1700000000000001E-2</v>
      </c>
      <c r="L1421" s="480">
        <v>2.3599999999999999E-2</v>
      </c>
      <c r="M1421" s="480">
        <v>2.6800000000000001E-2</v>
      </c>
      <c r="N1421" s="480">
        <v>3.0099999999999998E-2</v>
      </c>
      <c r="O1421" s="481"/>
      <c r="P1421" s="482">
        <v>1.8699999999999939E-2</v>
      </c>
      <c r="Q1421" s="482">
        <v>1.9355482390501999E-2</v>
      </c>
      <c r="R1421" s="482">
        <v>1.972504482964732E-2</v>
      </c>
      <c r="S1421" s="482">
        <v>1.9662363455809295E-2</v>
      </c>
      <c r="T1421" s="482">
        <v>2.1215425795578557E-2</v>
      </c>
    </row>
    <row r="1422" spans="2:20" ht="12" customHeight="1">
      <c r="B1422" s="479">
        <v>42746</v>
      </c>
      <c r="C1422" s="479"/>
      <c r="D1422" s="480">
        <v>4.0000000000000002E-4</v>
      </c>
      <c r="E1422" s="480">
        <v>2.7000000000000001E-3</v>
      </c>
      <c r="F1422" s="480">
        <v>3.9000000000000003E-3</v>
      </c>
      <c r="G1422" s="480">
        <v>7.0999999999999995E-3</v>
      </c>
      <c r="H1422" s="480">
        <v>8.8000000000000005E-3</v>
      </c>
      <c r="I1422" s="481"/>
      <c r="J1422" s="480">
        <v>1.89E-2</v>
      </c>
      <c r="K1422" s="480">
        <v>2.18E-2</v>
      </c>
      <c r="L1422" s="480">
        <v>2.3799999999999998E-2</v>
      </c>
      <c r="M1422" s="480">
        <v>2.6800000000000001E-2</v>
      </c>
      <c r="N1422" s="480">
        <v>2.9600000000000001E-2</v>
      </c>
      <c r="O1422" s="481"/>
      <c r="P1422" s="482">
        <v>1.8492602958816384E-2</v>
      </c>
      <c r="Q1422" s="482">
        <v>1.9048568864067139E-2</v>
      </c>
      <c r="R1422" s="482">
        <v>1.9822691503137868E-2</v>
      </c>
      <c r="S1422" s="482">
        <v>1.9561116075861307E-2</v>
      </c>
      <c r="T1422" s="482">
        <v>2.0618556701031077E-2</v>
      </c>
    </row>
    <row r="1423" spans="2:20" ht="12" customHeight="1">
      <c r="B1423" s="479">
        <v>42745</v>
      </c>
      <c r="C1423" s="479"/>
      <c r="D1423" s="480">
        <v>5.0000000000000001E-4</v>
      </c>
      <c r="E1423" s="480">
        <v>2.8000000000000004E-3</v>
      </c>
      <c r="F1423" s="480">
        <v>4.3E-3</v>
      </c>
      <c r="G1423" s="480">
        <v>7.4000000000000003E-3</v>
      </c>
      <c r="H1423" s="480">
        <v>9.1000000000000004E-3</v>
      </c>
      <c r="I1423" s="481"/>
      <c r="J1423" s="480">
        <v>1.89E-2</v>
      </c>
      <c r="K1423" s="480">
        <v>2.18E-2</v>
      </c>
      <c r="L1423" s="480">
        <v>2.3799999999999998E-2</v>
      </c>
      <c r="M1423" s="480">
        <v>2.69E-2</v>
      </c>
      <c r="N1423" s="480">
        <v>2.9700000000000001E-2</v>
      </c>
      <c r="O1423" s="481"/>
      <c r="P1423" s="482">
        <v>1.8390804597701038E-2</v>
      </c>
      <c r="Q1423" s="482">
        <v>1.8946948544076747E-2</v>
      </c>
      <c r="R1423" s="482">
        <v>1.9416509011251692E-2</v>
      </c>
      <c r="S1423" s="482">
        <v>1.9356759976176141E-2</v>
      </c>
      <c r="T1423" s="482">
        <v>2.0414230502427966E-2</v>
      </c>
    </row>
    <row r="1424" spans="2:20" ht="12" customHeight="1">
      <c r="B1424" s="479">
        <v>42744</v>
      </c>
      <c r="C1424" s="479"/>
      <c r="D1424" s="480">
        <v>4.0000000000000002E-4</v>
      </c>
      <c r="E1424" s="480">
        <v>2.5999999999999999E-3</v>
      </c>
      <c r="F1424" s="480">
        <v>4.3E-3</v>
      </c>
      <c r="G1424" s="480">
        <v>7.4000000000000003E-3</v>
      </c>
      <c r="H1424" s="480">
        <v>9.1000000000000004E-3</v>
      </c>
      <c r="I1424" s="481"/>
      <c r="J1424" s="480">
        <v>1.89E-2</v>
      </c>
      <c r="K1424" s="480">
        <v>2.18E-2</v>
      </c>
      <c r="L1424" s="480">
        <v>2.3799999999999998E-2</v>
      </c>
      <c r="M1424" s="480">
        <v>2.69E-2</v>
      </c>
      <c r="N1424" s="480">
        <v>2.9700000000000001E-2</v>
      </c>
      <c r="O1424" s="481"/>
      <c r="P1424" s="482">
        <v>1.8492602958816384E-2</v>
      </c>
      <c r="Q1424" s="482">
        <v>1.9150209455416123E-2</v>
      </c>
      <c r="R1424" s="482">
        <v>1.9416509011251692E-2</v>
      </c>
      <c r="S1424" s="482">
        <v>1.9356759976176141E-2</v>
      </c>
      <c r="T1424" s="482">
        <v>2.0414230502427966E-2</v>
      </c>
    </row>
    <row r="1425" spans="2:20" ht="12" customHeight="1">
      <c r="B1425" s="479">
        <v>42741</v>
      </c>
      <c r="C1425" s="479"/>
      <c r="D1425" s="480">
        <v>8.0000000000000004E-4</v>
      </c>
      <c r="E1425" s="480">
        <v>3.0000000000000001E-3</v>
      </c>
      <c r="F1425" s="480">
        <v>4.5999999999999999E-3</v>
      </c>
      <c r="G1425" s="480">
        <v>7.6E-3</v>
      </c>
      <c r="H1425" s="480">
        <v>9.300000000000001E-3</v>
      </c>
      <c r="I1425" s="481"/>
      <c r="J1425" s="480">
        <v>1.9199999999999998E-2</v>
      </c>
      <c r="K1425" s="480">
        <v>2.23E-2</v>
      </c>
      <c r="L1425" s="480">
        <v>2.4199999999999999E-2</v>
      </c>
      <c r="M1425" s="480">
        <v>2.7300000000000001E-2</v>
      </c>
      <c r="N1425" s="480">
        <v>0.03</v>
      </c>
      <c r="O1425" s="481"/>
      <c r="P1425" s="482">
        <v>1.8385291766586986E-2</v>
      </c>
      <c r="Q1425" s="482">
        <v>1.924227318045868E-2</v>
      </c>
      <c r="R1425" s="482">
        <v>1.9510252836950182E-2</v>
      </c>
      <c r="S1425" s="482">
        <v>1.955140928940069E-2</v>
      </c>
      <c r="T1425" s="482">
        <v>2.0509263846230086E-2</v>
      </c>
    </row>
    <row r="1426" spans="2:20" ht="12" customHeight="1">
      <c r="B1426" s="479">
        <v>42740</v>
      </c>
      <c r="C1426" s="479"/>
      <c r="D1426" s="480">
        <v>2.9999999999999997E-4</v>
      </c>
      <c r="E1426" s="480">
        <v>2.5999999999999999E-3</v>
      </c>
      <c r="F1426" s="480">
        <v>4.1999999999999997E-3</v>
      </c>
      <c r="G1426" s="480">
        <v>7.3000000000000001E-3</v>
      </c>
      <c r="H1426" s="480">
        <v>8.8999999999999999E-3</v>
      </c>
      <c r="I1426" s="481"/>
      <c r="J1426" s="480">
        <v>1.8600000000000002E-2</v>
      </c>
      <c r="K1426" s="480">
        <v>2.18E-2</v>
      </c>
      <c r="L1426" s="480">
        <v>2.3700000000000002E-2</v>
      </c>
      <c r="M1426" s="480">
        <v>2.69E-2</v>
      </c>
      <c r="N1426" s="480">
        <v>2.9600000000000001E-2</v>
      </c>
      <c r="O1426" s="481"/>
      <c r="P1426" s="482">
        <v>1.8294511646506084E-2</v>
      </c>
      <c r="Q1426" s="482">
        <v>1.9150209455416123E-2</v>
      </c>
      <c r="R1426" s="482">
        <v>1.9418442541326408E-2</v>
      </c>
      <c r="S1426" s="482">
        <v>1.94579569145239E-2</v>
      </c>
      <c r="T1426" s="482">
        <v>2.0517395182872544E-2</v>
      </c>
    </row>
    <row r="1427" spans="2:20" ht="12" customHeight="1">
      <c r="B1427" s="479">
        <v>42739</v>
      </c>
      <c r="C1427" s="479"/>
      <c r="D1427" s="480">
        <v>8.0000000000000004E-4</v>
      </c>
      <c r="E1427" s="480">
        <v>3.0000000000000001E-3</v>
      </c>
      <c r="F1427" s="480">
        <v>4.6999999999999993E-3</v>
      </c>
      <c r="G1427" s="480">
        <v>7.8000000000000005E-3</v>
      </c>
      <c r="H1427" s="480">
        <v>9.4999999999999998E-3</v>
      </c>
      <c r="I1427" s="481"/>
      <c r="J1427" s="480">
        <v>1.9400000000000001E-2</v>
      </c>
      <c r="K1427" s="480">
        <v>2.2599999999999999E-2</v>
      </c>
      <c r="L1427" s="480">
        <v>2.46E-2</v>
      </c>
      <c r="M1427" s="480">
        <v>2.7799999999999998E-2</v>
      </c>
      <c r="N1427" s="480">
        <v>3.0499999999999999E-2</v>
      </c>
      <c r="O1427" s="481"/>
      <c r="P1427" s="482">
        <v>1.8585131894484519E-2</v>
      </c>
      <c r="Q1427" s="482">
        <v>1.9541375872382805E-2</v>
      </c>
      <c r="R1427" s="482">
        <v>1.980690753458747E-2</v>
      </c>
      <c r="S1427" s="482">
        <v>1.9845207382417129E-2</v>
      </c>
      <c r="T1427" s="482">
        <v>2.080237741456159E-2</v>
      </c>
    </row>
    <row r="1428" spans="2:20" ht="12" customHeight="1">
      <c r="B1428" s="479">
        <v>42738</v>
      </c>
      <c r="C1428" s="479"/>
      <c r="D1428" s="480">
        <v>8.0000000000000004E-4</v>
      </c>
      <c r="E1428" s="480">
        <v>3.0000000000000001E-3</v>
      </c>
      <c r="F1428" s="480">
        <v>4.6999999999999993E-3</v>
      </c>
      <c r="G1428" s="480">
        <v>7.8000000000000005E-3</v>
      </c>
      <c r="H1428" s="480">
        <v>9.3999999999999986E-3</v>
      </c>
      <c r="I1428" s="481"/>
      <c r="J1428" s="480">
        <v>1.9400000000000001E-2</v>
      </c>
      <c r="K1428" s="480">
        <v>2.2599999999999999E-2</v>
      </c>
      <c r="L1428" s="480">
        <v>2.4500000000000001E-2</v>
      </c>
      <c r="M1428" s="480">
        <v>2.7799999999999998E-2</v>
      </c>
      <c r="N1428" s="480">
        <v>3.04E-2</v>
      </c>
      <c r="O1428" s="481"/>
      <c r="P1428" s="482">
        <v>1.8585131894484519E-2</v>
      </c>
      <c r="Q1428" s="482">
        <v>1.9541375872382805E-2</v>
      </c>
      <c r="R1428" s="482">
        <v>1.9707375335921151E-2</v>
      </c>
      <c r="S1428" s="482">
        <v>1.9845207382417129E-2</v>
      </c>
      <c r="T1428" s="482">
        <v>2.0804438280166426E-2</v>
      </c>
    </row>
    <row r="1429" spans="2:20" ht="12" customHeight="1">
      <c r="B1429" s="479">
        <v>42734</v>
      </c>
      <c r="C1429" s="479"/>
      <c r="D1429" s="480">
        <v>8.9999999999999998E-4</v>
      </c>
      <c r="E1429" s="480">
        <v>3.3E-3</v>
      </c>
      <c r="F1429" s="480">
        <v>5.0000000000000001E-3</v>
      </c>
      <c r="G1429" s="480">
        <v>8.199999999999999E-3</v>
      </c>
      <c r="H1429" s="480">
        <v>9.8999999999999991E-3</v>
      </c>
      <c r="I1429" s="481"/>
      <c r="J1429" s="480">
        <v>1.9299999999999998E-2</v>
      </c>
      <c r="K1429" s="480">
        <v>2.2499999999999999E-2</v>
      </c>
      <c r="L1429" s="480">
        <v>2.4500000000000001E-2</v>
      </c>
      <c r="M1429" s="480">
        <v>2.7900000000000001E-2</v>
      </c>
      <c r="N1429" s="480">
        <v>3.0600000000000002E-2</v>
      </c>
      <c r="O1429" s="481"/>
      <c r="P1429" s="482">
        <v>1.8383454890598561E-2</v>
      </c>
      <c r="Q1429" s="482">
        <v>1.9136848400278961E-2</v>
      </c>
      <c r="R1429" s="482">
        <v>1.9402985074626899E-2</v>
      </c>
      <c r="S1429" s="482">
        <v>1.9539773854394094E-2</v>
      </c>
      <c r="T1429" s="482">
        <v>2.049707891870467E-2</v>
      </c>
    </row>
    <row r="1430" spans="2:20" ht="12" customHeight="1">
      <c r="B1430" s="479">
        <v>42733</v>
      </c>
      <c r="C1430" s="479"/>
      <c r="D1430" s="480">
        <v>1.5E-3</v>
      </c>
      <c r="E1430" s="480">
        <v>3.8E-3</v>
      </c>
      <c r="F1430" s="480">
        <v>5.5000000000000005E-3</v>
      </c>
      <c r="G1430" s="480">
        <v>8.6E-3</v>
      </c>
      <c r="H1430" s="480">
        <v>1.0200000000000001E-2</v>
      </c>
      <c r="I1430" s="481"/>
      <c r="J1430" s="480">
        <v>1.9599999999999999E-2</v>
      </c>
      <c r="K1430" s="480">
        <v>2.3E-2</v>
      </c>
      <c r="L1430" s="480">
        <v>2.4900000000000002E-2</v>
      </c>
      <c r="M1430" s="480">
        <v>2.8199999999999999E-2</v>
      </c>
      <c r="N1430" s="480">
        <v>3.0800000000000001E-2</v>
      </c>
      <c r="O1430" s="481"/>
      <c r="P1430" s="482">
        <v>1.8072890664003971E-2</v>
      </c>
      <c r="Q1430" s="482">
        <v>1.9127316198445765E-2</v>
      </c>
      <c r="R1430" s="482">
        <v>1.9293883639980081E-2</v>
      </c>
      <c r="S1430" s="482">
        <v>1.9432877255601833E-2</v>
      </c>
      <c r="T1430" s="482">
        <v>2.0392001583844799E-2</v>
      </c>
    </row>
    <row r="1431" spans="2:20" ht="12" customHeight="1">
      <c r="B1431" s="479">
        <v>42732</v>
      </c>
      <c r="C1431" s="479"/>
      <c r="D1431" s="480">
        <v>1.7000000000000001E-3</v>
      </c>
      <c r="E1431" s="480">
        <v>4.0000000000000001E-3</v>
      </c>
      <c r="F1431" s="480">
        <v>5.6000000000000008E-3</v>
      </c>
      <c r="G1431" s="480">
        <v>8.6E-3</v>
      </c>
      <c r="H1431" s="480">
        <v>1.0200000000000001E-2</v>
      </c>
      <c r="I1431" s="481"/>
      <c r="J1431" s="480">
        <v>2.0199999999999999E-2</v>
      </c>
      <c r="K1431" s="480">
        <v>2.3199999999999998E-2</v>
      </c>
      <c r="L1431" s="480">
        <v>2.5099999999999997E-2</v>
      </c>
      <c r="M1431" s="480">
        <v>2.8300000000000002E-2</v>
      </c>
      <c r="N1431" s="480">
        <v>3.0899999999999997E-2</v>
      </c>
      <c r="O1431" s="481"/>
      <c r="P1431" s="482">
        <v>1.8468603374263814E-2</v>
      </c>
      <c r="Q1431" s="482">
        <v>1.9123505976095689E-2</v>
      </c>
      <c r="R1431" s="482">
        <v>1.9391408114558306E-2</v>
      </c>
      <c r="S1431" s="482">
        <v>1.9532024588538643E-2</v>
      </c>
      <c r="T1431" s="482">
        <v>2.0490991882795351E-2</v>
      </c>
    </row>
    <row r="1432" spans="2:20" ht="12" customHeight="1">
      <c r="B1432" s="479">
        <v>42731</v>
      </c>
      <c r="C1432" s="479"/>
      <c r="D1432" s="480">
        <v>1.9E-3</v>
      </c>
      <c r="E1432" s="480">
        <v>4.0999999999999995E-3</v>
      </c>
      <c r="F1432" s="480">
        <v>5.7999999999999996E-3</v>
      </c>
      <c r="G1432" s="480">
        <v>8.8999999999999999E-3</v>
      </c>
      <c r="H1432" s="480">
        <v>1.04E-2</v>
      </c>
      <c r="I1432" s="481"/>
      <c r="J1432" s="480">
        <v>2.07E-2</v>
      </c>
      <c r="K1432" s="480">
        <v>2.3700000000000002E-2</v>
      </c>
      <c r="L1432" s="480">
        <v>2.5699999999999997E-2</v>
      </c>
      <c r="M1432" s="480">
        <v>2.8799999999999999E-2</v>
      </c>
      <c r="N1432" s="480">
        <v>3.1400000000000004E-2</v>
      </c>
      <c r="O1432" s="481"/>
      <c r="P1432" s="482">
        <v>1.8764347739295362E-2</v>
      </c>
      <c r="Q1432" s="482">
        <v>1.9519968130664367E-2</v>
      </c>
      <c r="R1432" s="482">
        <v>1.9785245575661303E-2</v>
      </c>
      <c r="S1432" s="482">
        <v>1.9724452373872658E-2</v>
      </c>
      <c r="T1432" s="482">
        <v>2.078384798099786E-2</v>
      </c>
    </row>
    <row r="1433" spans="2:20" ht="12" customHeight="1">
      <c r="B1433" s="479">
        <v>42727</v>
      </c>
      <c r="C1433" s="479"/>
      <c r="D1433" s="480">
        <v>2E-3</v>
      </c>
      <c r="E1433" s="480">
        <v>4.1999999999999997E-3</v>
      </c>
      <c r="F1433" s="480">
        <v>5.7999999999999996E-3</v>
      </c>
      <c r="G1433" s="480">
        <v>8.6999999999999994E-3</v>
      </c>
      <c r="H1433" s="480">
        <v>1.03E-2</v>
      </c>
      <c r="I1433" s="481"/>
      <c r="J1433" s="480">
        <v>2.0400000000000001E-2</v>
      </c>
      <c r="K1433" s="480">
        <v>2.35E-2</v>
      </c>
      <c r="L1433" s="480">
        <v>2.5499999999999998E-2</v>
      </c>
      <c r="M1433" s="480">
        <v>2.86E-2</v>
      </c>
      <c r="N1433" s="480">
        <v>3.1200000000000002E-2</v>
      </c>
      <c r="O1433" s="481"/>
      <c r="P1433" s="482">
        <v>1.8363273453093854E-2</v>
      </c>
      <c r="Q1433" s="482">
        <v>1.921927902808207E-2</v>
      </c>
      <c r="R1433" s="482">
        <v>1.9586398886458634E-2</v>
      </c>
      <c r="S1433" s="482">
        <v>1.9728363239813751E-2</v>
      </c>
      <c r="T1433" s="482">
        <v>2.0686924675838769E-2</v>
      </c>
    </row>
    <row r="1434" spans="2:20" ht="12" customHeight="1">
      <c r="B1434" s="479">
        <v>42726</v>
      </c>
      <c r="C1434" s="479"/>
      <c r="D1434" s="480">
        <v>1.8E-3</v>
      </c>
      <c r="E1434" s="480">
        <v>4.0999999999999995E-3</v>
      </c>
      <c r="F1434" s="480">
        <v>6.0000000000000001E-3</v>
      </c>
      <c r="G1434" s="480">
        <v>9.1000000000000004E-3</v>
      </c>
      <c r="H1434" s="480">
        <v>1.06E-2</v>
      </c>
      <c r="I1434" s="481"/>
      <c r="J1434" s="480">
        <v>2.0400000000000001E-2</v>
      </c>
      <c r="K1434" s="480">
        <v>2.3599999999999999E-2</v>
      </c>
      <c r="L1434" s="480">
        <v>2.5499999999999998E-2</v>
      </c>
      <c r="M1434" s="480">
        <v>2.86E-2</v>
      </c>
      <c r="N1434" s="480">
        <v>3.1200000000000002E-2</v>
      </c>
      <c r="O1434" s="481"/>
      <c r="P1434" s="482">
        <v>1.8566580155719548E-2</v>
      </c>
      <c r="Q1434" s="482">
        <v>1.9420376456528388E-2</v>
      </c>
      <c r="R1434" s="482">
        <v>1.9383697813121437E-2</v>
      </c>
      <c r="S1434" s="482">
        <v>1.9324150232880699E-2</v>
      </c>
      <c r="T1434" s="482">
        <v>2.0383930338412792E-2</v>
      </c>
    </row>
    <row r="1435" spans="2:20" ht="12" customHeight="1">
      <c r="B1435" s="479">
        <v>42725</v>
      </c>
      <c r="C1435" s="479"/>
      <c r="D1435" s="480">
        <v>3.0000000000000001E-3</v>
      </c>
      <c r="E1435" s="480">
        <v>5.1999999999999998E-3</v>
      </c>
      <c r="F1435" s="480">
        <v>6.4000000000000003E-3</v>
      </c>
      <c r="G1435" s="480">
        <v>9.300000000000001E-3</v>
      </c>
      <c r="H1435" s="480">
        <v>1.1000000000000001E-2</v>
      </c>
      <c r="I1435" s="481"/>
      <c r="J1435" s="480">
        <v>2.0400000000000001E-2</v>
      </c>
      <c r="K1435" s="480">
        <v>2.35E-2</v>
      </c>
      <c r="L1435" s="480">
        <v>2.5499999999999998E-2</v>
      </c>
      <c r="M1435" s="480">
        <v>2.86E-2</v>
      </c>
      <c r="N1435" s="480">
        <v>3.1200000000000002E-2</v>
      </c>
      <c r="O1435" s="481"/>
      <c r="P1435" s="482">
        <v>1.7347956131605224E-2</v>
      </c>
      <c r="Q1435" s="482">
        <v>1.8205332272184682E-2</v>
      </c>
      <c r="R1435" s="482">
        <v>1.8978537360890391E-2</v>
      </c>
      <c r="S1435" s="482">
        <v>1.9122163875953557E-2</v>
      </c>
      <c r="T1435" s="482">
        <v>1.9980217606330397E-2</v>
      </c>
    </row>
    <row r="1436" spans="2:20" ht="12" customHeight="1">
      <c r="B1436" s="479">
        <v>42724</v>
      </c>
      <c r="C1436" s="479"/>
      <c r="D1436" s="480">
        <v>2.5999999999999999E-3</v>
      </c>
      <c r="E1436" s="480">
        <v>4.8999999999999998E-3</v>
      </c>
      <c r="F1436" s="480">
        <v>6.7000000000000002E-3</v>
      </c>
      <c r="G1436" s="480">
        <v>9.7999999999999997E-3</v>
      </c>
      <c r="H1436" s="480">
        <v>1.1399999999999999E-2</v>
      </c>
      <c r="I1436" s="481"/>
      <c r="J1436" s="480">
        <v>2.06E-2</v>
      </c>
      <c r="K1436" s="480">
        <v>2.3799999999999998E-2</v>
      </c>
      <c r="L1436" s="480">
        <v>2.5699999999999997E-2</v>
      </c>
      <c r="M1436" s="480">
        <v>2.8799999999999999E-2</v>
      </c>
      <c r="N1436" s="480">
        <v>3.15E-2</v>
      </c>
      <c r="O1436" s="481"/>
      <c r="P1436" s="482">
        <v>1.795332136445249E-2</v>
      </c>
      <c r="Q1436" s="482">
        <v>1.8807841576276463E-2</v>
      </c>
      <c r="R1436" s="482">
        <v>1.8873547233535515E-2</v>
      </c>
      <c r="S1436" s="482">
        <v>1.8815607050901129E-2</v>
      </c>
      <c r="T1436" s="482">
        <v>1.9873442752620152E-2</v>
      </c>
    </row>
    <row r="1437" spans="2:20" ht="12" customHeight="1">
      <c r="B1437" s="479">
        <v>42723</v>
      </c>
      <c r="C1437" s="479"/>
      <c r="D1437" s="480">
        <v>2.8999999999999998E-3</v>
      </c>
      <c r="E1437" s="480">
        <v>5.1000000000000004E-3</v>
      </c>
      <c r="F1437" s="480">
        <v>6.8000000000000005E-3</v>
      </c>
      <c r="G1437" s="480">
        <v>9.7999999999999997E-3</v>
      </c>
      <c r="H1437" s="480">
        <v>1.1299999999999999E-2</v>
      </c>
      <c r="I1437" s="481"/>
      <c r="J1437" s="480">
        <v>2.0299999999999999E-2</v>
      </c>
      <c r="K1437" s="480">
        <v>2.35E-2</v>
      </c>
      <c r="L1437" s="480">
        <v>2.5399999999999999E-2</v>
      </c>
      <c r="M1437" s="480">
        <v>2.8500000000000001E-2</v>
      </c>
      <c r="N1437" s="480">
        <v>3.1200000000000002E-2</v>
      </c>
      <c r="O1437" s="481"/>
      <c r="P1437" s="482">
        <v>1.7349685910858614E-2</v>
      </c>
      <c r="Q1437" s="482">
        <v>1.8306636155606348E-2</v>
      </c>
      <c r="R1437" s="482">
        <v>1.8474374255065706E-2</v>
      </c>
      <c r="S1437" s="482">
        <v>1.8518518518518379E-2</v>
      </c>
      <c r="T1437" s="482">
        <v>1.9677642638188386E-2</v>
      </c>
    </row>
    <row r="1438" spans="2:20" ht="12" customHeight="1">
      <c r="B1438" s="479">
        <v>42720</v>
      </c>
      <c r="C1438" s="479"/>
      <c r="D1438" s="480">
        <v>3.2000000000000002E-3</v>
      </c>
      <c r="E1438" s="480">
        <v>5.4000000000000003E-3</v>
      </c>
      <c r="F1438" s="480">
        <v>7.4000000000000003E-3</v>
      </c>
      <c r="G1438" s="480">
        <v>1.0500000000000001E-2</v>
      </c>
      <c r="H1438" s="480">
        <v>1.2E-2</v>
      </c>
      <c r="I1438" s="481"/>
      <c r="J1438" s="480">
        <v>2.07E-2</v>
      </c>
      <c r="K1438" s="480">
        <v>2.41E-2</v>
      </c>
      <c r="L1438" s="480">
        <v>2.6000000000000002E-2</v>
      </c>
      <c r="M1438" s="480">
        <v>2.9100000000000001E-2</v>
      </c>
      <c r="N1438" s="480">
        <v>3.1899999999999998E-2</v>
      </c>
      <c r="O1438" s="481"/>
      <c r="P1438" s="482">
        <v>1.7444178628388984E-2</v>
      </c>
      <c r="Q1438" s="482">
        <v>1.8599562363238453E-2</v>
      </c>
      <c r="R1438" s="482">
        <v>1.8463371054198818E-2</v>
      </c>
      <c r="S1438" s="482">
        <v>1.84067293419099E-2</v>
      </c>
      <c r="T1438" s="482">
        <v>1.9664031620553413E-2</v>
      </c>
    </row>
    <row r="1439" spans="2:20" ht="12" customHeight="1">
      <c r="B1439" s="479">
        <v>42719</v>
      </c>
      <c r="C1439" s="479"/>
      <c r="D1439" s="480">
        <v>3.2000000000000002E-3</v>
      </c>
      <c r="E1439" s="480">
        <v>5.1999999999999998E-3</v>
      </c>
      <c r="F1439" s="480">
        <v>6.9999999999999993E-3</v>
      </c>
      <c r="G1439" s="480">
        <v>0.01</v>
      </c>
      <c r="H1439" s="480">
        <v>1.15E-2</v>
      </c>
      <c r="I1439" s="481"/>
      <c r="J1439" s="480">
        <v>2.1000000000000001E-2</v>
      </c>
      <c r="K1439" s="480">
        <v>2.4199999999999999E-2</v>
      </c>
      <c r="L1439" s="480">
        <v>2.6000000000000002E-2</v>
      </c>
      <c r="M1439" s="480">
        <v>2.8900000000000002E-2</v>
      </c>
      <c r="N1439" s="480">
        <v>3.1600000000000003E-2</v>
      </c>
      <c r="O1439" s="481"/>
      <c r="P1439" s="482">
        <v>1.774322169058995E-2</v>
      </c>
      <c r="Q1439" s="482">
        <v>1.8901711102268015E-2</v>
      </c>
      <c r="R1439" s="482">
        <v>1.8867924528302105E-2</v>
      </c>
      <c r="S1439" s="482">
        <v>1.8712871287128729E-2</v>
      </c>
      <c r="T1439" s="482">
        <v>1.9871478002965848E-2</v>
      </c>
    </row>
    <row r="1440" spans="2:20" ht="12" customHeight="1">
      <c r="B1440" s="479">
        <v>42718</v>
      </c>
      <c r="C1440" s="479"/>
      <c r="D1440" s="480">
        <v>2E-3</v>
      </c>
      <c r="E1440" s="480">
        <v>4.0000000000000001E-3</v>
      </c>
      <c r="F1440" s="480">
        <v>6.0000000000000001E-3</v>
      </c>
      <c r="G1440" s="480">
        <v>9.1999999999999998E-3</v>
      </c>
      <c r="H1440" s="480">
        <v>1.0700000000000001E-2</v>
      </c>
      <c r="I1440" s="481"/>
      <c r="J1440" s="480">
        <v>2.0199999999999999E-2</v>
      </c>
      <c r="K1440" s="480">
        <v>2.3399999999999997E-2</v>
      </c>
      <c r="L1440" s="480">
        <v>2.5399999999999999E-2</v>
      </c>
      <c r="M1440" s="480">
        <v>2.86E-2</v>
      </c>
      <c r="N1440" s="480">
        <v>3.1400000000000004E-2</v>
      </c>
      <c r="O1440" s="481"/>
      <c r="P1440" s="482">
        <v>1.8163672654690544E-2</v>
      </c>
      <c r="Q1440" s="482">
        <v>1.9322709163346774E-2</v>
      </c>
      <c r="R1440" s="482">
        <v>1.9284294234592547E-2</v>
      </c>
      <c r="S1440" s="482">
        <v>1.9223147047165989E-2</v>
      </c>
      <c r="T1440" s="482">
        <v>2.0480854853072383E-2</v>
      </c>
    </row>
    <row r="1441" spans="2:20" ht="12" customHeight="1">
      <c r="B1441" s="479">
        <v>42717</v>
      </c>
      <c r="C1441" s="479"/>
      <c r="D1441" s="480">
        <v>5.9999999999999995E-4</v>
      </c>
      <c r="E1441" s="480">
        <v>2.5000000000000001E-3</v>
      </c>
      <c r="F1441" s="480">
        <v>5.3E-3</v>
      </c>
      <c r="G1441" s="480">
        <v>9.7999999999999997E-3</v>
      </c>
      <c r="H1441" s="480">
        <v>1.04E-2</v>
      </c>
      <c r="I1441" s="481"/>
      <c r="J1441" s="480">
        <v>1.9199999999999998E-2</v>
      </c>
      <c r="K1441" s="480">
        <v>2.2599999999999999E-2</v>
      </c>
      <c r="L1441" s="480">
        <v>2.4799999999999999E-2</v>
      </c>
      <c r="M1441" s="480">
        <v>2.8500000000000001E-2</v>
      </c>
      <c r="N1441" s="480">
        <v>3.1400000000000004E-2</v>
      </c>
      <c r="O1441" s="481"/>
      <c r="P1441" s="482">
        <v>1.8588846691985017E-2</v>
      </c>
      <c r="Q1441" s="482">
        <v>2.0049875311720644E-2</v>
      </c>
      <c r="R1441" s="482">
        <v>1.9397194867203593E-2</v>
      </c>
      <c r="S1441" s="482">
        <v>1.8518518518518379E-2</v>
      </c>
      <c r="T1441" s="482">
        <v>2.078384798099786E-2</v>
      </c>
    </row>
    <row r="1442" spans="2:20" ht="12" customHeight="1">
      <c r="B1442" s="479">
        <v>42716</v>
      </c>
      <c r="C1442" s="479"/>
      <c r="D1442" s="480">
        <v>4.0000000000000002E-4</v>
      </c>
      <c r="E1442" s="480">
        <v>2.7000000000000001E-3</v>
      </c>
      <c r="F1442" s="480">
        <v>5.1000000000000004E-3</v>
      </c>
      <c r="G1442" s="480">
        <v>8.8999999999999999E-3</v>
      </c>
      <c r="H1442" s="480">
        <v>1.04E-2</v>
      </c>
      <c r="I1442" s="481"/>
      <c r="J1442" s="480">
        <v>1.9E-2</v>
      </c>
      <c r="K1442" s="480">
        <v>2.2599999999999999E-2</v>
      </c>
      <c r="L1442" s="480">
        <v>2.4900000000000002E-2</v>
      </c>
      <c r="M1442" s="480">
        <v>2.86E-2</v>
      </c>
      <c r="N1442" s="480">
        <v>3.1600000000000003E-2</v>
      </c>
      <c r="O1442" s="481"/>
      <c r="P1442" s="482">
        <v>1.8592562974810045E-2</v>
      </c>
      <c r="Q1442" s="482">
        <v>1.9846414680362967E-2</v>
      </c>
      <c r="R1442" s="482">
        <v>1.9699532384837237E-2</v>
      </c>
      <c r="S1442" s="482">
        <v>1.9526216671622576E-2</v>
      </c>
      <c r="T1442" s="482">
        <v>2.0981789390340566E-2</v>
      </c>
    </row>
    <row r="1443" spans="2:20" ht="12" customHeight="1">
      <c r="B1443" s="479">
        <v>42713</v>
      </c>
      <c r="C1443" s="479"/>
      <c r="D1443" s="480">
        <v>5.9999999999999995E-4</v>
      </c>
      <c r="E1443" s="480">
        <v>2.8000000000000004E-3</v>
      </c>
      <c r="F1443" s="480">
        <v>5.1000000000000004E-3</v>
      </c>
      <c r="G1443" s="480">
        <v>8.8000000000000005E-3</v>
      </c>
      <c r="H1443" s="480">
        <v>1.04E-2</v>
      </c>
      <c r="I1443" s="481"/>
      <c r="J1443" s="480">
        <v>1.89E-2</v>
      </c>
      <c r="K1443" s="480">
        <v>2.2599999999999999E-2</v>
      </c>
      <c r="L1443" s="480">
        <v>2.4700000000000003E-2</v>
      </c>
      <c r="M1443" s="480">
        <v>2.87E-2</v>
      </c>
      <c r="N1443" s="480">
        <v>3.1600000000000003E-2</v>
      </c>
      <c r="O1443" s="481"/>
      <c r="P1443" s="482">
        <v>1.8289026584049628E-2</v>
      </c>
      <c r="Q1443" s="482">
        <v>1.97447147985641E-2</v>
      </c>
      <c r="R1443" s="482">
        <v>1.9500547209232666E-2</v>
      </c>
      <c r="S1443" s="482">
        <v>1.9726407613005481E-2</v>
      </c>
      <c r="T1443" s="482">
        <v>2.0981789390340566E-2</v>
      </c>
    </row>
    <row r="1444" spans="2:20" ht="12" customHeight="1">
      <c r="B1444" s="479">
        <v>42712</v>
      </c>
      <c r="C1444" s="479"/>
      <c r="D1444" s="480">
        <v>0</v>
      </c>
      <c r="E1444" s="480">
        <v>2.2000000000000001E-3</v>
      </c>
      <c r="F1444" s="480">
        <v>4.5000000000000005E-3</v>
      </c>
      <c r="G1444" s="480">
        <v>8.199999999999999E-3</v>
      </c>
      <c r="H1444" s="480">
        <v>9.7999999999999997E-3</v>
      </c>
      <c r="I1444" s="481"/>
      <c r="J1444" s="480">
        <v>1.83E-2</v>
      </c>
      <c r="K1444" s="480">
        <v>2.2000000000000002E-2</v>
      </c>
      <c r="L1444" s="480">
        <v>2.4E-2</v>
      </c>
      <c r="M1444" s="480">
        <v>2.81E-2</v>
      </c>
      <c r="N1444" s="480">
        <v>3.1E-2</v>
      </c>
      <c r="O1444" s="481"/>
      <c r="P1444" s="482">
        <v>1.8299999999999983E-2</v>
      </c>
      <c r="Q1444" s="482">
        <v>1.9756535621632487E-2</v>
      </c>
      <c r="R1444" s="482">
        <v>1.9412643106022864E-2</v>
      </c>
      <c r="S1444" s="482">
        <v>1.9738147193017364E-2</v>
      </c>
      <c r="T1444" s="482">
        <v>2.0994256288373814E-2</v>
      </c>
    </row>
    <row r="1445" spans="2:20" ht="12" customHeight="1">
      <c r="B1445" s="479">
        <v>42711</v>
      </c>
      <c r="C1445" s="479"/>
      <c r="D1445" s="480">
        <v>2.0000000000000001E-4</v>
      </c>
      <c r="E1445" s="480">
        <v>2.2000000000000001E-3</v>
      </c>
      <c r="F1445" s="480">
        <v>4.1999999999999997E-3</v>
      </c>
      <c r="G1445" s="480">
        <v>7.6E-3</v>
      </c>
      <c r="H1445" s="480">
        <v>9.1000000000000004E-3</v>
      </c>
      <c r="I1445" s="481"/>
      <c r="J1445" s="480">
        <v>1.8000000000000002E-2</v>
      </c>
      <c r="K1445" s="480">
        <v>2.1400000000000002E-2</v>
      </c>
      <c r="L1445" s="480">
        <v>2.3399999999999997E-2</v>
      </c>
      <c r="M1445" s="480">
        <v>2.7300000000000001E-2</v>
      </c>
      <c r="N1445" s="480">
        <v>3.0200000000000001E-2</v>
      </c>
      <c r="O1445" s="481"/>
      <c r="P1445" s="482">
        <v>1.7796440711857597E-2</v>
      </c>
      <c r="Q1445" s="482">
        <v>1.9157852724007274E-2</v>
      </c>
      <c r="R1445" s="482">
        <v>1.9119697271460012E-2</v>
      </c>
      <c r="S1445" s="482">
        <v>1.955140928940069E-2</v>
      </c>
      <c r="T1445" s="482">
        <v>2.0909721534040138E-2</v>
      </c>
    </row>
    <row r="1446" spans="2:20" ht="12" customHeight="1">
      <c r="B1446" s="479">
        <v>42710</v>
      </c>
      <c r="C1446" s="479"/>
      <c r="D1446" s="480">
        <v>4.0000000000000002E-4</v>
      </c>
      <c r="E1446" s="480">
        <v>2.3E-3</v>
      </c>
      <c r="F1446" s="480">
        <v>4.4000000000000003E-3</v>
      </c>
      <c r="G1446" s="480">
        <v>7.9000000000000008E-3</v>
      </c>
      <c r="H1446" s="480">
        <v>9.3999999999999986E-3</v>
      </c>
      <c r="I1446" s="481"/>
      <c r="J1446" s="480">
        <v>1.84E-2</v>
      </c>
      <c r="K1446" s="480">
        <v>2.18E-2</v>
      </c>
      <c r="L1446" s="480">
        <v>2.3900000000000001E-2</v>
      </c>
      <c r="M1446" s="480">
        <v>2.7699999999999999E-2</v>
      </c>
      <c r="N1446" s="480">
        <v>3.0800000000000001E-2</v>
      </c>
      <c r="O1446" s="481"/>
      <c r="P1446" s="482">
        <v>1.7992802878848524E-2</v>
      </c>
      <c r="Q1446" s="482">
        <v>1.9455252918288091E-2</v>
      </c>
      <c r="R1446" s="482">
        <v>1.9414575866188777E-2</v>
      </c>
      <c r="S1446" s="482">
        <v>1.964480603234442E-2</v>
      </c>
      <c r="T1446" s="482">
        <v>2.1200713295026707E-2</v>
      </c>
    </row>
    <row r="1447" spans="2:20" ht="12" customHeight="1">
      <c r="B1447" s="479">
        <v>42709</v>
      </c>
      <c r="C1447" s="479"/>
      <c r="D1447" s="480">
        <v>5.0000000000000001E-4</v>
      </c>
      <c r="E1447" s="480">
        <v>2.5000000000000001E-3</v>
      </c>
      <c r="F1447" s="480">
        <v>4.5000000000000005E-3</v>
      </c>
      <c r="G1447" s="480">
        <v>7.8000000000000005E-3</v>
      </c>
      <c r="H1447" s="480">
        <v>9.3999999999999986E-3</v>
      </c>
      <c r="I1447" s="481"/>
      <c r="J1447" s="480">
        <v>1.84E-2</v>
      </c>
      <c r="K1447" s="480">
        <v>2.1899999999999999E-2</v>
      </c>
      <c r="L1447" s="480">
        <v>2.3900000000000001E-2</v>
      </c>
      <c r="M1447" s="480">
        <v>2.76E-2</v>
      </c>
      <c r="N1447" s="480">
        <v>3.0499999999999999E-2</v>
      </c>
      <c r="O1447" s="481"/>
      <c r="P1447" s="482">
        <v>1.7891054472763734E-2</v>
      </c>
      <c r="Q1447" s="482">
        <v>1.9351620947630988E-2</v>
      </c>
      <c r="R1447" s="482">
        <v>1.9313091090094714E-2</v>
      </c>
      <c r="S1447" s="482">
        <v>1.9646755308593056E-2</v>
      </c>
      <c r="T1447" s="482">
        <v>2.0903507033881441E-2</v>
      </c>
    </row>
    <row r="1448" spans="2:20" ht="12" customHeight="1">
      <c r="B1448" s="479">
        <v>42706</v>
      </c>
      <c r="C1448" s="479"/>
      <c r="D1448" s="480">
        <v>8.0000000000000004E-4</v>
      </c>
      <c r="E1448" s="480">
        <v>2.8000000000000004E-3</v>
      </c>
      <c r="F1448" s="480">
        <v>4.8999999999999998E-3</v>
      </c>
      <c r="G1448" s="480">
        <v>8.199999999999999E-3</v>
      </c>
      <c r="H1448" s="480">
        <v>9.7999999999999997E-3</v>
      </c>
      <c r="I1448" s="481"/>
      <c r="J1448" s="480">
        <v>1.84E-2</v>
      </c>
      <c r="K1448" s="480">
        <v>2.2000000000000002E-2</v>
      </c>
      <c r="L1448" s="480">
        <v>2.4E-2</v>
      </c>
      <c r="M1448" s="480">
        <v>2.7799999999999998E-2</v>
      </c>
      <c r="N1448" s="480">
        <v>3.0800000000000001E-2</v>
      </c>
      <c r="O1448" s="481"/>
      <c r="P1448" s="482">
        <v>1.7585931254995968E-2</v>
      </c>
      <c r="Q1448" s="482">
        <v>1.9146390107698474E-2</v>
      </c>
      <c r="R1448" s="482">
        <v>1.9006866354861263E-2</v>
      </c>
      <c r="S1448" s="482">
        <v>1.9440587185082459E-2</v>
      </c>
      <c r="T1448" s="482">
        <v>2.0796197266785388E-2</v>
      </c>
    </row>
    <row r="1449" spans="2:20" ht="12" customHeight="1">
      <c r="B1449" s="479">
        <v>42705</v>
      </c>
      <c r="C1449" s="479"/>
      <c r="D1449" s="480">
        <v>8.9999999999999998E-4</v>
      </c>
      <c r="E1449" s="480">
        <v>2.8000000000000004E-3</v>
      </c>
      <c r="F1449" s="480">
        <v>4.7999999999999996E-3</v>
      </c>
      <c r="G1449" s="480">
        <v>8.1000000000000013E-3</v>
      </c>
      <c r="H1449" s="480">
        <v>9.4999999999999998E-3</v>
      </c>
      <c r="I1449" s="481"/>
      <c r="J1449" s="480">
        <v>1.9E-2</v>
      </c>
      <c r="K1449" s="480">
        <v>2.2499999999999999E-2</v>
      </c>
      <c r="L1449" s="480">
        <v>2.4500000000000001E-2</v>
      </c>
      <c r="M1449" s="480">
        <v>2.8199999999999999E-2</v>
      </c>
      <c r="N1449" s="480">
        <v>3.1E-2</v>
      </c>
      <c r="O1449" s="481"/>
      <c r="P1449" s="482">
        <v>1.8083724647816934E-2</v>
      </c>
      <c r="Q1449" s="482">
        <v>1.9644994016753126E-2</v>
      </c>
      <c r="R1449" s="482">
        <v>1.960589171974525E-2</v>
      </c>
      <c r="S1449" s="482">
        <v>1.9938498164864704E-2</v>
      </c>
      <c r="T1449" s="482">
        <v>2.1297672114908295E-2</v>
      </c>
    </row>
    <row r="1450" spans="2:20" ht="12" customHeight="1">
      <c r="B1450" s="479">
        <v>42704</v>
      </c>
      <c r="C1450" s="479"/>
      <c r="D1450" s="480">
        <v>5.9999999999999995E-4</v>
      </c>
      <c r="E1450" s="480">
        <v>2.5000000000000001E-3</v>
      </c>
      <c r="F1450" s="480">
        <v>4.3E-3</v>
      </c>
      <c r="G1450" s="480">
        <v>7.4999999999999997E-3</v>
      </c>
      <c r="H1450" s="480">
        <v>9.1000000000000004E-3</v>
      </c>
      <c r="I1450" s="481"/>
      <c r="J1450" s="480">
        <v>1.83E-2</v>
      </c>
      <c r="K1450" s="480">
        <v>2.18E-2</v>
      </c>
      <c r="L1450" s="480">
        <v>2.3700000000000002E-2</v>
      </c>
      <c r="M1450" s="480">
        <v>2.7300000000000001E-2</v>
      </c>
      <c r="N1450" s="480">
        <v>3.0200000000000001E-2</v>
      </c>
      <c r="O1450" s="481"/>
      <c r="P1450" s="482">
        <v>1.7689386368179072E-2</v>
      </c>
      <c r="Q1450" s="482">
        <v>1.9251870324189513E-2</v>
      </c>
      <c r="R1450" s="482">
        <v>1.9316937170168469E-2</v>
      </c>
      <c r="S1450" s="482">
        <v>1.9652605459057115E-2</v>
      </c>
      <c r="T1450" s="482">
        <v>2.0909721534040138E-2</v>
      </c>
    </row>
    <row r="1451" spans="2:20" ht="12" customHeight="1">
      <c r="B1451" s="479">
        <v>42703</v>
      </c>
      <c r="C1451" s="479"/>
      <c r="D1451" s="480">
        <v>8.9999999999999998E-4</v>
      </c>
      <c r="E1451" s="480">
        <v>2.7000000000000001E-3</v>
      </c>
      <c r="F1451" s="480">
        <v>4.4000000000000003E-3</v>
      </c>
      <c r="G1451" s="480">
        <v>7.6E-3</v>
      </c>
      <c r="H1451" s="480">
        <v>9.1999999999999998E-3</v>
      </c>
      <c r="I1451" s="481"/>
      <c r="J1451" s="480">
        <v>1.78E-2</v>
      </c>
      <c r="K1451" s="480">
        <v>2.12E-2</v>
      </c>
      <c r="L1451" s="480">
        <v>2.3E-2</v>
      </c>
      <c r="M1451" s="480">
        <v>2.6600000000000002E-2</v>
      </c>
      <c r="N1451" s="480">
        <v>2.9500000000000002E-2</v>
      </c>
      <c r="O1451" s="481"/>
      <c r="P1451" s="482">
        <v>1.6884803676691096E-2</v>
      </c>
      <c r="Q1451" s="482">
        <v>1.8450184501845213E-2</v>
      </c>
      <c r="R1451" s="482">
        <v>1.8518518518518379E-2</v>
      </c>
      <c r="S1451" s="482">
        <v>1.8856689162365825E-2</v>
      </c>
      <c r="T1451" s="482">
        <v>2.0114942528735691E-2</v>
      </c>
    </row>
    <row r="1452" spans="2:20" ht="12" customHeight="1">
      <c r="B1452" s="479">
        <v>42702</v>
      </c>
      <c r="C1452" s="479"/>
      <c r="D1452" s="480">
        <v>1.1000000000000001E-3</v>
      </c>
      <c r="E1452" s="480">
        <v>2.8000000000000004E-3</v>
      </c>
      <c r="F1452" s="480">
        <v>4.6999999999999993E-3</v>
      </c>
      <c r="G1452" s="480">
        <v>8.0000000000000002E-3</v>
      </c>
      <c r="H1452" s="480">
        <v>9.4999999999999998E-3</v>
      </c>
      <c r="I1452" s="481"/>
      <c r="J1452" s="480">
        <v>1.8000000000000002E-2</v>
      </c>
      <c r="K1452" s="480">
        <v>2.1299999999999999E-2</v>
      </c>
      <c r="L1452" s="480">
        <v>2.3199999999999998E-2</v>
      </c>
      <c r="M1452" s="480">
        <v>2.6800000000000001E-2</v>
      </c>
      <c r="N1452" s="480">
        <v>2.9900000000000003E-2</v>
      </c>
      <c r="O1452" s="481"/>
      <c r="P1452" s="482">
        <v>1.6881430426530786E-2</v>
      </c>
      <c r="Q1452" s="482">
        <v>1.8448344635022096E-2</v>
      </c>
      <c r="R1452" s="482">
        <v>1.8413456753259894E-2</v>
      </c>
      <c r="S1452" s="482">
        <v>1.8650793650793585E-2</v>
      </c>
      <c r="T1452" s="482">
        <v>2.0208023774145545E-2</v>
      </c>
    </row>
    <row r="1453" spans="2:20" ht="12" customHeight="1">
      <c r="B1453" s="479">
        <v>42699</v>
      </c>
      <c r="C1453" s="479"/>
      <c r="D1453" s="480">
        <v>8.9999999999999998E-4</v>
      </c>
      <c r="E1453" s="480">
        <v>2.5999999999999999E-3</v>
      </c>
      <c r="F1453" s="480">
        <v>4.6999999999999993E-3</v>
      </c>
      <c r="G1453" s="480">
        <v>8.0000000000000002E-3</v>
      </c>
      <c r="H1453" s="480">
        <v>9.300000000000001E-3</v>
      </c>
      <c r="I1453" s="481"/>
      <c r="J1453" s="480">
        <v>1.83E-2</v>
      </c>
      <c r="K1453" s="480">
        <v>2.18E-2</v>
      </c>
      <c r="L1453" s="480">
        <v>2.3599999999999999E-2</v>
      </c>
      <c r="M1453" s="480">
        <v>2.7099999999999999E-2</v>
      </c>
      <c r="N1453" s="480">
        <v>3.0099999999999998E-2</v>
      </c>
      <c r="O1453" s="481"/>
      <c r="P1453" s="482">
        <v>1.7384354081326991E-2</v>
      </c>
      <c r="Q1453" s="482">
        <v>1.9150209455416123E-2</v>
      </c>
      <c r="R1453" s="482">
        <v>1.8811585547924947E-2</v>
      </c>
      <c r="S1453" s="482">
        <v>1.894841269841252E-2</v>
      </c>
      <c r="T1453" s="482">
        <v>2.0608342415535441E-2</v>
      </c>
    </row>
    <row r="1454" spans="2:20" ht="12" customHeight="1">
      <c r="B1454" s="479">
        <v>42697</v>
      </c>
      <c r="C1454" s="479"/>
      <c r="D1454" s="480">
        <v>8.9999999999999998E-4</v>
      </c>
      <c r="E1454" s="480">
        <v>2.5999999999999999E-3</v>
      </c>
      <c r="F1454" s="480">
        <v>4.4000000000000003E-3</v>
      </c>
      <c r="G1454" s="480">
        <v>7.7000000000000002E-3</v>
      </c>
      <c r="H1454" s="480">
        <v>9.300000000000001E-3</v>
      </c>
      <c r="I1454" s="481"/>
      <c r="J1454" s="480">
        <v>1.83E-2</v>
      </c>
      <c r="K1454" s="480">
        <v>2.1700000000000001E-2</v>
      </c>
      <c r="L1454" s="480">
        <v>2.3599999999999999E-2</v>
      </c>
      <c r="M1454" s="480">
        <v>2.7099999999999999E-2</v>
      </c>
      <c r="N1454" s="480">
        <v>3.0200000000000001E-2</v>
      </c>
      <c r="O1454" s="481"/>
      <c r="P1454" s="482">
        <v>1.7384354081326991E-2</v>
      </c>
      <c r="Q1454" s="482">
        <v>1.9050468781169005E-2</v>
      </c>
      <c r="R1454" s="482">
        <v>1.9115890083632125E-2</v>
      </c>
      <c r="S1454" s="482">
        <v>1.9251761436935411E-2</v>
      </c>
      <c r="T1454" s="482">
        <v>2.0707420984840796E-2</v>
      </c>
    </row>
    <row r="1455" spans="2:20" ht="12" customHeight="1">
      <c r="B1455" s="479">
        <v>42696</v>
      </c>
      <c r="C1455" s="479"/>
      <c r="D1455" s="480">
        <v>2.0000000000000001E-4</v>
      </c>
      <c r="E1455" s="480">
        <v>2.0999999999999999E-3</v>
      </c>
      <c r="F1455" s="480">
        <v>4.0999999999999995E-3</v>
      </c>
      <c r="G1455" s="480">
        <v>7.6E-3</v>
      </c>
      <c r="H1455" s="480">
        <v>9.300000000000001E-3</v>
      </c>
      <c r="I1455" s="481"/>
      <c r="J1455" s="480">
        <v>1.77E-2</v>
      </c>
      <c r="K1455" s="480">
        <v>2.12E-2</v>
      </c>
      <c r="L1455" s="480">
        <v>2.3099999999999999E-2</v>
      </c>
      <c r="M1455" s="480">
        <v>2.69E-2</v>
      </c>
      <c r="N1455" s="480">
        <v>0.03</v>
      </c>
      <c r="O1455" s="481"/>
      <c r="P1455" s="482">
        <v>1.7496500699860196E-2</v>
      </c>
      <c r="Q1455" s="482">
        <v>1.9059974054485673E-2</v>
      </c>
      <c r="R1455" s="482">
        <v>1.8922418085847825E-2</v>
      </c>
      <c r="S1455" s="482">
        <v>1.9154426359666354E-2</v>
      </c>
      <c r="T1455" s="482">
        <v>2.0509263846230086E-2</v>
      </c>
    </row>
    <row r="1456" spans="2:20" ht="12" customHeight="1">
      <c r="B1456" s="479">
        <v>42695</v>
      </c>
      <c r="C1456" s="479"/>
      <c r="D1456" s="480">
        <v>5.0000000000000001E-4</v>
      </c>
      <c r="E1456" s="480">
        <v>2.3E-3</v>
      </c>
      <c r="F1456" s="480">
        <v>4.1999999999999997E-3</v>
      </c>
      <c r="G1456" s="480">
        <v>7.4999999999999997E-3</v>
      </c>
      <c r="H1456" s="480">
        <v>9.1999999999999998E-3</v>
      </c>
      <c r="I1456" s="481"/>
      <c r="J1456" s="480">
        <v>1.7899999999999999E-2</v>
      </c>
      <c r="K1456" s="480">
        <v>2.1299999999999999E-2</v>
      </c>
      <c r="L1456" s="480">
        <v>2.3300000000000001E-2</v>
      </c>
      <c r="M1456" s="480">
        <v>2.69E-2</v>
      </c>
      <c r="N1456" s="480">
        <v>0.03</v>
      </c>
      <c r="O1456" s="481"/>
      <c r="P1456" s="482">
        <v>1.7391304347826209E-2</v>
      </c>
      <c r="Q1456" s="482">
        <v>1.8956400279357632E-2</v>
      </c>
      <c r="R1456" s="482">
        <v>1.9020115514837732E-2</v>
      </c>
      <c r="S1456" s="482">
        <v>1.9255583126550624E-2</v>
      </c>
      <c r="T1456" s="482">
        <v>2.0610384462940834E-2</v>
      </c>
    </row>
    <row r="1457" spans="2:20" ht="12" customHeight="1">
      <c r="B1457" s="479">
        <v>42692</v>
      </c>
      <c r="C1457" s="479"/>
      <c r="D1457" s="480">
        <v>5.9999999999999995E-4</v>
      </c>
      <c r="E1457" s="480">
        <v>2.3999999999999998E-3</v>
      </c>
      <c r="F1457" s="480">
        <v>4.4000000000000003E-3</v>
      </c>
      <c r="G1457" s="480">
        <v>7.9000000000000008E-3</v>
      </c>
      <c r="H1457" s="480">
        <v>9.3999999999999986E-3</v>
      </c>
      <c r="I1457" s="481"/>
      <c r="J1457" s="480">
        <v>1.8000000000000002E-2</v>
      </c>
      <c r="K1457" s="480">
        <v>2.1400000000000002E-2</v>
      </c>
      <c r="L1457" s="480">
        <v>2.3399999999999997E-2</v>
      </c>
      <c r="M1457" s="480">
        <v>2.7000000000000003E-2</v>
      </c>
      <c r="N1457" s="480">
        <v>3.0099999999999998E-2</v>
      </c>
      <c r="O1457" s="481"/>
      <c r="P1457" s="482">
        <v>1.7389566260243905E-2</v>
      </c>
      <c r="Q1457" s="482">
        <v>1.8954509177973033E-2</v>
      </c>
      <c r="R1457" s="482">
        <v>1.8916766228594284E-2</v>
      </c>
      <c r="S1457" s="482">
        <v>1.895029268776649E-2</v>
      </c>
      <c r="T1457" s="482">
        <v>2.050723201902116E-2</v>
      </c>
    </row>
    <row r="1458" spans="2:20" ht="12" customHeight="1">
      <c r="B1458" s="479">
        <v>42691</v>
      </c>
      <c r="C1458" s="479"/>
      <c r="D1458" s="480">
        <v>2.0000000000000001E-4</v>
      </c>
      <c r="E1458" s="480">
        <v>2.0999999999999999E-3</v>
      </c>
      <c r="F1458" s="480">
        <v>4.1999999999999997E-3</v>
      </c>
      <c r="G1458" s="480">
        <v>8.0000000000000002E-3</v>
      </c>
      <c r="H1458" s="480">
        <v>9.5999999999999992E-3</v>
      </c>
      <c r="I1458" s="481"/>
      <c r="J1458" s="480">
        <v>1.7299999999999999E-2</v>
      </c>
      <c r="K1458" s="480">
        <v>2.0799999999999999E-2</v>
      </c>
      <c r="L1458" s="480">
        <v>2.29E-2</v>
      </c>
      <c r="M1458" s="480">
        <v>2.69E-2</v>
      </c>
      <c r="N1458" s="480">
        <v>3.0099999999999998E-2</v>
      </c>
      <c r="O1458" s="481"/>
      <c r="P1458" s="482">
        <v>1.7096580683863438E-2</v>
      </c>
      <c r="Q1458" s="482">
        <v>1.8660812294182261E-2</v>
      </c>
      <c r="R1458" s="482">
        <v>1.8621788488348834E-2</v>
      </c>
      <c r="S1458" s="482">
        <v>1.8749999999999822E-2</v>
      </c>
      <c r="T1458" s="482">
        <v>2.0305071315372292E-2</v>
      </c>
    </row>
    <row r="1459" spans="2:20" ht="12" customHeight="1">
      <c r="B1459" s="479">
        <v>42690</v>
      </c>
      <c r="C1459" s="479"/>
      <c r="D1459" s="480">
        <v>2.0000000000000001E-4</v>
      </c>
      <c r="E1459" s="480">
        <v>2E-3</v>
      </c>
      <c r="F1459" s="480">
        <v>3.9000000000000003E-3</v>
      </c>
      <c r="G1459" s="480">
        <v>7.4999999999999997E-3</v>
      </c>
      <c r="H1459" s="480">
        <v>9.1999999999999998E-3</v>
      </c>
      <c r="I1459" s="481"/>
      <c r="J1459" s="480">
        <v>1.6799999999999999E-2</v>
      </c>
      <c r="K1459" s="480">
        <v>2.0299999999999999E-2</v>
      </c>
      <c r="L1459" s="480">
        <v>2.2200000000000001E-2</v>
      </c>
      <c r="M1459" s="480">
        <v>2.6099999999999998E-2</v>
      </c>
      <c r="N1459" s="480">
        <v>2.92E-2</v>
      </c>
      <c r="O1459" s="481"/>
      <c r="P1459" s="482">
        <v>1.6596680663867103E-2</v>
      </c>
      <c r="Q1459" s="482">
        <v>1.8263473053892199E-2</v>
      </c>
      <c r="R1459" s="482">
        <v>1.8228907261679472E-2</v>
      </c>
      <c r="S1459" s="482">
        <v>1.8461538461538307E-2</v>
      </c>
      <c r="T1459" s="482">
        <v>1.9817677368212161E-2</v>
      </c>
    </row>
    <row r="1460" spans="2:20" ht="12" customHeight="1">
      <c r="B1460" s="479">
        <v>42689</v>
      </c>
      <c r="C1460" s="479"/>
      <c r="D1460" s="480">
        <v>1E-4</v>
      </c>
      <c r="E1460" s="480">
        <v>1.9E-3</v>
      </c>
      <c r="F1460" s="480">
        <v>4.0999999999999995E-3</v>
      </c>
      <c r="G1460" s="480">
        <v>7.9000000000000008E-3</v>
      </c>
      <c r="H1460" s="480">
        <v>9.4999999999999998E-3</v>
      </c>
      <c r="I1460" s="481"/>
      <c r="J1460" s="480">
        <v>1.6799999999999999E-2</v>
      </c>
      <c r="K1460" s="480">
        <v>2.0299999999999999E-2</v>
      </c>
      <c r="L1460" s="480">
        <v>2.23E-2</v>
      </c>
      <c r="M1460" s="480">
        <v>2.64E-2</v>
      </c>
      <c r="N1460" s="480">
        <v>2.9700000000000001E-2</v>
      </c>
      <c r="O1460" s="481"/>
      <c r="P1460" s="482">
        <v>1.6698330166983189E-2</v>
      </c>
      <c r="Q1460" s="482">
        <v>1.8365106298033673E-2</v>
      </c>
      <c r="R1460" s="482">
        <v>1.8125684692759769E-2</v>
      </c>
      <c r="S1460" s="482">
        <v>1.8354995535271312E-2</v>
      </c>
      <c r="T1460" s="482">
        <v>2.0009905894006863E-2</v>
      </c>
    </row>
    <row r="1461" spans="2:20" ht="12" customHeight="1">
      <c r="B1461" s="479">
        <v>42688</v>
      </c>
      <c r="C1461" s="479"/>
      <c r="D1461" s="480">
        <v>1E-4</v>
      </c>
      <c r="E1461" s="480">
        <v>1.9E-3</v>
      </c>
      <c r="F1461" s="480">
        <v>4.0000000000000001E-3</v>
      </c>
      <c r="G1461" s="480">
        <v>7.9000000000000008E-3</v>
      </c>
      <c r="H1461" s="480">
        <v>9.5999999999999992E-3</v>
      </c>
      <c r="I1461" s="481"/>
      <c r="J1461" s="480">
        <v>1.66E-2</v>
      </c>
      <c r="K1461" s="480">
        <v>2.0099999999999996E-2</v>
      </c>
      <c r="L1461" s="480">
        <v>2.23E-2</v>
      </c>
      <c r="M1461" s="480">
        <v>2.6499999999999999E-2</v>
      </c>
      <c r="N1461" s="480">
        <v>2.9900000000000003E-2</v>
      </c>
      <c r="O1461" s="481"/>
      <c r="P1461" s="482">
        <v>1.6498350164983355E-2</v>
      </c>
      <c r="Q1461" s="482">
        <v>1.816548557740294E-2</v>
      </c>
      <c r="R1461" s="482">
        <v>1.8227091633466141E-2</v>
      </c>
      <c r="S1461" s="482">
        <v>1.8454211727353842E-2</v>
      </c>
      <c r="T1461" s="482">
        <v>2.0106973058637179E-2</v>
      </c>
    </row>
    <row r="1462" spans="2:20" ht="12" customHeight="1">
      <c r="B1462" s="479">
        <v>42684</v>
      </c>
      <c r="C1462" s="479"/>
      <c r="D1462" s="480">
        <v>-1.4000000000000002E-3</v>
      </c>
      <c r="E1462" s="480">
        <v>4.0000000000000002E-4</v>
      </c>
      <c r="F1462" s="480">
        <v>2.7000000000000001E-3</v>
      </c>
      <c r="G1462" s="480">
        <v>6.9999999999999993E-3</v>
      </c>
      <c r="H1462" s="480">
        <v>8.6999999999999994E-3</v>
      </c>
      <c r="I1462" s="481"/>
      <c r="J1462" s="480">
        <v>1.5600000000000001E-2</v>
      </c>
      <c r="K1462" s="480">
        <v>1.9199999999999998E-2</v>
      </c>
      <c r="L1462" s="480">
        <v>2.1499999999999998E-2</v>
      </c>
      <c r="M1462" s="480">
        <v>2.58E-2</v>
      </c>
      <c r="N1462" s="480">
        <v>2.9399999999999999E-2</v>
      </c>
      <c r="O1462" s="481"/>
      <c r="P1462" s="482">
        <v>1.7023833366713426E-2</v>
      </c>
      <c r="Q1462" s="482">
        <v>1.8792483006797367E-2</v>
      </c>
      <c r="R1462" s="482">
        <v>1.8749376682956065E-2</v>
      </c>
      <c r="S1462" s="482">
        <v>1.8669314796425196E-2</v>
      </c>
      <c r="T1462" s="482">
        <v>2.0521463269554951E-2</v>
      </c>
    </row>
    <row r="1463" spans="2:20" ht="12" customHeight="1">
      <c r="B1463" s="479">
        <v>42683</v>
      </c>
      <c r="C1463" s="479"/>
      <c r="D1463" s="480">
        <v>-1.8E-3</v>
      </c>
      <c r="E1463" s="480">
        <v>0</v>
      </c>
      <c r="F1463" s="480">
        <v>2.5000000000000001E-3</v>
      </c>
      <c r="G1463" s="480">
        <v>6.8999999999999999E-3</v>
      </c>
      <c r="H1463" s="480">
        <v>8.3000000000000001E-3</v>
      </c>
      <c r="I1463" s="481"/>
      <c r="J1463" s="480">
        <v>1.49E-2</v>
      </c>
      <c r="K1463" s="480">
        <v>1.84E-2</v>
      </c>
      <c r="L1463" s="480">
        <v>2.07E-2</v>
      </c>
      <c r="M1463" s="480">
        <v>2.52E-2</v>
      </c>
      <c r="N1463" s="480">
        <v>2.8799999999999999E-2</v>
      </c>
      <c r="O1463" s="481"/>
      <c r="P1463" s="482">
        <v>1.6730114205570024E-2</v>
      </c>
      <c r="Q1463" s="482">
        <v>1.8399999999999972E-2</v>
      </c>
      <c r="R1463" s="482">
        <v>1.815461346633418E-2</v>
      </c>
      <c r="S1463" s="482">
        <v>1.8174595292481888E-2</v>
      </c>
      <c r="T1463" s="482">
        <v>2.033125061985519E-2</v>
      </c>
    </row>
    <row r="1464" spans="2:20" ht="12" customHeight="1">
      <c r="B1464" s="479">
        <v>42682</v>
      </c>
      <c r="C1464" s="479"/>
      <c r="D1464" s="480">
        <v>-2.3E-3</v>
      </c>
      <c r="E1464" s="480">
        <v>-5.0000000000000001E-4</v>
      </c>
      <c r="F1464" s="480">
        <v>1.5E-3</v>
      </c>
      <c r="G1464" s="480">
        <v>5.4000000000000003E-3</v>
      </c>
      <c r="H1464" s="480">
        <v>7.3000000000000001E-3</v>
      </c>
      <c r="I1464" s="481"/>
      <c r="J1464" s="480">
        <v>1.34E-2</v>
      </c>
      <c r="K1464" s="480">
        <v>1.6500000000000001E-2</v>
      </c>
      <c r="L1464" s="480">
        <v>1.8799999999999997E-2</v>
      </c>
      <c r="M1464" s="480">
        <v>2.29E-2</v>
      </c>
      <c r="N1464" s="480">
        <v>2.63E-2</v>
      </c>
      <c r="O1464" s="481"/>
      <c r="P1464" s="482">
        <v>1.5736193244462404E-2</v>
      </c>
      <c r="Q1464" s="482">
        <v>1.7008504252125967E-2</v>
      </c>
      <c r="R1464" s="482">
        <v>1.7274088866699788E-2</v>
      </c>
      <c r="S1464" s="482">
        <v>1.7406007559180203E-2</v>
      </c>
      <c r="T1464" s="482">
        <v>1.8862305172242522E-2</v>
      </c>
    </row>
    <row r="1465" spans="2:20" ht="12" customHeight="1">
      <c r="B1465" s="479">
        <v>42681</v>
      </c>
      <c r="C1465" s="479"/>
      <c r="D1465" s="480">
        <v>-2.7000000000000001E-3</v>
      </c>
      <c r="E1465" s="480">
        <v>-8.9999999999999998E-4</v>
      </c>
      <c r="F1465" s="480">
        <v>1.1999999999999999E-3</v>
      </c>
      <c r="G1465" s="480">
        <v>5.1000000000000004E-3</v>
      </c>
      <c r="H1465" s="480">
        <v>7.0999999999999995E-3</v>
      </c>
      <c r="I1465" s="481"/>
      <c r="J1465" s="480">
        <v>1.29E-2</v>
      </c>
      <c r="K1465" s="480">
        <v>1.6E-2</v>
      </c>
      <c r="L1465" s="480">
        <v>1.83E-2</v>
      </c>
      <c r="M1465" s="480">
        <v>2.2599999999999999E-2</v>
      </c>
      <c r="N1465" s="480">
        <v>2.6000000000000002E-2</v>
      </c>
      <c r="O1465" s="481"/>
      <c r="P1465" s="482">
        <v>1.5642234031886026E-2</v>
      </c>
      <c r="Q1465" s="482">
        <v>1.691522370133125E-2</v>
      </c>
      <c r="R1465" s="482">
        <v>1.7079504594486483E-2</v>
      </c>
      <c r="S1465" s="482">
        <v>1.7411202865386333E-2</v>
      </c>
      <c r="T1465" s="482">
        <v>1.8766756032171594E-2</v>
      </c>
    </row>
    <row r="1466" spans="2:20" ht="12" customHeight="1">
      <c r="B1466" s="479">
        <v>42678</v>
      </c>
      <c r="C1466" s="479"/>
      <c r="D1466" s="480">
        <v>-2.8000000000000004E-3</v>
      </c>
      <c r="E1466" s="480">
        <v>-1.1000000000000001E-3</v>
      </c>
      <c r="F1466" s="480">
        <v>1.1000000000000001E-3</v>
      </c>
      <c r="G1466" s="480">
        <v>5.4000000000000003E-3</v>
      </c>
      <c r="H1466" s="480">
        <v>7.1999999999999998E-3</v>
      </c>
      <c r="I1466" s="481"/>
      <c r="J1466" s="480">
        <v>1.24E-2</v>
      </c>
      <c r="K1466" s="480">
        <v>1.55E-2</v>
      </c>
      <c r="L1466" s="480">
        <v>1.7899999999999999E-2</v>
      </c>
      <c r="M1466" s="480">
        <v>2.2200000000000001E-2</v>
      </c>
      <c r="N1466" s="480">
        <v>2.5600000000000001E-2</v>
      </c>
      <c r="O1466" s="481"/>
      <c r="P1466" s="482">
        <v>1.524267950260727E-2</v>
      </c>
      <c r="Q1466" s="482">
        <v>1.6618280108118944E-2</v>
      </c>
      <c r="R1466" s="482">
        <v>1.67815403056637E-2</v>
      </c>
      <c r="S1466" s="482">
        <v>1.6709767256813057E-2</v>
      </c>
      <c r="T1466" s="482">
        <v>1.8268467037331204E-2</v>
      </c>
    </row>
    <row r="1467" spans="2:20" ht="12" customHeight="1">
      <c r="B1467" s="479">
        <v>42677</v>
      </c>
      <c r="C1467" s="479"/>
      <c r="D1467" s="480">
        <v>-2.5999999999999999E-3</v>
      </c>
      <c r="E1467" s="480">
        <v>-8.0000000000000004E-4</v>
      </c>
      <c r="F1467" s="480">
        <v>1.4000000000000002E-3</v>
      </c>
      <c r="G1467" s="480">
        <v>5.6000000000000008E-3</v>
      </c>
      <c r="H1467" s="480">
        <v>7.4999999999999997E-3</v>
      </c>
      <c r="I1467" s="481"/>
      <c r="J1467" s="480">
        <v>1.26E-2</v>
      </c>
      <c r="K1467" s="480">
        <v>1.5800000000000002E-2</v>
      </c>
      <c r="L1467" s="480">
        <v>1.8200000000000001E-2</v>
      </c>
      <c r="M1467" s="480">
        <v>2.2499999999999999E-2</v>
      </c>
      <c r="N1467" s="480">
        <v>2.6000000000000002E-2</v>
      </c>
      <c r="O1467" s="481"/>
      <c r="P1467" s="482">
        <v>1.5239623019851711E-2</v>
      </c>
      <c r="Q1467" s="482">
        <v>1.661329063250605E-2</v>
      </c>
      <c r="R1467" s="482">
        <v>1.6776512881965244E-2</v>
      </c>
      <c r="S1467" s="482">
        <v>1.6805887032617317E-2</v>
      </c>
      <c r="T1467" s="482">
        <v>1.8362282878411795E-2</v>
      </c>
    </row>
    <row r="1468" spans="2:20" ht="12" customHeight="1">
      <c r="B1468" s="479">
        <v>42676</v>
      </c>
      <c r="C1468" s="479"/>
      <c r="D1468" s="480">
        <v>-2.8999999999999998E-3</v>
      </c>
      <c r="E1468" s="480">
        <v>-1.1000000000000001E-3</v>
      </c>
      <c r="F1468" s="480">
        <v>1.1000000000000001E-3</v>
      </c>
      <c r="G1468" s="480">
        <v>5.1000000000000004E-3</v>
      </c>
      <c r="H1468" s="480">
        <v>6.9999999999999993E-3</v>
      </c>
      <c r="I1468" s="481"/>
      <c r="J1468" s="480">
        <v>1.26E-2</v>
      </c>
      <c r="K1468" s="480">
        <v>1.5700000000000002E-2</v>
      </c>
      <c r="L1468" s="480">
        <v>1.8100000000000002E-2</v>
      </c>
      <c r="M1468" s="480">
        <v>2.2200000000000001E-2</v>
      </c>
      <c r="N1468" s="480">
        <v>2.5600000000000001E-2</v>
      </c>
      <c r="O1468" s="481"/>
      <c r="P1468" s="482">
        <v>1.5545080734128858E-2</v>
      </c>
      <c r="Q1468" s="482">
        <v>1.6818500350385568E-2</v>
      </c>
      <c r="R1468" s="482">
        <v>1.6981320547397871E-2</v>
      </c>
      <c r="S1468" s="482">
        <v>1.7013232514177634E-2</v>
      </c>
      <c r="T1468" s="482">
        <v>1.8470705064548287E-2</v>
      </c>
    </row>
    <row r="1469" spans="2:20" ht="12" customHeight="1">
      <c r="B1469" s="479">
        <v>42675</v>
      </c>
      <c r="C1469" s="479"/>
      <c r="D1469" s="480">
        <v>-2.8999999999999998E-3</v>
      </c>
      <c r="E1469" s="480">
        <v>-1E-3</v>
      </c>
      <c r="F1469" s="480">
        <v>1.1000000000000001E-3</v>
      </c>
      <c r="G1469" s="480">
        <v>5.1000000000000004E-3</v>
      </c>
      <c r="H1469" s="480">
        <v>6.8999999999999999E-3</v>
      </c>
      <c r="I1469" s="481"/>
      <c r="J1469" s="480">
        <v>1.3000000000000001E-2</v>
      </c>
      <c r="K1469" s="480">
        <v>1.61E-2</v>
      </c>
      <c r="L1469" s="480">
        <v>1.83E-2</v>
      </c>
      <c r="M1469" s="480">
        <v>2.2400000000000003E-2</v>
      </c>
      <c r="N1469" s="480">
        <v>2.58E-2</v>
      </c>
      <c r="O1469" s="481"/>
      <c r="P1469" s="482">
        <v>1.5946244107912788E-2</v>
      </c>
      <c r="Q1469" s="482">
        <v>1.7117117117117164E-2</v>
      </c>
      <c r="R1469" s="482">
        <v>1.718110078913182E-2</v>
      </c>
      <c r="S1469" s="482">
        <v>1.7212217689781983E-2</v>
      </c>
      <c r="T1469" s="482">
        <v>1.8770483662727377E-2</v>
      </c>
    </row>
    <row r="1470" spans="2:20" ht="12" customHeight="1">
      <c r="B1470" s="479">
        <v>42674</v>
      </c>
      <c r="C1470" s="479"/>
      <c r="D1470" s="480">
        <v>-2.8000000000000004E-3</v>
      </c>
      <c r="E1470" s="480">
        <v>-1E-3</v>
      </c>
      <c r="F1470" s="480">
        <v>1.1000000000000001E-3</v>
      </c>
      <c r="G1470" s="480">
        <v>5.1000000000000004E-3</v>
      </c>
      <c r="H1470" s="480">
        <v>6.9999999999999993E-3</v>
      </c>
      <c r="I1470" s="481"/>
      <c r="J1470" s="480">
        <v>1.3100000000000001E-2</v>
      </c>
      <c r="K1470" s="480">
        <v>1.6200000000000003E-2</v>
      </c>
      <c r="L1470" s="480">
        <v>1.84E-2</v>
      </c>
      <c r="M1470" s="480">
        <v>2.2499999999999999E-2</v>
      </c>
      <c r="N1470" s="480">
        <v>2.58E-2</v>
      </c>
      <c r="O1470" s="481"/>
      <c r="P1470" s="482">
        <v>1.5944645006017E-2</v>
      </c>
      <c r="Q1470" s="482">
        <v>1.721721721721714E-2</v>
      </c>
      <c r="R1470" s="482">
        <v>1.7280990909998906E-2</v>
      </c>
      <c r="S1470" s="482">
        <v>1.7311710277584158E-2</v>
      </c>
      <c r="T1470" s="482">
        <v>1.8669314796425196E-2</v>
      </c>
    </row>
    <row r="1471" spans="2:20" ht="12" customHeight="1">
      <c r="B1471" s="479">
        <v>42671</v>
      </c>
      <c r="C1471" s="479"/>
      <c r="D1471" s="480">
        <v>-2.7000000000000001E-3</v>
      </c>
      <c r="E1471" s="480">
        <v>-8.9999999999999998E-4</v>
      </c>
      <c r="F1471" s="480">
        <v>1.2999999999999999E-3</v>
      </c>
      <c r="G1471" s="480">
        <v>5.5000000000000005E-3</v>
      </c>
      <c r="H1471" s="480">
        <v>7.4000000000000003E-3</v>
      </c>
      <c r="I1471" s="481"/>
      <c r="J1471" s="480">
        <v>1.3300000000000001E-2</v>
      </c>
      <c r="K1471" s="480">
        <v>1.6299999999999999E-2</v>
      </c>
      <c r="L1471" s="480">
        <v>1.8600000000000002E-2</v>
      </c>
      <c r="M1471" s="480">
        <v>2.2700000000000001E-2</v>
      </c>
      <c r="N1471" s="480">
        <v>2.6200000000000001E-2</v>
      </c>
      <c r="O1471" s="481"/>
      <c r="P1471" s="482">
        <v>1.6043316955780762E-2</v>
      </c>
      <c r="Q1471" s="482">
        <v>1.7215493944550131E-2</v>
      </c>
      <c r="R1471" s="482">
        <v>1.7277539199041181E-2</v>
      </c>
      <c r="S1471" s="482">
        <v>1.7105917454002917E-2</v>
      </c>
      <c r="T1471" s="482">
        <v>1.8661901925749458E-2</v>
      </c>
    </row>
    <row r="1472" spans="2:20" ht="12" customHeight="1">
      <c r="B1472" s="479">
        <v>42670</v>
      </c>
      <c r="C1472" s="479"/>
      <c r="D1472" s="480">
        <v>-2.3999999999999998E-3</v>
      </c>
      <c r="E1472" s="480">
        <v>-7.000000000000001E-4</v>
      </c>
      <c r="F1472" s="480">
        <v>1.2999999999999999E-3</v>
      </c>
      <c r="G1472" s="480">
        <v>5.1999999999999998E-3</v>
      </c>
      <c r="H1472" s="480">
        <v>7.1999999999999998E-3</v>
      </c>
      <c r="I1472" s="481"/>
      <c r="J1472" s="480">
        <v>1.3300000000000001E-2</v>
      </c>
      <c r="K1472" s="480">
        <v>1.6399999999999998E-2</v>
      </c>
      <c r="L1472" s="480">
        <v>1.8500000000000003E-2</v>
      </c>
      <c r="M1472" s="480">
        <v>2.2599999999999999E-2</v>
      </c>
      <c r="N1472" s="480">
        <v>2.6000000000000002E-2</v>
      </c>
      <c r="O1472" s="481"/>
      <c r="P1472" s="482">
        <v>1.5737770649558946E-2</v>
      </c>
      <c r="Q1472" s="482">
        <v>1.7111978384869442E-2</v>
      </c>
      <c r="R1472" s="482">
        <v>1.7177669030260523E-2</v>
      </c>
      <c r="S1472" s="482">
        <v>1.7309988062077064E-2</v>
      </c>
      <c r="T1472" s="482">
        <v>1.8665607625099279E-2</v>
      </c>
    </row>
    <row r="1473" spans="2:20" ht="12" customHeight="1">
      <c r="B1473" s="479">
        <v>42669</v>
      </c>
      <c r="C1473" s="479"/>
      <c r="D1473" s="480">
        <v>-2.8000000000000004E-3</v>
      </c>
      <c r="E1473" s="480">
        <v>-1.1999999999999999E-3</v>
      </c>
      <c r="F1473" s="480">
        <v>8.0000000000000004E-4</v>
      </c>
      <c r="G1473" s="480">
        <v>4.6999999999999993E-3</v>
      </c>
      <c r="H1473" s="480">
        <v>6.5000000000000006E-3</v>
      </c>
      <c r="I1473" s="481"/>
      <c r="J1473" s="480">
        <v>1.3000000000000001E-2</v>
      </c>
      <c r="K1473" s="480">
        <v>1.5900000000000001E-2</v>
      </c>
      <c r="L1473" s="480">
        <v>1.7899999999999999E-2</v>
      </c>
      <c r="M1473" s="480">
        <v>2.2000000000000002E-2</v>
      </c>
      <c r="N1473" s="480">
        <v>2.53E-2</v>
      </c>
      <c r="O1473" s="481"/>
      <c r="P1473" s="482">
        <v>1.5844364219815388E-2</v>
      </c>
      <c r="Q1473" s="482">
        <v>1.7120544653584258E-2</v>
      </c>
      <c r="R1473" s="482">
        <v>1.7086330935252025E-2</v>
      </c>
      <c r="S1473" s="482">
        <v>1.7219070369264511E-2</v>
      </c>
      <c r="T1473" s="482">
        <v>1.8678589170392668E-2</v>
      </c>
    </row>
    <row r="1474" spans="2:20" ht="12" customHeight="1">
      <c r="B1474" s="479">
        <v>42668</v>
      </c>
      <c r="C1474" s="479"/>
      <c r="D1474" s="480">
        <v>-2.8000000000000004E-3</v>
      </c>
      <c r="E1474" s="480">
        <v>-1.2999999999999999E-3</v>
      </c>
      <c r="F1474" s="480">
        <v>7.000000000000001E-4</v>
      </c>
      <c r="G1474" s="480">
        <v>4.5999999999999999E-3</v>
      </c>
      <c r="H1474" s="480">
        <v>6.5000000000000006E-3</v>
      </c>
      <c r="I1474" s="481"/>
      <c r="J1474" s="480">
        <v>1.29E-2</v>
      </c>
      <c r="K1474" s="480">
        <v>1.5600000000000001E-2</v>
      </c>
      <c r="L1474" s="480">
        <v>1.77E-2</v>
      </c>
      <c r="M1474" s="480">
        <v>2.1700000000000001E-2</v>
      </c>
      <c r="N1474" s="480">
        <v>2.5000000000000001E-2</v>
      </c>
      <c r="O1474" s="481"/>
      <c r="P1474" s="482">
        <v>1.5744083433613998E-2</v>
      </c>
      <c r="Q1474" s="482">
        <v>1.6921998598177668E-2</v>
      </c>
      <c r="R1474" s="482">
        <v>1.698810832417319E-2</v>
      </c>
      <c r="S1474" s="482">
        <v>1.7021700179175925E-2</v>
      </c>
      <c r="T1474" s="482">
        <v>1.8380526577247869E-2</v>
      </c>
    </row>
    <row r="1475" spans="2:20" ht="12" customHeight="1">
      <c r="B1475" s="479">
        <v>42667</v>
      </c>
      <c r="C1475" s="479"/>
      <c r="D1475" s="480">
        <v>-2.5999999999999999E-3</v>
      </c>
      <c r="E1475" s="480">
        <v>-8.9999999999999998E-4</v>
      </c>
      <c r="F1475" s="480">
        <v>1.1000000000000001E-3</v>
      </c>
      <c r="G1475" s="480">
        <v>4.8999999999999998E-3</v>
      </c>
      <c r="H1475" s="480">
        <v>6.8999999999999999E-3</v>
      </c>
      <c r="I1475" s="481"/>
      <c r="J1475" s="480">
        <v>1.2699999999999999E-2</v>
      </c>
      <c r="K1475" s="480">
        <v>1.5600000000000001E-2</v>
      </c>
      <c r="L1475" s="480">
        <v>1.77E-2</v>
      </c>
      <c r="M1475" s="480">
        <v>2.18E-2</v>
      </c>
      <c r="N1475" s="480">
        <v>2.52E-2</v>
      </c>
      <c r="O1475" s="481"/>
      <c r="P1475" s="482">
        <v>1.5339883697613743E-2</v>
      </c>
      <c r="Q1475" s="482">
        <v>1.6514863377039335E-2</v>
      </c>
      <c r="R1475" s="482">
        <v>1.6581760063929529E-2</v>
      </c>
      <c r="S1475" s="482">
        <v>1.6817593790427132E-2</v>
      </c>
      <c r="T1475" s="482">
        <v>1.8174595292481888E-2</v>
      </c>
    </row>
    <row r="1476" spans="2:20" ht="12" customHeight="1">
      <c r="B1476" s="479">
        <v>42664</v>
      </c>
      <c r="C1476" s="479"/>
      <c r="D1476" s="480">
        <v>-3.0999999999999999E-3</v>
      </c>
      <c r="E1476" s="480">
        <v>-1.2999999999999999E-3</v>
      </c>
      <c r="F1476" s="480">
        <v>7.000000000000001E-4</v>
      </c>
      <c r="G1476" s="480">
        <v>4.5999999999999999E-3</v>
      </c>
      <c r="H1476" s="480">
        <v>6.6E-3</v>
      </c>
      <c r="I1476" s="481"/>
      <c r="J1476" s="480">
        <v>1.2500000000000001E-2</v>
      </c>
      <c r="K1476" s="480">
        <v>1.5300000000000001E-2</v>
      </c>
      <c r="L1476" s="480">
        <v>1.7399999999999999E-2</v>
      </c>
      <c r="M1476" s="480">
        <v>2.1499999999999998E-2</v>
      </c>
      <c r="N1476" s="480">
        <v>2.4799999999999999E-2</v>
      </c>
      <c r="O1476" s="481"/>
      <c r="P1476" s="482">
        <v>1.5648510382184622E-2</v>
      </c>
      <c r="Q1476" s="482">
        <v>1.6621608090517714E-2</v>
      </c>
      <c r="R1476" s="482">
        <v>1.6688318177276118E-2</v>
      </c>
      <c r="S1476" s="482">
        <v>1.68226159665541E-2</v>
      </c>
      <c r="T1476" s="482">
        <v>1.8080667593880495E-2</v>
      </c>
    </row>
    <row r="1477" spans="2:20" ht="12" customHeight="1">
      <c r="B1477" s="479">
        <v>42663</v>
      </c>
      <c r="C1477" s="479"/>
      <c r="D1477" s="480">
        <v>-3.0000000000000001E-3</v>
      </c>
      <c r="E1477" s="480">
        <v>-1.1999999999999999E-3</v>
      </c>
      <c r="F1477" s="480">
        <v>8.0000000000000004E-4</v>
      </c>
      <c r="G1477" s="480">
        <v>4.7999999999999996E-3</v>
      </c>
      <c r="H1477" s="480">
        <v>6.8000000000000005E-3</v>
      </c>
      <c r="I1477" s="481"/>
      <c r="J1477" s="480">
        <v>1.26E-2</v>
      </c>
      <c r="K1477" s="480">
        <v>1.55E-2</v>
      </c>
      <c r="L1477" s="480">
        <v>1.7600000000000001E-2</v>
      </c>
      <c r="M1477" s="480">
        <v>2.1700000000000001E-2</v>
      </c>
      <c r="N1477" s="480">
        <v>2.5000000000000001E-2</v>
      </c>
      <c r="O1477" s="481"/>
      <c r="P1477" s="482">
        <v>1.5646940822467315E-2</v>
      </c>
      <c r="Q1477" s="482">
        <v>1.6720064076892305E-2</v>
      </c>
      <c r="R1477" s="482">
        <v>1.6786570743405393E-2</v>
      </c>
      <c r="S1477" s="482">
        <v>1.6819267515923775E-2</v>
      </c>
      <c r="T1477" s="482">
        <v>1.8077075883988769E-2</v>
      </c>
    </row>
    <row r="1478" spans="2:20" ht="12" customHeight="1">
      <c r="B1478" s="479">
        <v>42662</v>
      </c>
      <c r="C1478" s="479"/>
      <c r="D1478" s="480">
        <v>-3.2000000000000002E-3</v>
      </c>
      <c r="E1478" s="480">
        <v>-1.4000000000000002E-3</v>
      </c>
      <c r="F1478" s="480">
        <v>8.0000000000000004E-4</v>
      </c>
      <c r="G1478" s="480">
        <v>4.8999999999999998E-3</v>
      </c>
      <c r="H1478" s="480">
        <v>6.8000000000000005E-3</v>
      </c>
      <c r="I1478" s="481"/>
      <c r="J1478" s="480">
        <v>1.24E-2</v>
      </c>
      <c r="K1478" s="480">
        <v>1.54E-2</v>
      </c>
      <c r="L1478" s="480">
        <v>1.7600000000000001E-2</v>
      </c>
      <c r="M1478" s="480">
        <v>2.18E-2</v>
      </c>
      <c r="N1478" s="480">
        <v>2.5099999999999997E-2</v>
      </c>
      <c r="O1478" s="481"/>
      <c r="P1478" s="482">
        <v>1.5650080256821797E-2</v>
      </c>
      <c r="Q1478" s="482">
        <v>1.6823552974163825E-2</v>
      </c>
      <c r="R1478" s="482">
        <v>1.6786570743405393E-2</v>
      </c>
      <c r="S1478" s="482">
        <v>1.6817593790427132E-2</v>
      </c>
      <c r="T1478" s="482">
        <v>1.8176400476757948E-2</v>
      </c>
    </row>
    <row r="1479" spans="2:20" ht="12" customHeight="1">
      <c r="B1479" s="479">
        <v>42661</v>
      </c>
      <c r="C1479" s="479"/>
      <c r="D1479" s="480">
        <v>-3.0000000000000001E-3</v>
      </c>
      <c r="E1479" s="480">
        <v>-1.1999999999999999E-3</v>
      </c>
      <c r="F1479" s="480">
        <v>8.9999999999999998E-4</v>
      </c>
      <c r="G1479" s="480">
        <v>4.8999999999999998E-3</v>
      </c>
      <c r="H1479" s="480">
        <v>6.8000000000000005E-3</v>
      </c>
      <c r="I1479" s="481"/>
      <c r="J1479" s="480">
        <v>1.24E-2</v>
      </c>
      <c r="K1479" s="480">
        <v>1.54E-2</v>
      </c>
      <c r="L1479" s="480">
        <v>1.7500000000000002E-2</v>
      </c>
      <c r="M1479" s="480">
        <v>2.18E-2</v>
      </c>
      <c r="N1479" s="480">
        <v>2.5099999999999997E-2</v>
      </c>
      <c r="O1479" s="481"/>
      <c r="P1479" s="482">
        <v>1.5446339017051169E-2</v>
      </c>
      <c r="Q1479" s="482">
        <v>1.6619943932719261E-2</v>
      </c>
      <c r="R1479" s="482">
        <v>1.6585073433909692E-2</v>
      </c>
      <c r="S1479" s="482">
        <v>1.6817593790427132E-2</v>
      </c>
      <c r="T1479" s="482">
        <v>1.8176400476757948E-2</v>
      </c>
    </row>
    <row r="1480" spans="2:20" ht="12" customHeight="1">
      <c r="B1480" s="479">
        <v>42660</v>
      </c>
      <c r="C1480" s="479"/>
      <c r="D1480" s="480">
        <v>-2.8999999999999998E-3</v>
      </c>
      <c r="E1480" s="480">
        <v>-1.1999999999999999E-3</v>
      </c>
      <c r="F1480" s="480">
        <v>8.9999999999999998E-4</v>
      </c>
      <c r="G1480" s="480">
        <v>4.8999999999999998E-3</v>
      </c>
      <c r="H1480" s="480">
        <v>6.8000000000000005E-3</v>
      </c>
      <c r="I1480" s="481"/>
      <c r="J1480" s="480">
        <v>1.26E-2</v>
      </c>
      <c r="K1480" s="480">
        <v>1.5600000000000001E-2</v>
      </c>
      <c r="L1480" s="480">
        <v>1.77E-2</v>
      </c>
      <c r="M1480" s="480">
        <v>2.1899999999999999E-2</v>
      </c>
      <c r="N1480" s="480">
        <v>2.52E-2</v>
      </c>
      <c r="O1480" s="481"/>
      <c r="P1480" s="482">
        <v>1.5545080734128858E-2</v>
      </c>
      <c r="Q1480" s="482">
        <v>1.6820184221065348E-2</v>
      </c>
      <c r="R1480" s="482">
        <v>1.6784893595763961E-2</v>
      </c>
      <c r="S1480" s="482">
        <v>1.6917106179719532E-2</v>
      </c>
      <c r="T1480" s="482">
        <v>1.8275725069527127E-2</v>
      </c>
    </row>
    <row r="1481" spans="2:20" ht="12" customHeight="1">
      <c r="B1481" s="479">
        <v>42657</v>
      </c>
      <c r="C1481" s="479"/>
      <c r="D1481" s="480">
        <v>-2.5000000000000001E-3</v>
      </c>
      <c r="E1481" s="480">
        <v>-7.000000000000001E-4</v>
      </c>
      <c r="F1481" s="480">
        <v>1.2999999999999999E-3</v>
      </c>
      <c r="G1481" s="480">
        <v>5.3E-3</v>
      </c>
      <c r="H1481" s="480">
        <v>7.4000000000000003E-3</v>
      </c>
      <c r="I1481" s="481"/>
      <c r="J1481" s="480">
        <v>1.2800000000000001E-2</v>
      </c>
      <c r="K1481" s="480">
        <v>1.5800000000000002E-2</v>
      </c>
      <c r="L1481" s="480">
        <v>1.8000000000000002E-2</v>
      </c>
      <c r="M1481" s="480">
        <v>2.2200000000000001E-2</v>
      </c>
      <c r="N1481" s="480">
        <v>2.5499999999999998E-2</v>
      </c>
      <c r="O1481" s="481"/>
      <c r="P1481" s="482">
        <v>1.5338345864661429E-2</v>
      </c>
      <c r="Q1481" s="482">
        <v>1.6511558090663625E-2</v>
      </c>
      <c r="R1481" s="482">
        <v>1.6678318186357677E-2</v>
      </c>
      <c r="S1481" s="482">
        <v>1.6810902218243218E-2</v>
      </c>
      <c r="T1481" s="482">
        <v>1.7967043875322553E-2</v>
      </c>
    </row>
    <row r="1482" spans="2:20" ht="12" customHeight="1">
      <c r="B1482" s="479">
        <v>42656</v>
      </c>
      <c r="C1482" s="479"/>
      <c r="D1482" s="480">
        <v>-2.3E-3</v>
      </c>
      <c r="E1482" s="480">
        <v>-7.000000000000001E-4</v>
      </c>
      <c r="F1482" s="480">
        <v>1.1999999999999999E-3</v>
      </c>
      <c r="G1482" s="480">
        <v>5.1000000000000004E-3</v>
      </c>
      <c r="H1482" s="480">
        <v>7.0999999999999995E-3</v>
      </c>
      <c r="I1482" s="481"/>
      <c r="J1482" s="480">
        <v>1.2699999999999999E-2</v>
      </c>
      <c r="K1482" s="480">
        <v>1.5600000000000001E-2</v>
      </c>
      <c r="L1482" s="480">
        <v>1.7500000000000002E-2</v>
      </c>
      <c r="M1482" s="480">
        <v>2.1499999999999998E-2</v>
      </c>
      <c r="N1482" s="480">
        <v>2.4799999999999999E-2</v>
      </c>
      <c r="O1482" s="481"/>
      <c r="P1482" s="482">
        <v>1.503457953292564E-2</v>
      </c>
      <c r="Q1482" s="482">
        <v>1.6311417992594945E-2</v>
      </c>
      <c r="R1482" s="482">
        <v>1.6280463443867355E-2</v>
      </c>
      <c r="S1482" s="482">
        <v>1.631678439956219E-2</v>
      </c>
      <c r="T1482" s="482">
        <v>1.7575215966636692E-2</v>
      </c>
    </row>
    <row r="1483" spans="2:20" ht="12" customHeight="1">
      <c r="B1483" s="479">
        <v>42655</v>
      </c>
      <c r="C1483" s="479"/>
      <c r="D1483" s="480">
        <v>-2E-3</v>
      </c>
      <c r="E1483" s="480">
        <v>-4.0000000000000002E-4</v>
      </c>
      <c r="F1483" s="480">
        <v>1.5E-3</v>
      </c>
      <c r="G1483" s="480">
        <v>5.3E-3</v>
      </c>
      <c r="H1483" s="480">
        <v>7.3000000000000001E-3</v>
      </c>
      <c r="I1483" s="481"/>
      <c r="J1483" s="480">
        <v>1.3100000000000001E-2</v>
      </c>
      <c r="K1483" s="480">
        <v>1.6E-2</v>
      </c>
      <c r="L1483" s="480">
        <v>1.7899999999999999E-2</v>
      </c>
      <c r="M1483" s="480">
        <v>2.1899999999999999E-2</v>
      </c>
      <c r="N1483" s="480">
        <v>2.5099999999999997E-2</v>
      </c>
      <c r="O1483" s="481"/>
      <c r="P1483" s="482">
        <v>1.513026052104216E-2</v>
      </c>
      <c r="Q1483" s="482">
        <v>1.6406562625050025E-2</v>
      </c>
      <c r="R1483" s="482">
        <v>1.637543684473286E-2</v>
      </c>
      <c r="S1483" s="482">
        <v>1.6512483835670944E-2</v>
      </c>
      <c r="T1483" s="482">
        <v>1.7671001687679766E-2</v>
      </c>
    </row>
    <row r="1484" spans="2:20" ht="12" customHeight="1">
      <c r="B1484" s="479">
        <v>42654</v>
      </c>
      <c r="C1484" s="479"/>
      <c r="D1484" s="480">
        <v>-2.0999999999999999E-3</v>
      </c>
      <c r="E1484" s="480">
        <v>-5.0000000000000001E-4</v>
      </c>
      <c r="F1484" s="480">
        <v>1.2999999999999999E-3</v>
      </c>
      <c r="G1484" s="480">
        <v>5.1000000000000004E-3</v>
      </c>
      <c r="H1484" s="480">
        <v>7.0999999999999995E-3</v>
      </c>
      <c r="I1484" s="481"/>
      <c r="J1484" s="480">
        <v>1.3000000000000001E-2</v>
      </c>
      <c r="K1484" s="480">
        <v>1.5800000000000002E-2</v>
      </c>
      <c r="L1484" s="480">
        <v>1.77E-2</v>
      </c>
      <c r="M1484" s="480">
        <v>2.1700000000000001E-2</v>
      </c>
      <c r="N1484" s="480">
        <v>2.5000000000000001E-2</v>
      </c>
      <c r="O1484" s="481"/>
      <c r="P1484" s="482">
        <v>1.5131776731135194E-2</v>
      </c>
      <c r="Q1484" s="482">
        <v>1.630815407703845E-2</v>
      </c>
      <c r="R1484" s="482">
        <v>1.6378707680015925E-2</v>
      </c>
      <c r="S1484" s="482">
        <v>1.6515769575166539E-2</v>
      </c>
      <c r="T1484" s="482">
        <v>1.7773805977559176E-2</v>
      </c>
    </row>
    <row r="1485" spans="2:20" ht="12" customHeight="1">
      <c r="B1485" s="479">
        <v>42650</v>
      </c>
      <c r="C1485" s="479"/>
      <c r="D1485" s="480">
        <v>-2.3999999999999998E-3</v>
      </c>
      <c r="E1485" s="480">
        <v>-8.9999999999999998E-4</v>
      </c>
      <c r="F1485" s="480">
        <v>1E-3</v>
      </c>
      <c r="G1485" s="480">
        <v>4.6999999999999993E-3</v>
      </c>
      <c r="H1485" s="480">
        <v>6.8000000000000005E-3</v>
      </c>
      <c r="I1485" s="481"/>
      <c r="J1485" s="480">
        <v>1.26E-2</v>
      </c>
      <c r="K1485" s="480">
        <v>1.55E-2</v>
      </c>
      <c r="L1485" s="480">
        <v>1.7299999999999999E-2</v>
      </c>
      <c r="M1485" s="480">
        <v>2.1400000000000002E-2</v>
      </c>
      <c r="N1485" s="480">
        <v>2.46E-2</v>
      </c>
      <c r="O1485" s="481"/>
      <c r="P1485" s="482">
        <v>1.5036086607858712E-2</v>
      </c>
      <c r="Q1485" s="482">
        <v>1.6414773295966523E-2</v>
      </c>
      <c r="R1485" s="482">
        <v>1.6283716283716387E-2</v>
      </c>
      <c r="S1485" s="482">
        <v>1.6621877177267042E-2</v>
      </c>
      <c r="T1485" s="482">
        <v>1.7679777512912276E-2</v>
      </c>
    </row>
    <row r="1486" spans="2:20" ht="12" customHeight="1">
      <c r="B1486" s="479">
        <v>42649</v>
      </c>
      <c r="C1486" s="479"/>
      <c r="D1486" s="480">
        <v>-2.0999999999999999E-3</v>
      </c>
      <c r="E1486" s="480">
        <v>-7.000000000000001E-4</v>
      </c>
      <c r="F1486" s="480">
        <v>1.1000000000000001E-3</v>
      </c>
      <c r="G1486" s="480">
        <v>4.7999999999999996E-3</v>
      </c>
      <c r="H1486" s="480">
        <v>6.8000000000000005E-3</v>
      </c>
      <c r="I1486" s="481"/>
      <c r="J1486" s="480">
        <v>1.2800000000000001E-2</v>
      </c>
      <c r="K1486" s="480">
        <v>1.5800000000000002E-2</v>
      </c>
      <c r="L1486" s="480">
        <v>1.7500000000000002E-2</v>
      </c>
      <c r="M1486" s="480">
        <v>2.1400000000000002E-2</v>
      </c>
      <c r="N1486" s="480">
        <v>2.46E-2</v>
      </c>
      <c r="O1486" s="481"/>
      <c r="P1486" s="482">
        <v>1.4931355847279226E-2</v>
      </c>
      <c r="Q1486" s="482">
        <v>1.6511558090663625E-2</v>
      </c>
      <c r="R1486" s="482">
        <v>1.638197982219558E-2</v>
      </c>
      <c r="S1486" s="482">
        <v>1.6520700636942776E-2</v>
      </c>
      <c r="T1486" s="482">
        <v>1.7679777512912276E-2</v>
      </c>
    </row>
    <row r="1487" spans="2:20" ht="12" customHeight="1">
      <c r="B1487" s="479">
        <v>42648</v>
      </c>
      <c r="C1487" s="479"/>
      <c r="D1487" s="480">
        <v>-2.2000000000000001E-3</v>
      </c>
      <c r="E1487" s="480">
        <v>-8.0000000000000004E-4</v>
      </c>
      <c r="F1487" s="480">
        <v>1E-3</v>
      </c>
      <c r="G1487" s="480">
        <v>4.7999999999999996E-3</v>
      </c>
      <c r="H1487" s="480">
        <v>6.8999999999999999E-3</v>
      </c>
      <c r="I1487" s="481"/>
      <c r="J1487" s="480">
        <v>1.26E-2</v>
      </c>
      <c r="K1487" s="480">
        <v>1.54E-2</v>
      </c>
      <c r="L1487" s="480">
        <v>1.72E-2</v>
      </c>
      <c r="M1487" s="480">
        <v>2.1099999999999997E-2</v>
      </c>
      <c r="N1487" s="480">
        <v>2.4399999999999998E-2</v>
      </c>
      <c r="O1487" s="481"/>
      <c r="P1487" s="482">
        <v>1.4832631789937878E-2</v>
      </c>
      <c r="Q1487" s="482">
        <v>1.6212970376301206E-2</v>
      </c>
      <c r="R1487" s="482">
        <v>1.6183816183816369E-2</v>
      </c>
      <c r="S1487" s="482">
        <v>1.6222133757961776E-2</v>
      </c>
      <c r="T1487" s="482">
        <v>1.7380077465488197E-2</v>
      </c>
    </row>
    <row r="1488" spans="2:20" ht="12" customHeight="1">
      <c r="B1488" s="479">
        <v>42647</v>
      </c>
      <c r="C1488" s="479"/>
      <c r="D1488" s="480">
        <v>-2.3E-3</v>
      </c>
      <c r="E1488" s="480">
        <v>-8.9999999999999998E-4</v>
      </c>
      <c r="F1488" s="480">
        <v>7.000000000000001E-4</v>
      </c>
      <c r="G1488" s="480">
        <v>4.4000000000000003E-3</v>
      </c>
      <c r="H1488" s="480">
        <v>6.6E-3</v>
      </c>
      <c r="I1488" s="481"/>
      <c r="J1488" s="480">
        <v>1.2199999999999999E-2</v>
      </c>
      <c r="K1488" s="480">
        <v>1.5100000000000001E-2</v>
      </c>
      <c r="L1488" s="480">
        <v>1.6899999999999998E-2</v>
      </c>
      <c r="M1488" s="480">
        <v>2.0799999999999999E-2</v>
      </c>
      <c r="N1488" s="480">
        <v>2.4E-2</v>
      </c>
      <c r="O1488" s="481"/>
      <c r="P1488" s="482">
        <v>1.4533426881828237E-2</v>
      </c>
      <c r="Q1488" s="482">
        <v>1.6014412971674385E-2</v>
      </c>
      <c r="R1488" s="482">
        <v>1.618866793244722E-2</v>
      </c>
      <c r="S1488" s="482">
        <v>1.6328156113102343E-2</v>
      </c>
      <c r="T1488" s="482">
        <v>1.7285912974369211E-2</v>
      </c>
    </row>
    <row r="1489" spans="2:20" ht="12" customHeight="1">
      <c r="B1489" s="479">
        <v>42646</v>
      </c>
      <c r="C1489" s="479"/>
      <c r="D1489" s="480">
        <v>-2.8999999999999998E-3</v>
      </c>
      <c r="E1489" s="480">
        <v>-1.6000000000000001E-3</v>
      </c>
      <c r="F1489" s="480">
        <v>0</v>
      </c>
      <c r="G1489" s="480">
        <v>3.7000000000000002E-3</v>
      </c>
      <c r="H1489" s="480">
        <v>5.7999999999999996E-3</v>
      </c>
      <c r="I1489" s="481"/>
      <c r="J1489" s="480">
        <v>1.18E-2</v>
      </c>
      <c r="K1489" s="480">
        <v>1.46E-2</v>
      </c>
      <c r="L1489" s="480">
        <v>1.6299999999999999E-2</v>
      </c>
      <c r="M1489" s="480">
        <v>2.0099999999999996E-2</v>
      </c>
      <c r="N1489" s="480">
        <v>2.3399999999999997E-2</v>
      </c>
      <c r="O1489" s="481"/>
      <c r="P1489" s="482">
        <v>1.4742753986560997E-2</v>
      </c>
      <c r="Q1489" s="482">
        <v>1.6225961538461453E-2</v>
      </c>
      <c r="R1489" s="482">
        <v>1.6299999999999981E-2</v>
      </c>
      <c r="S1489" s="482">
        <v>1.6339543688353109E-2</v>
      </c>
      <c r="T1489" s="482">
        <v>1.7498508649830935E-2</v>
      </c>
    </row>
    <row r="1490" spans="2:20" ht="12" customHeight="1">
      <c r="B1490" s="479">
        <v>42643</v>
      </c>
      <c r="C1490" s="479"/>
      <c r="D1490" s="480">
        <v>-3.0999999999999999E-3</v>
      </c>
      <c r="E1490" s="480">
        <v>-1.7000000000000001E-3</v>
      </c>
      <c r="F1490" s="480">
        <v>0</v>
      </c>
      <c r="G1490" s="480">
        <v>3.8E-3</v>
      </c>
      <c r="H1490" s="480">
        <v>5.8999999999999999E-3</v>
      </c>
      <c r="I1490" s="481"/>
      <c r="J1490" s="480">
        <v>1.1399999999999999E-2</v>
      </c>
      <c r="K1490" s="480">
        <v>1.4199999999999999E-2</v>
      </c>
      <c r="L1490" s="480">
        <v>1.6E-2</v>
      </c>
      <c r="M1490" s="480">
        <v>1.9900000000000001E-2</v>
      </c>
      <c r="N1490" s="480">
        <v>2.3199999999999998E-2</v>
      </c>
      <c r="O1490" s="481"/>
      <c r="P1490" s="482">
        <v>1.4545089778312814E-2</v>
      </c>
      <c r="Q1490" s="482">
        <v>1.5927076029249809E-2</v>
      </c>
      <c r="R1490" s="482">
        <v>1.6000000000000014E-2</v>
      </c>
      <c r="S1490" s="482">
        <v>1.6039051603905063E-2</v>
      </c>
      <c r="T1490" s="482">
        <v>1.719852868078342E-2</v>
      </c>
    </row>
    <row r="1491" spans="2:20" ht="12" customHeight="1">
      <c r="B1491" s="479">
        <v>42642</v>
      </c>
      <c r="C1491" s="479"/>
      <c r="D1491" s="480">
        <v>-3.2000000000000002E-3</v>
      </c>
      <c r="E1491" s="480">
        <v>-1.8E-3</v>
      </c>
      <c r="F1491" s="480">
        <v>2.0000000000000001E-4</v>
      </c>
      <c r="G1491" s="480">
        <v>4.3E-3</v>
      </c>
      <c r="H1491" s="480">
        <v>5.7999999999999996E-3</v>
      </c>
      <c r="I1491" s="481"/>
      <c r="J1491" s="480">
        <v>1.1200000000000002E-2</v>
      </c>
      <c r="K1491" s="480">
        <v>1.3899999999999999E-2</v>
      </c>
      <c r="L1491" s="480">
        <v>1.5600000000000001E-2</v>
      </c>
      <c r="M1491" s="480">
        <v>1.95E-2</v>
      </c>
      <c r="N1491" s="480">
        <v>2.2799999999999997E-2</v>
      </c>
      <c r="O1491" s="481"/>
      <c r="P1491" s="482">
        <v>1.4446227929374E-2</v>
      </c>
      <c r="Q1491" s="482">
        <v>1.5728310959727487E-2</v>
      </c>
      <c r="R1491" s="482">
        <v>1.539692061587683E-2</v>
      </c>
      <c r="S1491" s="482">
        <v>1.5134919844667971E-2</v>
      </c>
      <c r="T1491" s="482">
        <v>1.6901968582222926E-2</v>
      </c>
    </row>
    <row r="1492" spans="2:20" ht="12" customHeight="1">
      <c r="B1492" s="479">
        <v>42641</v>
      </c>
      <c r="C1492" s="479"/>
      <c r="D1492" s="480">
        <v>-3.0999999999999999E-3</v>
      </c>
      <c r="E1492" s="480">
        <v>-1.7000000000000001E-3</v>
      </c>
      <c r="F1492" s="480">
        <v>1E-4</v>
      </c>
      <c r="G1492" s="480">
        <v>3.8E-3</v>
      </c>
      <c r="H1492" s="480">
        <v>5.6999999999999993E-3</v>
      </c>
      <c r="I1492" s="481"/>
      <c r="J1492" s="480">
        <v>1.1299999999999999E-2</v>
      </c>
      <c r="K1492" s="480">
        <v>1.41E-2</v>
      </c>
      <c r="L1492" s="480">
        <v>1.5700000000000002E-2</v>
      </c>
      <c r="M1492" s="480">
        <v>1.9599999999999999E-2</v>
      </c>
      <c r="N1492" s="480">
        <v>2.29E-2</v>
      </c>
      <c r="O1492" s="481"/>
      <c r="P1492" s="482">
        <v>1.4444778814324488E-2</v>
      </c>
      <c r="Q1492" s="482">
        <v>1.5826905739757535E-2</v>
      </c>
      <c r="R1492" s="482">
        <v>1.559844015598455E-2</v>
      </c>
      <c r="S1492" s="482">
        <v>1.5740187288304508E-2</v>
      </c>
      <c r="T1492" s="482">
        <v>1.7102515660733619E-2</v>
      </c>
    </row>
    <row r="1493" spans="2:20" ht="12" customHeight="1">
      <c r="B1493" s="479">
        <v>42640</v>
      </c>
      <c r="C1493" s="479"/>
      <c r="D1493" s="480">
        <v>-2.5999999999999999E-3</v>
      </c>
      <c r="E1493" s="480">
        <v>-1.4000000000000002E-3</v>
      </c>
      <c r="F1493" s="480">
        <v>4.0000000000000002E-4</v>
      </c>
      <c r="G1493" s="480">
        <v>4.1999999999999997E-3</v>
      </c>
      <c r="H1493" s="480">
        <v>5.7999999999999996E-3</v>
      </c>
      <c r="I1493" s="481"/>
      <c r="J1493" s="480">
        <v>1.1200000000000002E-2</v>
      </c>
      <c r="K1493" s="480">
        <v>1.3899999999999999E-2</v>
      </c>
      <c r="L1493" s="480">
        <v>1.5600000000000001E-2</v>
      </c>
      <c r="M1493" s="480">
        <v>1.9599999999999999E-2</v>
      </c>
      <c r="N1493" s="480">
        <v>2.2799999999999997E-2</v>
      </c>
      <c r="O1493" s="481"/>
      <c r="P1493" s="482">
        <v>1.3835973531181267E-2</v>
      </c>
      <c r="Q1493" s="482">
        <v>1.5321450030042039E-2</v>
      </c>
      <c r="R1493" s="482">
        <v>1.5193922431027795E-2</v>
      </c>
      <c r="S1493" s="482">
        <v>1.5335590519816922E-2</v>
      </c>
      <c r="T1493" s="482">
        <v>1.6901968582222926E-2</v>
      </c>
    </row>
    <row r="1494" spans="2:20" ht="12" customHeight="1">
      <c r="B1494" s="479">
        <v>42639</v>
      </c>
      <c r="C1494" s="479"/>
      <c r="D1494" s="480">
        <v>-2.7000000000000001E-3</v>
      </c>
      <c r="E1494" s="480">
        <v>-1.4000000000000002E-3</v>
      </c>
      <c r="F1494" s="480">
        <v>5.0000000000000001E-4</v>
      </c>
      <c r="G1494" s="480">
        <v>4.3E-3</v>
      </c>
      <c r="H1494" s="480">
        <v>6.0000000000000001E-3</v>
      </c>
      <c r="I1494" s="481"/>
      <c r="J1494" s="480">
        <v>1.1299999999999999E-2</v>
      </c>
      <c r="K1494" s="480">
        <v>1.41E-2</v>
      </c>
      <c r="L1494" s="480">
        <v>1.5900000000000001E-2</v>
      </c>
      <c r="M1494" s="480">
        <v>0.02</v>
      </c>
      <c r="N1494" s="480">
        <v>2.3199999999999998E-2</v>
      </c>
      <c r="O1494" s="481"/>
      <c r="P1494" s="482">
        <v>1.4037902336308195E-2</v>
      </c>
      <c r="Q1494" s="482">
        <v>1.552173042259164E-2</v>
      </c>
      <c r="R1494" s="482">
        <v>1.5392303848076105E-2</v>
      </c>
      <c r="S1494" s="482">
        <v>1.5632779050084755E-2</v>
      </c>
      <c r="T1494" s="482">
        <v>1.7097415506958313E-2</v>
      </c>
    </row>
    <row r="1495" spans="2:20" ht="12" customHeight="1">
      <c r="B1495" s="479">
        <v>42636</v>
      </c>
      <c r="C1495" s="479"/>
      <c r="D1495" s="480">
        <v>-2.5999999999999999E-3</v>
      </c>
      <c r="E1495" s="480">
        <v>-1.2999999999999999E-3</v>
      </c>
      <c r="F1495" s="480">
        <v>5.0000000000000001E-4</v>
      </c>
      <c r="G1495" s="480">
        <v>4.0999999999999995E-3</v>
      </c>
      <c r="H1495" s="480">
        <v>5.7999999999999996E-3</v>
      </c>
      <c r="I1495" s="481"/>
      <c r="J1495" s="480">
        <v>1.1599999999999999E-2</v>
      </c>
      <c r="K1495" s="480">
        <v>1.44E-2</v>
      </c>
      <c r="L1495" s="480">
        <v>1.6200000000000003E-2</v>
      </c>
      <c r="M1495" s="480">
        <v>2.0199999999999999E-2</v>
      </c>
      <c r="N1495" s="480">
        <v>2.3399999999999997E-2</v>
      </c>
      <c r="O1495" s="481"/>
      <c r="P1495" s="482">
        <v>1.4237016242229839E-2</v>
      </c>
      <c r="Q1495" s="482">
        <v>1.5720436567537632E-2</v>
      </c>
      <c r="R1495" s="482">
        <v>1.5692153923038576E-2</v>
      </c>
      <c r="S1495" s="482">
        <v>1.6034259535902873E-2</v>
      </c>
      <c r="T1495" s="482">
        <v>1.7498508649830935E-2</v>
      </c>
    </row>
    <row r="1496" spans="2:20" ht="12" customHeight="1">
      <c r="B1496" s="479">
        <v>42635</v>
      </c>
      <c r="C1496" s="479"/>
      <c r="D1496" s="480">
        <v>-2.2000000000000001E-3</v>
      </c>
      <c r="E1496" s="480">
        <v>-8.9999999999999998E-4</v>
      </c>
      <c r="F1496" s="480">
        <v>8.0000000000000004E-4</v>
      </c>
      <c r="G1496" s="480">
        <v>4.3E-3</v>
      </c>
      <c r="H1496" s="480">
        <v>6.1999999999999998E-3</v>
      </c>
      <c r="I1496" s="481"/>
      <c r="J1496" s="480">
        <v>1.18E-2</v>
      </c>
      <c r="K1496" s="480">
        <v>1.46E-2</v>
      </c>
      <c r="L1496" s="480">
        <v>1.6299999999999999E-2</v>
      </c>
      <c r="M1496" s="480">
        <v>2.0199999999999999E-2</v>
      </c>
      <c r="N1496" s="480">
        <v>2.3399999999999997E-2</v>
      </c>
      <c r="O1496" s="481"/>
      <c r="P1496" s="482">
        <v>1.4030867909400779E-2</v>
      </c>
      <c r="Q1496" s="482">
        <v>1.5513962566309658E-2</v>
      </c>
      <c r="R1496" s="482">
        <v>1.5487609912070432E-2</v>
      </c>
      <c r="S1496" s="482">
        <v>1.5831922732251424E-2</v>
      </c>
      <c r="T1496" s="482">
        <v>1.7094017094017255E-2</v>
      </c>
    </row>
    <row r="1497" spans="2:20" ht="12" customHeight="1">
      <c r="B1497" s="479">
        <v>42634</v>
      </c>
      <c r="C1497" s="479"/>
      <c r="D1497" s="480">
        <v>-1.7000000000000001E-3</v>
      </c>
      <c r="E1497" s="480">
        <v>-4.0000000000000002E-4</v>
      </c>
      <c r="F1497" s="480">
        <v>1.5E-3</v>
      </c>
      <c r="G1497" s="480">
        <v>5.3E-3</v>
      </c>
      <c r="H1497" s="480">
        <v>6.8999999999999999E-3</v>
      </c>
      <c r="I1497" s="481"/>
      <c r="J1497" s="480">
        <v>1.2E-2</v>
      </c>
      <c r="K1497" s="480">
        <v>1.4800000000000001E-2</v>
      </c>
      <c r="L1497" s="480">
        <v>1.66E-2</v>
      </c>
      <c r="M1497" s="480">
        <v>2.06E-2</v>
      </c>
      <c r="N1497" s="480">
        <v>2.3900000000000001E-2</v>
      </c>
      <c r="O1497" s="481"/>
      <c r="P1497" s="482">
        <v>1.3723329660422667E-2</v>
      </c>
      <c r="Q1497" s="482">
        <v>1.5206082432973167E-2</v>
      </c>
      <c r="R1497" s="482">
        <v>1.5077383924113619E-2</v>
      </c>
      <c r="S1497" s="482">
        <v>1.5219337511190645E-2</v>
      </c>
      <c r="T1497" s="482">
        <v>1.6883503823617252E-2</v>
      </c>
    </row>
    <row r="1498" spans="2:20" ht="12" customHeight="1">
      <c r="B1498" s="479">
        <v>42633</v>
      </c>
      <c r="C1498" s="479"/>
      <c r="D1498" s="480">
        <v>-1.2999999999999999E-3</v>
      </c>
      <c r="E1498" s="480">
        <v>1E-4</v>
      </c>
      <c r="F1498" s="480">
        <v>2E-3</v>
      </c>
      <c r="G1498" s="480">
        <v>5.6999999999999993E-3</v>
      </c>
      <c r="H1498" s="480">
        <v>7.4999999999999997E-3</v>
      </c>
      <c r="I1498" s="481"/>
      <c r="J1498" s="480">
        <v>1.2E-2</v>
      </c>
      <c r="K1498" s="480">
        <v>1.4999999999999999E-2</v>
      </c>
      <c r="L1498" s="480">
        <v>1.6899999999999998E-2</v>
      </c>
      <c r="M1498" s="480">
        <v>2.0899999999999998E-2</v>
      </c>
      <c r="N1498" s="480">
        <v>2.4300000000000002E-2</v>
      </c>
      <c r="O1498" s="481"/>
      <c r="P1498" s="482">
        <v>1.3317312506258006E-2</v>
      </c>
      <c r="Q1498" s="482">
        <v>1.4898510148984911E-2</v>
      </c>
      <c r="R1498" s="482">
        <v>1.4870259481037928E-2</v>
      </c>
      <c r="S1498" s="482">
        <v>1.5113851049020521E-2</v>
      </c>
      <c r="T1498" s="482">
        <v>1.6674937965260428E-2</v>
      </c>
    </row>
    <row r="1499" spans="2:20" ht="12" customHeight="1">
      <c r="B1499" s="479">
        <v>42632</v>
      </c>
      <c r="C1499" s="479"/>
      <c r="D1499" s="480">
        <v>-1.2999999999999999E-3</v>
      </c>
      <c r="E1499" s="480">
        <v>1E-4</v>
      </c>
      <c r="F1499" s="480">
        <v>2E-3</v>
      </c>
      <c r="G1499" s="480">
        <v>5.6999999999999993E-3</v>
      </c>
      <c r="H1499" s="480">
        <v>7.4999999999999997E-3</v>
      </c>
      <c r="I1499" s="481"/>
      <c r="J1499" s="480">
        <v>1.2199999999999999E-2</v>
      </c>
      <c r="K1499" s="480">
        <v>1.52E-2</v>
      </c>
      <c r="L1499" s="480">
        <v>1.7000000000000001E-2</v>
      </c>
      <c r="M1499" s="480">
        <v>2.1000000000000001E-2</v>
      </c>
      <c r="N1499" s="480">
        <v>2.4500000000000001E-2</v>
      </c>
      <c r="O1499" s="481"/>
      <c r="P1499" s="482">
        <v>1.3517572844698122E-2</v>
      </c>
      <c r="Q1499" s="482">
        <v>1.5098490150984967E-2</v>
      </c>
      <c r="R1499" s="482">
        <v>1.4970059880239361E-2</v>
      </c>
      <c r="S1499" s="482">
        <v>1.5213284279606221E-2</v>
      </c>
      <c r="T1499" s="482">
        <v>1.6873449131513452E-2</v>
      </c>
    </row>
    <row r="1500" spans="2:20" ht="12" customHeight="1">
      <c r="B1500" s="479">
        <v>42629</v>
      </c>
      <c r="C1500" s="479"/>
      <c r="D1500" s="480">
        <v>-1.2999999999999999E-3</v>
      </c>
      <c r="E1500" s="480">
        <v>0</v>
      </c>
      <c r="F1500" s="480">
        <v>1.9E-3</v>
      </c>
      <c r="G1500" s="480">
        <v>5.6999999999999993E-3</v>
      </c>
      <c r="H1500" s="480">
        <v>7.3000000000000001E-3</v>
      </c>
      <c r="I1500" s="481"/>
      <c r="J1500" s="480">
        <v>1.21E-2</v>
      </c>
      <c r="K1500" s="480">
        <v>1.5100000000000001E-2</v>
      </c>
      <c r="L1500" s="480">
        <v>1.7000000000000001E-2</v>
      </c>
      <c r="M1500" s="480">
        <v>2.1000000000000001E-2</v>
      </c>
      <c r="N1500" s="480">
        <v>2.4399999999999998E-2</v>
      </c>
      <c r="O1500" s="481"/>
      <c r="P1500" s="482">
        <v>1.3417442675478064E-2</v>
      </c>
      <c r="Q1500" s="482">
        <v>1.5099999999999891E-2</v>
      </c>
      <c r="R1500" s="482">
        <v>1.5071364407625465E-2</v>
      </c>
      <c r="S1500" s="482">
        <v>1.5213284279606221E-2</v>
      </c>
      <c r="T1500" s="482">
        <v>1.697607465501827E-2</v>
      </c>
    </row>
    <row r="1501" spans="2:20" ht="12" customHeight="1">
      <c r="B1501" s="479">
        <v>42628</v>
      </c>
      <c r="C1501" s="479"/>
      <c r="D1501" s="480">
        <v>-1.1000000000000001E-3</v>
      </c>
      <c r="E1501" s="480">
        <v>2.0000000000000001E-4</v>
      </c>
      <c r="F1501" s="480">
        <v>2.2000000000000001E-3</v>
      </c>
      <c r="G1501" s="480">
        <v>6.0999999999999995E-3</v>
      </c>
      <c r="H1501" s="480">
        <v>7.6E-3</v>
      </c>
      <c r="I1501" s="481"/>
      <c r="J1501" s="480">
        <v>1.2E-2</v>
      </c>
      <c r="K1501" s="480">
        <v>1.5100000000000001E-2</v>
      </c>
      <c r="L1501" s="480">
        <v>1.7100000000000001E-2</v>
      </c>
      <c r="M1501" s="480">
        <v>2.1299999999999999E-2</v>
      </c>
      <c r="N1501" s="480">
        <v>2.4799999999999999E-2</v>
      </c>
      <c r="O1501" s="481"/>
      <c r="P1501" s="482">
        <v>1.3114425868455237E-2</v>
      </c>
      <c r="Q1501" s="482">
        <v>1.4897020595880717E-2</v>
      </c>
      <c r="R1501" s="482">
        <v>1.4867291957693096E-2</v>
      </c>
      <c r="S1501" s="482">
        <v>1.5107842162807028E-2</v>
      </c>
      <c r="T1501" s="482">
        <v>1.7070265978562871E-2</v>
      </c>
    </row>
    <row r="1502" spans="2:20" ht="12" customHeight="1">
      <c r="B1502" s="479">
        <v>42627</v>
      </c>
      <c r="C1502" s="479"/>
      <c r="D1502" s="480">
        <v>-8.9999999999999998E-4</v>
      </c>
      <c r="E1502" s="480">
        <v>4.0000000000000002E-4</v>
      </c>
      <c r="F1502" s="480">
        <v>2.0999999999999999E-3</v>
      </c>
      <c r="G1502" s="480">
        <v>5.7999999999999996E-3</v>
      </c>
      <c r="H1502" s="480">
        <v>7.1999999999999998E-3</v>
      </c>
      <c r="I1502" s="481"/>
      <c r="J1502" s="480">
        <v>1.21E-2</v>
      </c>
      <c r="K1502" s="480">
        <v>1.52E-2</v>
      </c>
      <c r="L1502" s="480">
        <v>1.7000000000000001E-2</v>
      </c>
      <c r="M1502" s="480">
        <v>2.1000000000000001E-2</v>
      </c>
      <c r="N1502" s="480">
        <v>2.4399999999999998E-2</v>
      </c>
      <c r="O1502" s="481"/>
      <c r="P1502" s="482">
        <v>1.3011710539485577E-2</v>
      </c>
      <c r="Q1502" s="482">
        <v>1.4794082367053374E-2</v>
      </c>
      <c r="R1502" s="482">
        <v>1.4868775571300175E-2</v>
      </c>
      <c r="S1502" s="482">
        <v>1.5112348379399343E-2</v>
      </c>
      <c r="T1502" s="482">
        <v>1.7077045274026981E-2</v>
      </c>
    </row>
    <row r="1503" spans="2:20" ht="12" customHeight="1">
      <c r="B1503" s="479">
        <v>42626</v>
      </c>
      <c r="C1503" s="479"/>
      <c r="D1503" s="480">
        <v>-5.0000000000000001E-4</v>
      </c>
      <c r="E1503" s="480">
        <v>7.000000000000001E-4</v>
      </c>
      <c r="F1503" s="480">
        <v>2.3999999999999998E-3</v>
      </c>
      <c r="G1503" s="480">
        <v>5.8999999999999999E-3</v>
      </c>
      <c r="H1503" s="480">
        <v>7.4000000000000003E-3</v>
      </c>
      <c r="I1503" s="481"/>
      <c r="J1503" s="480">
        <v>1.26E-2</v>
      </c>
      <c r="K1503" s="480">
        <v>1.5600000000000001E-2</v>
      </c>
      <c r="L1503" s="480">
        <v>1.7299999999999999E-2</v>
      </c>
      <c r="M1503" s="480">
        <v>2.12E-2</v>
      </c>
      <c r="N1503" s="480">
        <v>2.4700000000000003E-2</v>
      </c>
      <c r="O1503" s="481"/>
      <c r="P1503" s="482">
        <v>1.3106553276638122E-2</v>
      </c>
      <c r="Q1503" s="482">
        <v>1.4889577295893019E-2</v>
      </c>
      <c r="R1503" s="482">
        <v>1.4864325618515695E-2</v>
      </c>
      <c r="S1503" s="482">
        <v>1.5210259469132126E-2</v>
      </c>
      <c r="T1503" s="482">
        <v>1.7172920389120439E-2</v>
      </c>
    </row>
    <row r="1504" spans="2:20" ht="12" customHeight="1">
      <c r="B1504" s="479">
        <v>42625</v>
      </c>
      <c r="C1504" s="479"/>
      <c r="D1504" s="480">
        <v>-1.1999999999999999E-3</v>
      </c>
      <c r="E1504" s="480">
        <v>1E-4</v>
      </c>
      <c r="F1504" s="480">
        <v>1.7000000000000001E-3</v>
      </c>
      <c r="G1504" s="480">
        <v>5.0000000000000001E-3</v>
      </c>
      <c r="H1504" s="480">
        <v>6.7000000000000002E-3</v>
      </c>
      <c r="I1504" s="481"/>
      <c r="J1504" s="480">
        <v>1.21E-2</v>
      </c>
      <c r="K1504" s="480">
        <v>1.4999999999999999E-2</v>
      </c>
      <c r="L1504" s="480">
        <v>1.6799999999999999E-2</v>
      </c>
      <c r="M1504" s="480">
        <v>2.0499999999999997E-2</v>
      </c>
      <c r="N1504" s="480">
        <v>2.4E-2</v>
      </c>
      <c r="O1504" s="481"/>
      <c r="P1504" s="482">
        <v>1.3315979175009929E-2</v>
      </c>
      <c r="Q1504" s="482">
        <v>1.4898510148984911E-2</v>
      </c>
      <c r="R1504" s="482">
        <v>1.5074373564939458E-2</v>
      </c>
      <c r="S1504" s="482">
        <v>1.5422885572139444E-2</v>
      </c>
      <c r="T1504" s="482">
        <v>1.7184861428429565E-2</v>
      </c>
    </row>
    <row r="1505" spans="2:20" ht="12" customHeight="1">
      <c r="B1505" s="479">
        <v>42622</v>
      </c>
      <c r="C1505" s="479"/>
      <c r="D1505" s="480">
        <v>-8.9999999999999998E-4</v>
      </c>
      <c r="E1505" s="480">
        <v>2.9999999999999997E-4</v>
      </c>
      <c r="F1505" s="480">
        <v>1.7000000000000001E-3</v>
      </c>
      <c r="G1505" s="480">
        <v>4.8999999999999998E-3</v>
      </c>
      <c r="H1505" s="480">
        <v>6.7000000000000002E-3</v>
      </c>
      <c r="I1505" s="481"/>
      <c r="J1505" s="480">
        <v>1.23E-2</v>
      </c>
      <c r="K1505" s="480">
        <v>1.5100000000000001E-2</v>
      </c>
      <c r="L1505" s="480">
        <v>1.67E-2</v>
      </c>
      <c r="M1505" s="480">
        <v>2.0499999999999997E-2</v>
      </c>
      <c r="N1505" s="480">
        <v>2.3900000000000001E-2</v>
      </c>
      <c r="O1505" s="481"/>
      <c r="P1505" s="482">
        <v>1.3211890701631424E-2</v>
      </c>
      <c r="Q1505" s="482">
        <v>1.4795561331600426E-2</v>
      </c>
      <c r="R1505" s="482">
        <v>1.4974543276429886E-2</v>
      </c>
      <c r="S1505" s="482">
        <v>1.5523932729624823E-2</v>
      </c>
      <c r="T1505" s="482">
        <v>1.7085526969305764E-2</v>
      </c>
    </row>
    <row r="1506" spans="2:20" ht="12" customHeight="1">
      <c r="B1506" s="479">
        <v>42621</v>
      </c>
      <c r="C1506" s="479"/>
      <c r="D1506" s="480">
        <v>-1.5E-3</v>
      </c>
      <c r="E1506" s="480">
        <v>-5.9999999999999995E-4</v>
      </c>
      <c r="F1506" s="480">
        <v>8.9999999999999998E-4</v>
      </c>
      <c r="G1506" s="480">
        <v>4.3E-3</v>
      </c>
      <c r="H1506" s="480">
        <v>5.8999999999999999E-3</v>
      </c>
      <c r="I1506" s="481"/>
      <c r="J1506" s="480">
        <v>1.1899999999999999E-2</v>
      </c>
      <c r="K1506" s="480">
        <v>1.46E-2</v>
      </c>
      <c r="L1506" s="480">
        <v>1.61E-2</v>
      </c>
      <c r="M1506" s="480">
        <v>1.9799999999999998E-2</v>
      </c>
      <c r="N1506" s="480">
        <v>2.3199999999999998E-2</v>
      </c>
      <c r="O1506" s="481"/>
      <c r="P1506" s="482">
        <v>1.3420130195292979E-2</v>
      </c>
      <c r="Q1506" s="482">
        <v>1.5209125475285079E-2</v>
      </c>
      <c r="R1506" s="482">
        <v>1.5186332300929362E-2</v>
      </c>
      <c r="S1506" s="482">
        <v>1.5433635367918086E-2</v>
      </c>
      <c r="T1506" s="482">
        <v>1.719852868078342E-2</v>
      </c>
    </row>
    <row r="1507" spans="2:20" ht="12" customHeight="1">
      <c r="B1507" s="479">
        <v>42620</v>
      </c>
      <c r="C1507" s="479"/>
      <c r="D1507" s="480">
        <v>-1.8E-3</v>
      </c>
      <c r="E1507" s="480">
        <v>-8.9999999999999998E-4</v>
      </c>
      <c r="F1507" s="480">
        <v>2.9999999999999997E-4</v>
      </c>
      <c r="G1507" s="480">
        <v>3.3E-3</v>
      </c>
      <c r="H1507" s="480">
        <v>5.1999999999999998E-3</v>
      </c>
      <c r="I1507" s="481"/>
      <c r="J1507" s="480">
        <v>1.1200000000000002E-2</v>
      </c>
      <c r="K1507" s="480">
        <v>1.3899999999999999E-2</v>
      </c>
      <c r="L1507" s="480">
        <v>1.54E-2</v>
      </c>
      <c r="M1507" s="480">
        <v>1.89E-2</v>
      </c>
      <c r="N1507" s="480">
        <v>2.23E-2</v>
      </c>
      <c r="O1507" s="481"/>
      <c r="P1507" s="482">
        <v>1.302344219595275E-2</v>
      </c>
      <c r="Q1507" s="482">
        <v>1.4813331998798862E-2</v>
      </c>
      <c r="R1507" s="482">
        <v>1.509547135859246E-2</v>
      </c>
      <c r="S1507" s="482">
        <v>1.5548689325226572E-2</v>
      </c>
      <c r="T1507" s="482">
        <v>1.7011539992041191E-2</v>
      </c>
    </row>
    <row r="1508" spans="2:20" ht="12" customHeight="1">
      <c r="B1508" s="479">
        <v>42619</v>
      </c>
      <c r="C1508" s="479"/>
      <c r="D1508" s="480">
        <v>-1.6000000000000001E-3</v>
      </c>
      <c r="E1508" s="480">
        <v>-7.000000000000001E-4</v>
      </c>
      <c r="F1508" s="480">
        <v>5.9999999999999995E-4</v>
      </c>
      <c r="G1508" s="480">
        <v>3.7000000000000002E-3</v>
      </c>
      <c r="H1508" s="480">
        <v>5.4000000000000003E-3</v>
      </c>
      <c r="I1508" s="481"/>
      <c r="J1508" s="480">
        <v>1.1299999999999999E-2</v>
      </c>
      <c r="K1508" s="480">
        <v>1.3999999999999999E-2</v>
      </c>
      <c r="L1508" s="480">
        <v>1.55E-2</v>
      </c>
      <c r="M1508" s="480">
        <v>1.9E-2</v>
      </c>
      <c r="N1508" s="480">
        <v>2.2400000000000003E-2</v>
      </c>
      <c r="O1508" s="481"/>
      <c r="P1508" s="482">
        <v>1.2920673076923128E-2</v>
      </c>
      <c r="Q1508" s="482">
        <v>1.4710297208045731E-2</v>
      </c>
      <c r="R1508" s="482">
        <v>1.4891065360783662E-2</v>
      </c>
      <c r="S1508" s="482">
        <v>1.52435986848658E-2</v>
      </c>
      <c r="T1508" s="482">
        <v>1.6908693057489543E-2</v>
      </c>
    </row>
    <row r="1509" spans="2:20" ht="12" customHeight="1">
      <c r="B1509" s="479">
        <v>42615</v>
      </c>
      <c r="C1509" s="479"/>
      <c r="D1509" s="480">
        <v>-8.0000000000000004E-4</v>
      </c>
      <c r="E1509" s="480">
        <v>1E-4</v>
      </c>
      <c r="F1509" s="480">
        <v>1.2999999999999999E-3</v>
      </c>
      <c r="G1509" s="480">
        <v>4.1999999999999997E-3</v>
      </c>
      <c r="H1509" s="480">
        <v>6.0000000000000001E-3</v>
      </c>
      <c r="I1509" s="481"/>
      <c r="J1509" s="480">
        <v>1.2E-2</v>
      </c>
      <c r="K1509" s="480">
        <v>1.47E-2</v>
      </c>
      <c r="L1509" s="480">
        <v>1.6E-2</v>
      </c>
      <c r="M1509" s="480">
        <v>1.95E-2</v>
      </c>
      <c r="N1509" s="480">
        <v>2.2799999999999997E-2</v>
      </c>
      <c r="O1509" s="481"/>
      <c r="P1509" s="482">
        <v>1.2810248198558805E-2</v>
      </c>
      <c r="Q1509" s="482">
        <v>1.4598540145985384E-2</v>
      </c>
      <c r="R1509" s="482">
        <v>1.4680914810746071E-2</v>
      </c>
      <c r="S1509" s="482">
        <v>1.5236008763194642E-2</v>
      </c>
      <c r="T1509" s="482">
        <v>1.6699801192842978E-2</v>
      </c>
    </row>
    <row r="1510" spans="2:20" ht="12" customHeight="1">
      <c r="B1510" s="479">
        <v>42614</v>
      </c>
      <c r="C1510" s="479"/>
      <c r="D1510" s="480">
        <v>-5.9999999999999995E-4</v>
      </c>
      <c r="E1510" s="480">
        <v>1E-4</v>
      </c>
      <c r="F1510" s="480">
        <v>1.1999999999999999E-3</v>
      </c>
      <c r="G1510" s="480">
        <v>3.9000000000000003E-3</v>
      </c>
      <c r="H1510" s="480">
        <v>5.6999999999999993E-3</v>
      </c>
      <c r="I1510" s="481"/>
      <c r="J1510" s="480">
        <v>1.18E-2</v>
      </c>
      <c r="K1510" s="480">
        <v>1.44E-2</v>
      </c>
      <c r="L1510" s="480">
        <v>1.5700000000000002E-2</v>
      </c>
      <c r="M1510" s="480">
        <v>1.9E-2</v>
      </c>
      <c r="N1510" s="480">
        <v>2.23E-2</v>
      </c>
      <c r="O1510" s="481"/>
      <c r="P1510" s="482">
        <v>1.2407444466680184E-2</v>
      </c>
      <c r="Q1510" s="482">
        <v>1.4298570142985634E-2</v>
      </c>
      <c r="R1510" s="482">
        <v>1.4482620854973982E-2</v>
      </c>
      <c r="S1510" s="482">
        <v>1.5041338778762681E-2</v>
      </c>
      <c r="T1510" s="482">
        <v>1.6505916277219868E-2</v>
      </c>
    </row>
    <row r="1511" spans="2:20" ht="12" customHeight="1">
      <c r="B1511" s="479">
        <v>42613</v>
      </c>
      <c r="C1511" s="479"/>
      <c r="D1511" s="480">
        <v>-8.0000000000000004E-4</v>
      </c>
      <c r="E1511" s="480">
        <v>0</v>
      </c>
      <c r="F1511" s="480">
        <v>1.1000000000000001E-3</v>
      </c>
      <c r="G1511" s="480">
        <v>4.0000000000000001E-3</v>
      </c>
      <c r="H1511" s="480">
        <v>5.7999999999999996E-3</v>
      </c>
      <c r="I1511" s="481"/>
      <c r="J1511" s="480">
        <v>1.1899999999999999E-2</v>
      </c>
      <c r="K1511" s="480">
        <v>1.4499999999999999E-2</v>
      </c>
      <c r="L1511" s="480">
        <v>1.5800000000000002E-2</v>
      </c>
      <c r="M1511" s="480">
        <v>1.9E-2</v>
      </c>
      <c r="N1511" s="480">
        <v>2.23E-2</v>
      </c>
      <c r="O1511" s="481"/>
      <c r="P1511" s="482">
        <v>1.2710168134507649E-2</v>
      </c>
      <c r="Q1511" s="482">
        <v>1.4499999999999957E-2</v>
      </c>
      <c r="R1511" s="482">
        <v>1.4683847767455793E-2</v>
      </c>
      <c r="S1511" s="482">
        <v>1.4940239043824688E-2</v>
      </c>
      <c r="T1511" s="482">
        <v>1.6404851859216585E-2</v>
      </c>
    </row>
    <row r="1512" spans="2:20" ht="12" customHeight="1">
      <c r="B1512" s="479">
        <v>42612</v>
      </c>
      <c r="C1512" s="479"/>
      <c r="D1512" s="480">
        <v>-1E-3</v>
      </c>
      <c r="E1512" s="480">
        <v>-1E-4</v>
      </c>
      <c r="F1512" s="480">
        <v>1.1000000000000001E-3</v>
      </c>
      <c r="G1512" s="480">
        <v>4.1999999999999997E-3</v>
      </c>
      <c r="H1512" s="480">
        <v>5.8999999999999999E-3</v>
      </c>
      <c r="I1512" s="481"/>
      <c r="J1512" s="480">
        <v>1.18E-2</v>
      </c>
      <c r="K1512" s="480">
        <v>1.44E-2</v>
      </c>
      <c r="L1512" s="480">
        <v>1.5700000000000002E-2</v>
      </c>
      <c r="M1512" s="480">
        <v>1.9099999999999999E-2</v>
      </c>
      <c r="N1512" s="480">
        <v>2.23E-2</v>
      </c>
      <c r="O1512" s="481"/>
      <c r="P1512" s="482">
        <v>1.2812812812812879E-2</v>
      </c>
      <c r="Q1512" s="482">
        <v>1.4501450145014472E-2</v>
      </c>
      <c r="R1512" s="482">
        <v>1.4583957646588708E-2</v>
      </c>
      <c r="S1512" s="482">
        <v>1.4837681736705743E-2</v>
      </c>
      <c r="T1512" s="482">
        <v>1.6303807535540171E-2</v>
      </c>
    </row>
    <row r="1513" spans="2:20" ht="12" customHeight="1">
      <c r="B1513" s="479">
        <v>42611</v>
      </c>
      <c r="C1513" s="479"/>
      <c r="D1513" s="480">
        <v>-1.1000000000000001E-3</v>
      </c>
      <c r="E1513" s="480">
        <v>-2.0000000000000001E-4</v>
      </c>
      <c r="F1513" s="480">
        <v>1.1000000000000001E-3</v>
      </c>
      <c r="G1513" s="480">
        <v>4.3E-3</v>
      </c>
      <c r="H1513" s="480">
        <v>5.7999999999999996E-3</v>
      </c>
      <c r="I1513" s="481"/>
      <c r="J1513" s="480">
        <v>1.18E-2</v>
      </c>
      <c r="K1513" s="480">
        <v>1.43E-2</v>
      </c>
      <c r="L1513" s="480">
        <v>1.5700000000000002E-2</v>
      </c>
      <c r="M1513" s="480">
        <v>1.9E-2</v>
      </c>
      <c r="N1513" s="480">
        <v>2.2200000000000001E-2</v>
      </c>
      <c r="O1513" s="481"/>
      <c r="P1513" s="482">
        <v>1.2914205626188835E-2</v>
      </c>
      <c r="Q1513" s="482">
        <v>1.4502900580116052E-2</v>
      </c>
      <c r="R1513" s="482">
        <v>1.4583957646588708E-2</v>
      </c>
      <c r="S1513" s="482">
        <v>1.4637060639251187E-2</v>
      </c>
      <c r="T1513" s="482">
        <v>1.6305428514615139E-2</v>
      </c>
    </row>
    <row r="1514" spans="2:20" ht="12" customHeight="1">
      <c r="B1514" s="479">
        <v>42608</v>
      </c>
      <c r="C1514" s="479"/>
      <c r="D1514" s="480">
        <v>-8.0000000000000004E-4</v>
      </c>
      <c r="E1514" s="480">
        <v>1E-4</v>
      </c>
      <c r="F1514" s="480">
        <v>1.5E-3</v>
      </c>
      <c r="G1514" s="480">
        <v>4.5999999999999999E-3</v>
      </c>
      <c r="H1514" s="480">
        <v>6.4000000000000003E-3</v>
      </c>
      <c r="I1514" s="481"/>
      <c r="J1514" s="480">
        <v>1.23E-2</v>
      </c>
      <c r="K1514" s="480">
        <v>1.49E-2</v>
      </c>
      <c r="L1514" s="480">
        <v>1.6200000000000003E-2</v>
      </c>
      <c r="M1514" s="480">
        <v>1.9599999999999999E-2</v>
      </c>
      <c r="N1514" s="480">
        <v>2.29E-2</v>
      </c>
      <c r="O1514" s="481"/>
      <c r="P1514" s="482">
        <v>1.3110488390712494E-2</v>
      </c>
      <c r="Q1514" s="482">
        <v>1.4798520147985217E-2</v>
      </c>
      <c r="R1514" s="482">
        <v>1.4677983025461749E-2</v>
      </c>
      <c r="S1514" s="482">
        <v>1.493131594664554E-2</v>
      </c>
      <c r="T1514" s="482">
        <v>1.6395071542130379E-2</v>
      </c>
    </row>
    <row r="1515" spans="2:20" ht="12" customHeight="1">
      <c r="B1515" s="479">
        <v>42607</v>
      </c>
      <c r="C1515" s="479"/>
      <c r="D1515" s="480">
        <v>-1.7000000000000001E-3</v>
      </c>
      <c r="E1515" s="480">
        <v>-5.9999999999999995E-4</v>
      </c>
      <c r="F1515" s="480">
        <v>8.9999999999999998E-4</v>
      </c>
      <c r="G1515" s="480">
        <v>4.3E-3</v>
      </c>
      <c r="H1515" s="480">
        <v>6.0999999999999995E-3</v>
      </c>
      <c r="I1515" s="481"/>
      <c r="J1515" s="480">
        <v>1.1599999999999999E-2</v>
      </c>
      <c r="K1515" s="480">
        <v>1.43E-2</v>
      </c>
      <c r="L1515" s="480">
        <v>1.5800000000000002E-2</v>
      </c>
      <c r="M1515" s="480">
        <v>1.9099999999999999E-2</v>
      </c>
      <c r="N1515" s="480">
        <v>2.2700000000000001E-2</v>
      </c>
      <c r="O1515" s="481"/>
      <c r="P1515" s="482">
        <v>1.3322648502454237E-2</v>
      </c>
      <c r="Q1515" s="482">
        <v>1.4908945367220428E-2</v>
      </c>
      <c r="R1515" s="482">
        <v>1.4886602058147735E-2</v>
      </c>
      <c r="S1515" s="482">
        <v>1.4736632480334411E-2</v>
      </c>
      <c r="T1515" s="482">
        <v>1.6499353940960138E-2</v>
      </c>
    </row>
    <row r="1516" spans="2:20" ht="12" customHeight="1">
      <c r="B1516" s="479">
        <v>42606</v>
      </c>
      <c r="C1516" s="479"/>
      <c r="D1516" s="480">
        <v>-1.9E-3</v>
      </c>
      <c r="E1516" s="480">
        <v>-8.0000000000000004E-4</v>
      </c>
      <c r="F1516" s="480">
        <v>8.0000000000000004E-4</v>
      </c>
      <c r="G1516" s="480">
        <v>4.1999999999999997E-3</v>
      </c>
      <c r="H1516" s="480">
        <v>5.8999999999999999E-3</v>
      </c>
      <c r="I1516" s="481"/>
      <c r="J1516" s="480">
        <v>1.1299999999999999E-2</v>
      </c>
      <c r="K1516" s="480">
        <v>1.3999999999999999E-2</v>
      </c>
      <c r="L1516" s="480">
        <v>1.5600000000000001E-2</v>
      </c>
      <c r="M1516" s="480">
        <v>1.89E-2</v>
      </c>
      <c r="N1516" s="480">
        <v>2.2400000000000003E-2</v>
      </c>
      <c r="O1516" s="481"/>
      <c r="P1516" s="482">
        <v>1.322512774271134E-2</v>
      </c>
      <c r="Q1516" s="482">
        <v>1.4811849479583694E-2</v>
      </c>
      <c r="R1516" s="482">
        <v>1.4788169464428513E-2</v>
      </c>
      <c r="S1516" s="482">
        <v>1.4638518223461405E-2</v>
      </c>
      <c r="T1516" s="482">
        <v>1.6403220996122903E-2</v>
      </c>
    </row>
    <row r="1517" spans="2:20" ht="12" customHeight="1">
      <c r="B1517" s="479">
        <v>42605</v>
      </c>
      <c r="C1517" s="479"/>
      <c r="D1517" s="480">
        <v>-1.9E-3</v>
      </c>
      <c r="E1517" s="480">
        <v>-8.0000000000000004E-4</v>
      </c>
      <c r="F1517" s="480">
        <v>7.000000000000001E-4</v>
      </c>
      <c r="G1517" s="480">
        <v>4.0000000000000001E-3</v>
      </c>
      <c r="H1517" s="480">
        <v>5.7999999999999996E-3</v>
      </c>
      <c r="I1517" s="481"/>
      <c r="J1517" s="480">
        <v>1.15E-2</v>
      </c>
      <c r="K1517" s="480">
        <v>1.3999999999999999E-2</v>
      </c>
      <c r="L1517" s="480">
        <v>1.55E-2</v>
      </c>
      <c r="M1517" s="480">
        <v>1.8799999999999997E-2</v>
      </c>
      <c r="N1517" s="480">
        <v>2.2400000000000003E-2</v>
      </c>
      <c r="O1517" s="481"/>
      <c r="P1517" s="482">
        <v>1.34255084660857E-2</v>
      </c>
      <c r="Q1517" s="482">
        <v>1.4811849479583694E-2</v>
      </c>
      <c r="R1517" s="482">
        <v>1.4789647246927329E-2</v>
      </c>
      <c r="S1517" s="482">
        <v>1.4741035856573603E-2</v>
      </c>
      <c r="T1517" s="482">
        <v>1.6504275203817809E-2</v>
      </c>
    </row>
    <row r="1518" spans="2:20" ht="12" customHeight="1">
      <c r="B1518" s="479">
        <v>42604</v>
      </c>
      <c r="C1518" s="479"/>
      <c r="D1518" s="480">
        <v>-1.9E-3</v>
      </c>
      <c r="E1518" s="480">
        <v>-8.0000000000000004E-4</v>
      </c>
      <c r="F1518" s="480">
        <v>8.0000000000000004E-4</v>
      </c>
      <c r="G1518" s="480">
        <v>4.0999999999999995E-3</v>
      </c>
      <c r="H1518" s="480">
        <v>5.8999999999999999E-3</v>
      </c>
      <c r="I1518" s="481"/>
      <c r="J1518" s="480">
        <v>1.15E-2</v>
      </c>
      <c r="K1518" s="480">
        <v>1.3999999999999999E-2</v>
      </c>
      <c r="L1518" s="480">
        <v>1.55E-2</v>
      </c>
      <c r="M1518" s="480">
        <v>1.8799999999999997E-2</v>
      </c>
      <c r="N1518" s="480">
        <v>2.2400000000000003E-2</v>
      </c>
      <c r="O1518" s="481"/>
      <c r="P1518" s="482">
        <v>1.34255084660857E-2</v>
      </c>
      <c r="Q1518" s="482">
        <v>1.4811849479583694E-2</v>
      </c>
      <c r="R1518" s="482">
        <v>1.4688249400479858E-2</v>
      </c>
      <c r="S1518" s="482">
        <v>1.4639976097998053E-2</v>
      </c>
      <c r="T1518" s="482">
        <v>1.6403220996122903E-2</v>
      </c>
    </row>
    <row r="1519" spans="2:20" ht="12" customHeight="1">
      <c r="B1519" s="479">
        <v>42601</v>
      </c>
      <c r="C1519" s="479"/>
      <c r="D1519" s="480">
        <v>-1.7000000000000001E-3</v>
      </c>
      <c r="E1519" s="480">
        <v>-5.9999999999999995E-4</v>
      </c>
      <c r="F1519" s="480">
        <v>1E-3</v>
      </c>
      <c r="G1519" s="480">
        <v>4.4000000000000003E-3</v>
      </c>
      <c r="H1519" s="480">
        <v>6.3E-3</v>
      </c>
      <c r="I1519" s="481"/>
      <c r="J1519" s="480">
        <v>1.1699999999999999E-2</v>
      </c>
      <c r="K1519" s="480">
        <v>1.43E-2</v>
      </c>
      <c r="L1519" s="480">
        <v>1.5800000000000002E-2</v>
      </c>
      <c r="M1519" s="480">
        <v>1.9299999999999998E-2</v>
      </c>
      <c r="N1519" s="480">
        <v>2.29E-2</v>
      </c>
      <c r="O1519" s="481"/>
      <c r="P1519" s="482">
        <v>1.3422818791946289E-2</v>
      </c>
      <c r="Q1519" s="482">
        <v>1.4908945367220428E-2</v>
      </c>
      <c r="R1519" s="482">
        <v>1.4785214785214995E-2</v>
      </c>
      <c r="S1519" s="482">
        <v>1.4834727200318643E-2</v>
      </c>
      <c r="T1519" s="482">
        <v>1.6496074729206001E-2</v>
      </c>
    </row>
    <row r="1520" spans="2:20" ht="12" customHeight="1">
      <c r="B1520" s="479">
        <v>42600</v>
      </c>
      <c r="C1520" s="479"/>
      <c r="D1520" s="480">
        <v>-2E-3</v>
      </c>
      <c r="E1520" s="480">
        <v>-8.9999999999999998E-4</v>
      </c>
      <c r="F1520" s="480">
        <v>5.9999999999999995E-4</v>
      </c>
      <c r="G1520" s="480">
        <v>4.0000000000000001E-3</v>
      </c>
      <c r="H1520" s="480">
        <v>6.0999999999999995E-3</v>
      </c>
      <c r="I1520" s="481"/>
      <c r="J1520" s="480">
        <v>1.1200000000000002E-2</v>
      </c>
      <c r="K1520" s="480">
        <v>1.38E-2</v>
      </c>
      <c r="L1520" s="480">
        <v>1.5300000000000001E-2</v>
      </c>
      <c r="M1520" s="480">
        <v>1.89E-2</v>
      </c>
      <c r="N1520" s="480">
        <v>2.2599999999999999E-2</v>
      </c>
      <c r="O1520" s="481"/>
      <c r="P1520" s="482">
        <v>1.3226452905811703E-2</v>
      </c>
      <c r="Q1520" s="482">
        <v>1.471324191772605E-2</v>
      </c>
      <c r="R1520" s="482">
        <v>1.4691185288826958E-2</v>
      </c>
      <c r="S1520" s="482">
        <v>1.4840637450199035E-2</v>
      </c>
      <c r="T1520" s="482">
        <v>1.6399960242520661E-2</v>
      </c>
    </row>
    <row r="1521" spans="2:20" ht="12" customHeight="1">
      <c r="B1521" s="479">
        <v>42599</v>
      </c>
      <c r="C1521" s="479"/>
      <c r="D1521" s="480">
        <v>-1.6000000000000001E-3</v>
      </c>
      <c r="E1521" s="480">
        <v>-5.9999999999999995E-4</v>
      </c>
      <c r="F1521" s="480">
        <v>8.9999999999999998E-4</v>
      </c>
      <c r="G1521" s="480">
        <v>4.5000000000000005E-3</v>
      </c>
      <c r="H1521" s="480">
        <v>6.3E-3</v>
      </c>
      <c r="I1521" s="481"/>
      <c r="J1521" s="480">
        <v>1.15E-2</v>
      </c>
      <c r="K1521" s="480">
        <v>1.41E-2</v>
      </c>
      <c r="L1521" s="480">
        <v>1.5600000000000001E-2</v>
      </c>
      <c r="M1521" s="480">
        <v>1.9E-2</v>
      </c>
      <c r="N1521" s="480">
        <v>2.2700000000000001E-2</v>
      </c>
      <c r="O1521" s="481"/>
      <c r="P1521" s="482">
        <v>1.3120993589743613E-2</v>
      </c>
      <c r="Q1521" s="482">
        <v>1.4708825295177252E-2</v>
      </c>
      <c r="R1521" s="482">
        <v>1.4686781896293466E-2</v>
      </c>
      <c r="S1521" s="482">
        <v>1.4435042309606683E-2</v>
      </c>
      <c r="T1521" s="482">
        <v>1.6297326840902349E-2</v>
      </c>
    </row>
    <row r="1522" spans="2:20" ht="12" customHeight="1">
      <c r="B1522" s="479">
        <v>42598</v>
      </c>
      <c r="C1522" s="479"/>
      <c r="D1522" s="480">
        <v>-1.1999999999999999E-3</v>
      </c>
      <c r="E1522" s="480">
        <v>-2.0000000000000001E-4</v>
      </c>
      <c r="F1522" s="480">
        <v>1.2999999999999999E-3</v>
      </c>
      <c r="G1522" s="480">
        <v>4.7999999999999996E-3</v>
      </c>
      <c r="H1522" s="480">
        <v>6.5000000000000006E-3</v>
      </c>
      <c r="I1522" s="481"/>
      <c r="J1522" s="480">
        <v>1.1599999999999999E-2</v>
      </c>
      <c r="K1522" s="480">
        <v>1.4199999999999999E-2</v>
      </c>
      <c r="L1522" s="480">
        <v>1.5700000000000002E-2</v>
      </c>
      <c r="M1522" s="480">
        <v>1.9199999999999998E-2</v>
      </c>
      <c r="N1522" s="480">
        <v>2.29E-2</v>
      </c>
      <c r="O1522" s="481"/>
      <c r="P1522" s="482">
        <v>1.2815378454144932E-2</v>
      </c>
      <c r="Q1522" s="482">
        <v>1.4402880576115162E-2</v>
      </c>
      <c r="R1522" s="482">
        <v>1.4381304304404319E-2</v>
      </c>
      <c r="S1522" s="482">
        <v>1.4331210191083077E-2</v>
      </c>
      <c r="T1522" s="482">
        <v>1.6294088425235831E-2</v>
      </c>
    </row>
    <row r="1523" spans="2:20" ht="12" customHeight="1">
      <c r="B1523" s="479">
        <v>42597</v>
      </c>
      <c r="C1523" s="479"/>
      <c r="D1523" s="480">
        <v>-1.6000000000000001E-3</v>
      </c>
      <c r="E1523" s="480">
        <v>-5.9999999999999995E-4</v>
      </c>
      <c r="F1523" s="480">
        <v>1E-3</v>
      </c>
      <c r="G1523" s="480">
        <v>4.4000000000000003E-3</v>
      </c>
      <c r="H1523" s="480">
        <v>6.1999999999999998E-3</v>
      </c>
      <c r="I1523" s="481"/>
      <c r="J1523" s="480">
        <v>1.1399999999999999E-2</v>
      </c>
      <c r="K1523" s="480">
        <v>1.3999999999999999E-2</v>
      </c>
      <c r="L1523" s="480">
        <v>1.55E-2</v>
      </c>
      <c r="M1523" s="480">
        <v>1.9E-2</v>
      </c>
      <c r="N1523" s="480">
        <v>2.2700000000000001E-2</v>
      </c>
      <c r="O1523" s="481"/>
      <c r="P1523" s="482">
        <v>1.3020833333333481E-2</v>
      </c>
      <c r="Q1523" s="482">
        <v>1.4608765259155554E-2</v>
      </c>
      <c r="R1523" s="482">
        <v>1.4485514485514717E-2</v>
      </c>
      <c r="S1523" s="482">
        <v>1.4536041417761769E-2</v>
      </c>
      <c r="T1523" s="482">
        <v>1.6398330351818702E-2</v>
      </c>
    </row>
    <row r="1524" spans="2:20" ht="12" customHeight="1">
      <c r="B1524" s="479">
        <v>42594</v>
      </c>
      <c r="C1524" s="479"/>
      <c r="D1524" s="480">
        <v>-1.9E-3</v>
      </c>
      <c r="E1524" s="480">
        <v>-8.0000000000000004E-4</v>
      </c>
      <c r="F1524" s="480">
        <v>7.000000000000001E-4</v>
      </c>
      <c r="G1524" s="480">
        <v>4.0999999999999995E-3</v>
      </c>
      <c r="H1524" s="480">
        <v>5.7999999999999996E-3</v>
      </c>
      <c r="I1524" s="481"/>
      <c r="J1524" s="480">
        <v>1.1000000000000001E-2</v>
      </c>
      <c r="K1524" s="480">
        <v>1.3600000000000001E-2</v>
      </c>
      <c r="L1524" s="480">
        <v>1.5100000000000001E-2</v>
      </c>
      <c r="M1524" s="480">
        <v>1.8500000000000003E-2</v>
      </c>
      <c r="N1524" s="480">
        <v>2.23E-2</v>
      </c>
      <c r="O1524" s="481"/>
      <c r="P1524" s="482">
        <v>1.2924556657649466E-2</v>
      </c>
      <c r="Q1524" s="482">
        <v>1.4411529223378849E-2</v>
      </c>
      <c r="R1524" s="482">
        <v>1.4389927051064122E-2</v>
      </c>
      <c r="S1524" s="482">
        <v>1.4341201075590115E-2</v>
      </c>
      <c r="T1524" s="482">
        <v>1.6404851859216585E-2</v>
      </c>
    </row>
    <row r="1525" spans="2:20" ht="12" customHeight="1">
      <c r="B1525" s="479">
        <v>42593</v>
      </c>
      <c r="C1525" s="479"/>
      <c r="D1525" s="480">
        <v>-1.6000000000000001E-3</v>
      </c>
      <c r="E1525" s="480">
        <v>-5.0000000000000001E-4</v>
      </c>
      <c r="F1525" s="480">
        <v>1E-3</v>
      </c>
      <c r="G1525" s="480">
        <v>4.3E-3</v>
      </c>
      <c r="H1525" s="480">
        <v>6.0999999999999995E-3</v>
      </c>
      <c r="I1525" s="481"/>
      <c r="J1525" s="480">
        <v>1.1599999999999999E-2</v>
      </c>
      <c r="K1525" s="480">
        <v>1.4199999999999999E-2</v>
      </c>
      <c r="L1525" s="480">
        <v>1.5700000000000002E-2</v>
      </c>
      <c r="M1525" s="480">
        <v>1.89E-2</v>
      </c>
      <c r="N1525" s="480">
        <v>2.2799999999999997E-2</v>
      </c>
      <c r="O1525" s="481"/>
      <c r="P1525" s="482">
        <v>1.3221153846153966E-2</v>
      </c>
      <c r="Q1525" s="482">
        <v>1.4707353676838286E-2</v>
      </c>
      <c r="R1525" s="482">
        <v>1.4685314685314754E-2</v>
      </c>
      <c r="S1525" s="482">
        <v>1.4537488798167741E-2</v>
      </c>
      <c r="T1525" s="482">
        <v>1.6598747639399614E-2</v>
      </c>
    </row>
    <row r="1526" spans="2:20" ht="12" customHeight="1">
      <c r="B1526" s="479">
        <v>42592</v>
      </c>
      <c r="C1526" s="479"/>
      <c r="D1526" s="480">
        <v>-2E-3</v>
      </c>
      <c r="E1526" s="480">
        <v>-8.9999999999999998E-4</v>
      </c>
      <c r="F1526" s="480">
        <v>5.9999999999999995E-4</v>
      </c>
      <c r="G1526" s="480">
        <v>4.0000000000000001E-3</v>
      </c>
      <c r="H1526" s="480">
        <v>5.8999999999999999E-3</v>
      </c>
      <c r="I1526" s="481"/>
      <c r="J1526" s="480">
        <v>1.0700000000000001E-2</v>
      </c>
      <c r="K1526" s="480">
        <v>1.34E-2</v>
      </c>
      <c r="L1526" s="480">
        <v>1.4999999999999999E-2</v>
      </c>
      <c r="M1526" s="480">
        <v>1.83E-2</v>
      </c>
      <c r="N1526" s="480">
        <v>2.23E-2</v>
      </c>
      <c r="O1526" s="481"/>
      <c r="P1526" s="482">
        <v>1.2725450901803548E-2</v>
      </c>
      <c r="Q1526" s="482">
        <v>1.4312881593434135E-2</v>
      </c>
      <c r="R1526" s="482">
        <v>1.4391365180891347E-2</v>
      </c>
      <c r="S1526" s="482">
        <v>1.4243027888446225E-2</v>
      </c>
      <c r="T1526" s="482">
        <v>1.6303807535540171E-2</v>
      </c>
    </row>
    <row r="1527" spans="2:20" ht="12" customHeight="1">
      <c r="B1527" s="479">
        <v>42591</v>
      </c>
      <c r="C1527" s="479"/>
      <c r="D1527" s="480">
        <v>-1.9E-3</v>
      </c>
      <c r="E1527" s="480">
        <v>-8.9999999999999998E-4</v>
      </c>
      <c r="F1527" s="480">
        <v>5.9999999999999995E-4</v>
      </c>
      <c r="G1527" s="480">
        <v>4.0999999999999995E-3</v>
      </c>
      <c r="H1527" s="480">
        <v>6.0000000000000001E-3</v>
      </c>
      <c r="I1527" s="481"/>
      <c r="J1527" s="480">
        <v>1.11E-2</v>
      </c>
      <c r="K1527" s="480">
        <v>1.38E-2</v>
      </c>
      <c r="L1527" s="480">
        <v>1.55E-2</v>
      </c>
      <c r="M1527" s="480">
        <v>1.8600000000000002E-2</v>
      </c>
      <c r="N1527" s="480">
        <v>2.2499999999999999E-2</v>
      </c>
      <c r="O1527" s="481"/>
      <c r="P1527" s="482">
        <v>1.3024747019336758E-2</v>
      </c>
      <c r="Q1527" s="482">
        <v>1.471324191772605E-2</v>
      </c>
      <c r="R1527" s="482">
        <v>1.4891065360783662E-2</v>
      </c>
      <c r="S1527" s="482">
        <v>1.4440792749726095E-2</v>
      </c>
      <c r="T1527" s="482">
        <v>1.640159045725631E-2</v>
      </c>
    </row>
    <row r="1528" spans="2:20" ht="12" customHeight="1">
      <c r="B1528" s="479">
        <v>42590</v>
      </c>
      <c r="C1528" s="479"/>
      <c r="D1528" s="480">
        <v>-1.9E-3</v>
      </c>
      <c r="E1528" s="480">
        <v>-7.000000000000001E-4</v>
      </c>
      <c r="F1528" s="480">
        <v>8.0000000000000004E-4</v>
      </c>
      <c r="G1528" s="480">
        <v>4.3E-3</v>
      </c>
      <c r="H1528" s="480">
        <v>6.3E-3</v>
      </c>
      <c r="I1528" s="481"/>
      <c r="J1528" s="480">
        <v>1.15E-2</v>
      </c>
      <c r="K1528" s="480">
        <v>1.4199999999999999E-2</v>
      </c>
      <c r="L1528" s="480">
        <v>1.5900000000000001E-2</v>
      </c>
      <c r="M1528" s="480">
        <v>1.9099999999999999E-2</v>
      </c>
      <c r="N1528" s="480">
        <v>2.3E-2</v>
      </c>
      <c r="O1528" s="481"/>
      <c r="P1528" s="482">
        <v>1.34255084660857E-2</v>
      </c>
      <c r="Q1528" s="482">
        <v>1.491043730611441E-2</v>
      </c>
      <c r="R1528" s="482">
        <v>1.5087929656275145E-2</v>
      </c>
      <c r="S1528" s="482">
        <v>1.4736632480334411E-2</v>
      </c>
      <c r="T1528" s="482">
        <v>1.6595448673357716E-2</v>
      </c>
    </row>
    <row r="1529" spans="2:20" ht="12" customHeight="1">
      <c r="B1529" s="479">
        <v>42587</v>
      </c>
      <c r="C1529" s="479"/>
      <c r="D1529" s="480">
        <v>-2E-3</v>
      </c>
      <c r="E1529" s="480">
        <v>-8.0000000000000004E-4</v>
      </c>
      <c r="F1529" s="480">
        <v>8.9999999999999998E-4</v>
      </c>
      <c r="G1529" s="480">
        <v>4.4000000000000003E-3</v>
      </c>
      <c r="H1529" s="480">
        <v>6.4000000000000003E-3</v>
      </c>
      <c r="I1529" s="481"/>
      <c r="J1529" s="480">
        <v>1.1299999999999999E-2</v>
      </c>
      <c r="K1529" s="480">
        <v>1.41E-2</v>
      </c>
      <c r="L1529" s="480">
        <v>1.5900000000000001E-2</v>
      </c>
      <c r="M1529" s="480">
        <v>1.9099999999999999E-2</v>
      </c>
      <c r="N1529" s="480">
        <v>2.3199999999999998E-2</v>
      </c>
      <c r="O1529" s="481"/>
      <c r="P1529" s="482">
        <v>1.3326653306613423E-2</v>
      </c>
      <c r="Q1529" s="482">
        <v>1.491192954363485E-2</v>
      </c>
      <c r="R1529" s="482">
        <v>1.498651213907487E-2</v>
      </c>
      <c r="S1529" s="482">
        <v>1.4635603345280801E-2</v>
      </c>
      <c r="T1529" s="482">
        <v>1.6693163751987372E-2</v>
      </c>
    </row>
    <row r="1530" spans="2:20" ht="12" customHeight="1">
      <c r="B1530" s="479">
        <v>42586</v>
      </c>
      <c r="C1530" s="479"/>
      <c r="D1530" s="480">
        <v>-2.7000000000000001E-3</v>
      </c>
      <c r="E1530" s="480">
        <v>-1.4000000000000002E-3</v>
      </c>
      <c r="F1530" s="480">
        <v>4.0000000000000002E-4</v>
      </c>
      <c r="G1530" s="480">
        <v>4.1999999999999997E-3</v>
      </c>
      <c r="H1530" s="480">
        <v>6.1999999999999998E-3</v>
      </c>
      <c r="I1530" s="481"/>
      <c r="J1530" s="480">
        <v>1.03E-2</v>
      </c>
      <c r="K1530" s="480">
        <v>1.3100000000000001E-2</v>
      </c>
      <c r="L1530" s="480">
        <v>1.5100000000000001E-2</v>
      </c>
      <c r="M1530" s="480">
        <v>1.84E-2</v>
      </c>
      <c r="N1530" s="480">
        <v>2.2499999999999999E-2</v>
      </c>
      <c r="O1530" s="481"/>
      <c r="P1530" s="482">
        <v>1.3035195026571689E-2</v>
      </c>
      <c r="Q1530" s="482">
        <v>1.4520328459843856E-2</v>
      </c>
      <c r="R1530" s="482">
        <v>1.4694122351059491E-2</v>
      </c>
      <c r="S1530" s="482">
        <v>1.4140609440350449E-2</v>
      </c>
      <c r="T1530" s="482">
        <v>1.6199562711190607E-2</v>
      </c>
    </row>
    <row r="1531" spans="2:20" ht="12" customHeight="1">
      <c r="B1531" s="479">
        <v>42585</v>
      </c>
      <c r="C1531" s="479"/>
      <c r="D1531" s="480">
        <v>-2.0999999999999999E-3</v>
      </c>
      <c r="E1531" s="480">
        <v>-8.9999999999999998E-4</v>
      </c>
      <c r="F1531" s="480">
        <v>8.9999999999999998E-4</v>
      </c>
      <c r="G1531" s="480">
        <v>4.7999999999999996E-3</v>
      </c>
      <c r="H1531" s="480">
        <v>6.8000000000000005E-3</v>
      </c>
      <c r="I1531" s="481"/>
      <c r="J1531" s="480">
        <v>1.0700000000000001E-2</v>
      </c>
      <c r="K1531" s="480">
        <v>1.3500000000000002E-2</v>
      </c>
      <c r="L1531" s="480">
        <v>1.55E-2</v>
      </c>
      <c r="M1531" s="480">
        <v>1.8799999999999997E-2</v>
      </c>
      <c r="N1531" s="480">
        <v>2.29E-2</v>
      </c>
      <c r="O1531" s="481"/>
      <c r="P1531" s="482">
        <v>1.2826936566790126E-2</v>
      </c>
      <c r="Q1531" s="482">
        <v>1.4412971674507169E-2</v>
      </c>
      <c r="R1531" s="482">
        <v>1.4586871815366331E-2</v>
      </c>
      <c r="S1531" s="482">
        <v>1.3933121019108263E-2</v>
      </c>
      <c r="T1531" s="482">
        <v>1.5991259435836236E-2</v>
      </c>
    </row>
    <row r="1532" spans="2:20" ht="12" customHeight="1">
      <c r="B1532" s="479">
        <v>42584</v>
      </c>
      <c r="C1532" s="479"/>
      <c r="D1532" s="480">
        <v>-1.8E-3</v>
      </c>
      <c r="E1532" s="480">
        <v>-5.9999999999999995E-4</v>
      </c>
      <c r="F1532" s="480">
        <v>1.1000000000000001E-3</v>
      </c>
      <c r="G1532" s="480">
        <v>4.8999999999999998E-3</v>
      </c>
      <c r="H1532" s="480">
        <v>6.9999999999999993E-3</v>
      </c>
      <c r="I1532" s="481"/>
      <c r="J1532" s="480">
        <v>1.0700000000000001E-2</v>
      </c>
      <c r="K1532" s="480">
        <v>1.3600000000000001E-2</v>
      </c>
      <c r="L1532" s="480">
        <v>1.55E-2</v>
      </c>
      <c r="M1532" s="480">
        <v>1.8799999999999997E-2</v>
      </c>
      <c r="N1532" s="480">
        <v>2.29E-2</v>
      </c>
      <c r="O1532" s="481"/>
      <c r="P1532" s="482">
        <v>1.2522540573031371E-2</v>
      </c>
      <c r="Q1532" s="482">
        <v>1.4208525115069204E-2</v>
      </c>
      <c r="R1532" s="482">
        <v>1.4384177404854537E-2</v>
      </c>
      <c r="S1532" s="482">
        <v>1.3832222111652914E-2</v>
      </c>
      <c r="T1532" s="482">
        <v>1.5789473684210575E-2</v>
      </c>
    </row>
    <row r="1533" spans="2:20" ht="12" customHeight="1">
      <c r="B1533" s="479">
        <v>42583</v>
      </c>
      <c r="C1533" s="479"/>
      <c r="D1533" s="480">
        <v>-2.0999999999999999E-3</v>
      </c>
      <c r="E1533" s="480">
        <v>-1.1000000000000001E-3</v>
      </c>
      <c r="F1533" s="480">
        <v>5.0000000000000001E-4</v>
      </c>
      <c r="G1533" s="480">
        <v>4.1999999999999997E-3</v>
      </c>
      <c r="H1533" s="480">
        <v>6.3E-3</v>
      </c>
      <c r="I1533" s="481"/>
      <c r="J1533" s="480">
        <v>1.06E-2</v>
      </c>
      <c r="K1533" s="480">
        <v>1.3300000000000001E-2</v>
      </c>
      <c r="L1533" s="480">
        <v>1.5100000000000001E-2</v>
      </c>
      <c r="M1533" s="480">
        <v>1.84E-2</v>
      </c>
      <c r="N1533" s="480">
        <v>2.2400000000000003E-2</v>
      </c>
      <c r="O1533" s="481"/>
      <c r="P1533" s="482">
        <v>1.2726726124862253E-2</v>
      </c>
      <c r="Q1533" s="482">
        <v>1.441585744318763E-2</v>
      </c>
      <c r="R1533" s="482">
        <v>1.4592703648175886E-2</v>
      </c>
      <c r="S1533" s="482">
        <v>1.4140609440350449E-2</v>
      </c>
      <c r="T1533" s="482">
        <v>1.599920500844676E-2</v>
      </c>
    </row>
    <row r="1534" spans="2:20" ht="12" customHeight="1">
      <c r="B1534" s="479">
        <v>42580</v>
      </c>
      <c r="C1534" s="479"/>
      <c r="D1534" s="480">
        <v>-2.8000000000000004E-3</v>
      </c>
      <c r="E1534" s="480">
        <v>-1.7000000000000001E-3</v>
      </c>
      <c r="F1534" s="480">
        <v>-2.9999999999999997E-4</v>
      </c>
      <c r="G1534" s="480">
        <v>3.3E-3</v>
      </c>
      <c r="H1534" s="480">
        <v>5.6000000000000008E-3</v>
      </c>
      <c r="I1534" s="481"/>
      <c r="J1534" s="480">
        <v>1.03E-2</v>
      </c>
      <c r="K1534" s="480">
        <v>1.29E-2</v>
      </c>
      <c r="L1534" s="480">
        <v>1.46E-2</v>
      </c>
      <c r="M1534" s="480">
        <v>1.78E-2</v>
      </c>
      <c r="N1534" s="480">
        <v>2.18E-2</v>
      </c>
      <c r="O1534" s="481"/>
      <c r="P1534" s="482">
        <v>1.3136782992378748E-2</v>
      </c>
      <c r="Q1534" s="482">
        <v>1.4624862265851801E-2</v>
      </c>
      <c r="R1534" s="482">
        <v>1.4904471341402381E-2</v>
      </c>
      <c r="S1534" s="482">
        <v>1.4452307385627305E-2</v>
      </c>
      <c r="T1534" s="482">
        <v>1.6109785202863991E-2</v>
      </c>
    </row>
    <row r="1535" spans="2:20" ht="12" customHeight="1">
      <c r="B1535" s="479">
        <v>42579</v>
      </c>
      <c r="C1535" s="479"/>
      <c r="D1535" s="480">
        <v>-2.3999999999999998E-3</v>
      </c>
      <c r="E1535" s="480">
        <v>-1.4000000000000002E-3</v>
      </c>
      <c r="F1535" s="480">
        <v>0</v>
      </c>
      <c r="G1535" s="480">
        <v>3.5999999999999999E-3</v>
      </c>
      <c r="H1535" s="480">
        <v>5.8999999999999999E-3</v>
      </c>
      <c r="I1535" s="481"/>
      <c r="J1535" s="480">
        <v>1.09E-2</v>
      </c>
      <c r="K1535" s="480">
        <v>1.3500000000000002E-2</v>
      </c>
      <c r="L1535" s="480">
        <v>1.52E-2</v>
      </c>
      <c r="M1535" s="480">
        <v>1.83E-2</v>
      </c>
      <c r="N1535" s="480">
        <v>2.23E-2</v>
      </c>
      <c r="O1535" s="481"/>
      <c r="P1535" s="482">
        <v>1.3331996792301348E-2</v>
      </c>
      <c r="Q1535" s="482">
        <v>1.4920889244942837E-2</v>
      </c>
      <c r="R1535" s="482">
        <v>1.5200000000000102E-2</v>
      </c>
      <c r="S1535" s="482">
        <v>1.464726982861686E-2</v>
      </c>
      <c r="T1535" s="482">
        <v>1.6303807535540171E-2</v>
      </c>
    </row>
    <row r="1536" spans="2:20" ht="12" customHeight="1">
      <c r="B1536" s="479">
        <v>42578</v>
      </c>
      <c r="C1536" s="479"/>
      <c r="D1536" s="480">
        <v>-2.0999999999999999E-3</v>
      </c>
      <c r="E1536" s="480">
        <v>-1.1000000000000001E-3</v>
      </c>
      <c r="F1536" s="480">
        <v>2.9999999999999997E-4</v>
      </c>
      <c r="G1536" s="480">
        <v>3.8E-3</v>
      </c>
      <c r="H1536" s="480">
        <v>6.0999999999999995E-3</v>
      </c>
      <c r="I1536" s="481"/>
      <c r="J1536" s="480">
        <v>1.1000000000000001E-2</v>
      </c>
      <c r="K1536" s="480">
        <v>1.3500000000000002E-2</v>
      </c>
      <c r="L1536" s="480">
        <v>1.52E-2</v>
      </c>
      <c r="M1536" s="480">
        <v>1.84E-2</v>
      </c>
      <c r="N1536" s="480">
        <v>2.23E-2</v>
      </c>
      <c r="O1536" s="481"/>
      <c r="P1536" s="482">
        <v>1.3127567892574188E-2</v>
      </c>
      <c r="Q1536" s="482">
        <v>1.4616077685454032E-2</v>
      </c>
      <c r="R1536" s="482">
        <v>1.4895531340598067E-2</v>
      </c>
      <c r="S1536" s="482">
        <v>1.454473002590162E-2</v>
      </c>
      <c r="T1536" s="482">
        <v>1.6101779147202011E-2</v>
      </c>
    </row>
    <row r="1537" spans="2:20" ht="12" customHeight="1">
      <c r="B1537" s="479">
        <v>42577</v>
      </c>
      <c r="C1537" s="479"/>
      <c r="D1537" s="480">
        <v>-1.8E-3</v>
      </c>
      <c r="E1537" s="480">
        <v>-8.0000000000000004E-4</v>
      </c>
      <c r="F1537" s="480">
        <v>7.000000000000001E-4</v>
      </c>
      <c r="G1537" s="480">
        <v>4.4000000000000003E-3</v>
      </c>
      <c r="H1537" s="480">
        <v>6.6E-3</v>
      </c>
      <c r="I1537" s="481"/>
      <c r="J1537" s="480">
        <v>1.15E-2</v>
      </c>
      <c r="K1537" s="480">
        <v>1.3999999999999999E-2</v>
      </c>
      <c r="L1537" s="480">
        <v>1.5700000000000002E-2</v>
      </c>
      <c r="M1537" s="480">
        <v>1.89E-2</v>
      </c>
      <c r="N1537" s="480">
        <v>2.2799999999999997E-2</v>
      </c>
      <c r="O1537" s="481"/>
      <c r="P1537" s="482">
        <v>1.3323983169705622E-2</v>
      </c>
      <c r="Q1537" s="482">
        <v>1.4811849479583694E-2</v>
      </c>
      <c r="R1537" s="482">
        <v>1.498950734485871E-2</v>
      </c>
      <c r="S1537" s="482">
        <v>1.4436479490242959E-2</v>
      </c>
      <c r="T1537" s="482">
        <v>1.6093781045102284E-2</v>
      </c>
    </row>
    <row r="1538" spans="2:20" ht="12" customHeight="1">
      <c r="B1538" s="479">
        <v>42576</v>
      </c>
      <c r="C1538" s="479"/>
      <c r="D1538" s="480">
        <v>-1.9E-3</v>
      </c>
      <c r="E1538" s="480">
        <v>-8.0000000000000004E-4</v>
      </c>
      <c r="F1538" s="480">
        <v>8.0000000000000004E-4</v>
      </c>
      <c r="G1538" s="480">
        <v>4.6999999999999993E-3</v>
      </c>
      <c r="H1538" s="480">
        <v>6.8000000000000005E-3</v>
      </c>
      <c r="I1538" s="481"/>
      <c r="J1538" s="480">
        <v>1.15E-2</v>
      </c>
      <c r="K1538" s="480">
        <v>1.41E-2</v>
      </c>
      <c r="L1538" s="480">
        <v>1.5800000000000002E-2</v>
      </c>
      <c r="M1538" s="480">
        <v>1.9E-2</v>
      </c>
      <c r="N1538" s="480">
        <v>2.29E-2</v>
      </c>
      <c r="O1538" s="481"/>
      <c r="P1538" s="482">
        <v>1.34255084660857E-2</v>
      </c>
      <c r="Q1538" s="482">
        <v>1.491192954363485E-2</v>
      </c>
      <c r="R1538" s="482">
        <v>1.4988009592326268E-2</v>
      </c>
      <c r="S1538" s="482">
        <v>1.4233104409276276E-2</v>
      </c>
      <c r="T1538" s="482">
        <v>1.5991259435836236E-2</v>
      </c>
    </row>
    <row r="1539" spans="2:20" ht="12" customHeight="1">
      <c r="B1539" s="479">
        <v>42573</v>
      </c>
      <c r="C1539" s="479"/>
      <c r="D1539" s="480">
        <v>-2.3E-3</v>
      </c>
      <c r="E1539" s="480">
        <v>-1.1000000000000001E-3</v>
      </c>
      <c r="F1539" s="480">
        <v>5.9999999999999995E-4</v>
      </c>
      <c r="G1539" s="480">
        <v>4.6999999999999993E-3</v>
      </c>
      <c r="H1539" s="480">
        <v>6.7000000000000002E-3</v>
      </c>
      <c r="I1539" s="481"/>
      <c r="J1539" s="480">
        <v>1.1299999999999999E-2</v>
      </c>
      <c r="K1539" s="480">
        <v>1.3999999999999999E-2</v>
      </c>
      <c r="L1539" s="480">
        <v>1.5700000000000002E-2</v>
      </c>
      <c r="M1539" s="480">
        <v>1.9E-2</v>
      </c>
      <c r="N1539" s="480">
        <v>2.29E-2</v>
      </c>
      <c r="O1539" s="481"/>
      <c r="P1539" s="482">
        <v>1.3631352109852779E-2</v>
      </c>
      <c r="Q1539" s="482">
        <v>1.5116628291120149E-2</v>
      </c>
      <c r="R1539" s="482">
        <v>1.5090945432740366E-2</v>
      </c>
      <c r="S1539" s="482">
        <v>1.4233104409276276E-2</v>
      </c>
      <c r="T1539" s="482">
        <v>1.6092182378066866E-2</v>
      </c>
    </row>
    <row r="1540" spans="2:20" ht="12" customHeight="1">
      <c r="B1540" s="479">
        <v>42572</v>
      </c>
      <c r="C1540" s="479"/>
      <c r="D1540" s="480">
        <v>-2.7000000000000001E-3</v>
      </c>
      <c r="E1540" s="480">
        <v>-1.2999999999999999E-3</v>
      </c>
      <c r="F1540" s="480">
        <v>5.0000000000000001E-4</v>
      </c>
      <c r="G1540" s="480">
        <v>4.5000000000000005E-3</v>
      </c>
      <c r="H1540" s="480">
        <v>6.7000000000000002E-3</v>
      </c>
      <c r="I1540" s="481"/>
      <c r="J1540" s="480">
        <v>1.11E-2</v>
      </c>
      <c r="K1540" s="480">
        <v>1.38E-2</v>
      </c>
      <c r="L1540" s="480">
        <v>1.5700000000000002E-2</v>
      </c>
      <c r="M1540" s="480">
        <v>1.9E-2</v>
      </c>
      <c r="N1540" s="480">
        <v>2.29E-2</v>
      </c>
      <c r="O1540" s="481"/>
      <c r="P1540" s="482">
        <v>1.3837360874360938E-2</v>
      </c>
      <c r="Q1540" s="482">
        <v>1.5119655552217948E-2</v>
      </c>
      <c r="R1540" s="482">
        <v>1.5192403798101051E-2</v>
      </c>
      <c r="S1540" s="482">
        <v>1.4435042309606683E-2</v>
      </c>
      <c r="T1540" s="482">
        <v>1.6092182378066866E-2</v>
      </c>
    </row>
    <row r="1541" spans="2:20" ht="12" customHeight="1">
      <c r="B1541" s="479">
        <v>42571</v>
      </c>
      <c r="C1541" s="479"/>
      <c r="D1541" s="480">
        <v>-2.5000000000000001E-3</v>
      </c>
      <c r="E1541" s="480">
        <v>-8.0000000000000004E-4</v>
      </c>
      <c r="F1541" s="480">
        <v>1.2999999999999999E-3</v>
      </c>
      <c r="G1541" s="480">
        <v>5.1000000000000004E-3</v>
      </c>
      <c r="H1541" s="480">
        <v>6.7000000000000002E-3</v>
      </c>
      <c r="I1541" s="481"/>
      <c r="J1541" s="480">
        <v>1.15E-2</v>
      </c>
      <c r="K1541" s="480">
        <v>1.41E-2</v>
      </c>
      <c r="L1541" s="480">
        <v>1.5900000000000001E-2</v>
      </c>
      <c r="M1541" s="480">
        <v>1.9099999999999999E-2</v>
      </c>
      <c r="N1541" s="480">
        <v>2.3E-2</v>
      </c>
      <c r="O1541" s="481"/>
      <c r="P1541" s="482">
        <v>1.4035087719298289E-2</v>
      </c>
      <c r="Q1541" s="482">
        <v>1.491192954363485E-2</v>
      </c>
      <c r="R1541" s="482">
        <v>1.4581044641965413E-2</v>
      </c>
      <c r="S1541" s="482">
        <v>1.3928962292309111E-2</v>
      </c>
      <c r="T1541" s="482">
        <v>1.6191516837190889E-2</v>
      </c>
    </row>
    <row r="1542" spans="2:20" ht="12" customHeight="1">
      <c r="B1542" s="479">
        <v>42570</v>
      </c>
      <c r="C1542" s="479"/>
      <c r="D1542" s="480">
        <v>-2.7000000000000001E-3</v>
      </c>
      <c r="E1542" s="480">
        <v>-1.1000000000000001E-3</v>
      </c>
      <c r="F1542" s="480">
        <v>1.1999999999999999E-3</v>
      </c>
      <c r="G1542" s="480">
        <v>5.4000000000000003E-3</v>
      </c>
      <c r="H1542" s="480">
        <v>6.5000000000000006E-3</v>
      </c>
      <c r="I1542" s="481"/>
      <c r="J1542" s="480">
        <v>1.1200000000000002E-2</v>
      </c>
      <c r="K1542" s="480">
        <v>1.38E-2</v>
      </c>
      <c r="L1542" s="480">
        <v>1.5600000000000001E-2</v>
      </c>
      <c r="M1542" s="480">
        <v>1.8799999999999997E-2</v>
      </c>
      <c r="N1542" s="480">
        <v>2.2700000000000001E-2</v>
      </c>
      <c r="O1542" s="481"/>
      <c r="P1542" s="482">
        <v>1.3937631605334566E-2</v>
      </c>
      <c r="Q1542" s="482">
        <v>1.4916408048853746E-2</v>
      </c>
      <c r="R1542" s="482">
        <v>1.4382740711146536E-2</v>
      </c>
      <c r="S1542" s="482">
        <v>1.3328028645315237E-2</v>
      </c>
      <c r="T1542" s="482">
        <v>1.6095380029806261E-2</v>
      </c>
    </row>
    <row r="1543" spans="2:20" ht="12" customHeight="1">
      <c r="B1543" s="479">
        <v>42569</v>
      </c>
      <c r="C1543" s="479"/>
      <c r="D1543" s="480">
        <v>-2.7000000000000001E-3</v>
      </c>
      <c r="E1543" s="480">
        <v>-8.9999999999999998E-4</v>
      </c>
      <c r="F1543" s="480">
        <v>1E-3</v>
      </c>
      <c r="G1543" s="480">
        <v>4.5999999999999999E-3</v>
      </c>
      <c r="H1543" s="480">
        <v>6.5000000000000006E-3</v>
      </c>
      <c r="I1543" s="481"/>
      <c r="J1543" s="480">
        <v>1.1399999999999999E-2</v>
      </c>
      <c r="K1543" s="480">
        <v>1.3999999999999999E-2</v>
      </c>
      <c r="L1543" s="480">
        <v>1.5900000000000001E-2</v>
      </c>
      <c r="M1543" s="480">
        <v>1.9E-2</v>
      </c>
      <c r="N1543" s="480">
        <v>2.3E-2</v>
      </c>
      <c r="O1543" s="481"/>
      <c r="P1543" s="482">
        <v>1.4138173067281823E-2</v>
      </c>
      <c r="Q1543" s="482">
        <v>1.4913422079871896E-2</v>
      </c>
      <c r="R1543" s="482">
        <v>1.4885114885115014E-2</v>
      </c>
      <c r="S1543" s="482">
        <v>1.4334063308779621E-2</v>
      </c>
      <c r="T1543" s="482">
        <v>1.6393442622950838E-2</v>
      </c>
    </row>
    <row r="1544" spans="2:20" ht="12" customHeight="1">
      <c r="B1544" s="479">
        <v>42566</v>
      </c>
      <c r="C1544" s="479"/>
      <c r="D1544" s="480">
        <v>-2.8999999999999998E-3</v>
      </c>
      <c r="E1544" s="480">
        <v>-1.1000000000000001E-3</v>
      </c>
      <c r="F1544" s="480">
        <v>1.1000000000000001E-3</v>
      </c>
      <c r="G1544" s="480">
        <v>4.7999999999999996E-3</v>
      </c>
      <c r="H1544" s="480">
        <v>6.4000000000000003E-3</v>
      </c>
      <c r="I1544" s="481"/>
      <c r="J1544" s="480">
        <v>1.15E-2</v>
      </c>
      <c r="K1544" s="480">
        <v>1.4199999999999999E-2</v>
      </c>
      <c r="L1544" s="480">
        <v>1.6E-2</v>
      </c>
      <c r="M1544" s="480">
        <v>1.9E-2</v>
      </c>
      <c r="N1544" s="480">
        <v>2.3E-2</v>
      </c>
      <c r="O1544" s="481"/>
      <c r="P1544" s="482">
        <v>1.4441881456223049E-2</v>
      </c>
      <c r="Q1544" s="482">
        <v>1.5316848533386773E-2</v>
      </c>
      <c r="R1544" s="482">
        <v>1.4883628009189742E-2</v>
      </c>
      <c r="S1544" s="482">
        <v>1.4132165605095448E-2</v>
      </c>
      <c r="T1544" s="482">
        <v>1.6494435612082636E-2</v>
      </c>
    </row>
    <row r="1545" spans="2:20" ht="12" customHeight="1">
      <c r="B1545" s="479">
        <v>42565</v>
      </c>
      <c r="C1545" s="479"/>
      <c r="D1545" s="480">
        <v>-3.4000000000000002E-3</v>
      </c>
      <c r="E1545" s="480">
        <v>-1.6000000000000001E-3</v>
      </c>
      <c r="F1545" s="480">
        <v>8.0000000000000004E-4</v>
      </c>
      <c r="G1545" s="480">
        <v>4.8999999999999998E-3</v>
      </c>
      <c r="H1545" s="480">
        <v>6.1999999999999998E-3</v>
      </c>
      <c r="I1545" s="481"/>
      <c r="J1545" s="480">
        <v>1.1000000000000001E-2</v>
      </c>
      <c r="K1545" s="480">
        <v>1.3600000000000001E-2</v>
      </c>
      <c r="L1545" s="480">
        <v>1.5300000000000001E-2</v>
      </c>
      <c r="M1545" s="480">
        <v>1.84E-2</v>
      </c>
      <c r="N1545" s="480">
        <v>2.2499999999999999E-2</v>
      </c>
      <c r="O1545" s="481"/>
      <c r="P1545" s="482">
        <v>1.444912703190826E-2</v>
      </c>
      <c r="Q1545" s="482">
        <v>1.5224358974359031E-2</v>
      </c>
      <c r="R1545" s="482">
        <v>1.4488409272582103E-2</v>
      </c>
      <c r="S1545" s="482">
        <v>1.3434172554483093E-2</v>
      </c>
      <c r="T1545" s="482">
        <v>1.6199562711190607E-2</v>
      </c>
    </row>
    <row r="1546" spans="2:20" ht="12" customHeight="1">
      <c r="B1546" s="479">
        <v>42564</v>
      </c>
      <c r="C1546" s="479"/>
      <c r="D1546" s="480">
        <v>-3.5999999999999999E-3</v>
      </c>
      <c r="E1546" s="480">
        <v>-1.8E-3</v>
      </c>
      <c r="F1546" s="480">
        <v>2.9999999999999997E-4</v>
      </c>
      <c r="G1546" s="480">
        <v>4.0000000000000001E-3</v>
      </c>
      <c r="H1546" s="480">
        <v>5.7999999999999996E-3</v>
      </c>
      <c r="I1546" s="481"/>
      <c r="J1546" s="480">
        <v>1.0700000000000001E-2</v>
      </c>
      <c r="K1546" s="480">
        <v>1.32E-2</v>
      </c>
      <c r="L1546" s="480">
        <v>1.4800000000000001E-2</v>
      </c>
      <c r="M1546" s="480">
        <v>1.77E-2</v>
      </c>
      <c r="N1546" s="480">
        <v>2.18E-2</v>
      </c>
      <c r="O1546" s="481"/>
      <c r="P1546" s="482">
        <v>1.4351665997591301E-2</v>
      </c>
      <c r="Q1546" s="482">
        <v>1.5027048687637823E-2</v>
      </c>
      <c r="R1546" s="482">
        <v>1.4495651304608614E-2</v>
      </c>
      <c r="S1546" s="482">
        <v>1.3645418326693193E-2</v>
      </c>
      <c r="T1546" s="482">
        <v>1.5907735136210022E-2</v>
      </c>
    </row>
    <row r="1547" spans="2:20" ht="12" customHeight="1">
      <c r="B1547" s="479">
        <v>42563</v>
      </c>
      <c r="C1547" s="479"/>
      <c r="D1547" s="480">
        <v>-3.5999999999999999E-3</v>
      </c>
      <c r="E1547" s="480">
        <v>-1.6000000000000001E-3</v>
      </c>
      <c r="F1547" s="480">
        <v>7.000000000000001E-4</v>
      </c>
      <c r="G1547" s="480">
        <v>4.5999999999999999E-3</v>
      </c>
      <c r="H1547" s="480">
        <v>6.4000000000000003E-3</v>
      </c>
      <c r="I1547" s="481"/>
      <c r="J1547" s="480">
        <v>1.1000000000000001E-2</v>
      </c>
      <c r="K1547" s="480">
        <v>1.3500000000000002E-2</v>
      </c>
      <c r="L1547" s="480">
        <v>1.5300000000000001E-2</v>
      </c>
      <c r="M1547" s="480">
        <v>1.8200000000000001E-2</v>
      </c>
      <c r="N1547" s="480">
        <v>2.2400000000000003E-2</v>
      </c>
      <c r="O1547" s="481"/>
      <c r="P1547" s="482">
        <v>1.4652749899638717E-2</v>
      </c>
      <c r="Q1547" s="482">
        <v>1.51241987179489E-2</v>
      </c>
      <c r="R1547" s="482">
        <v>1.4589787148995947E-2</v>
      </c>
      <c r="S1547" s="482">
        <v>1.3537726458291877E-2</v>
      </c>
      <c r="T1547" s="482">
        <v>1.5898251192368873E-2</v>
      </c>
    </row>
    <row r="1548" spans="2:20" ht="12" customHeight="1">
      <c r="B1548" s="479">
        <v>42562</v>
      </c>
      <c r="C1548" s="479"/>
      <c r="D1548" s="480">
        <v>-3.8E-3</v>
      </c>
      <c r="E1548" s="480">
        <v>-2.0999999999999999E-3</v>
      </c>
      <c r="F1548" s="480">
        <v>1E-4</v>
      </c>
      <c r="G1548" s="480">
        <v>3.9000000000000003E-3</v>
      </c>
      <c r="H1548" s="480">
        <v>5.6000000000000008E-3</v>
      </c>
      <c r="I1548" s="481"/>
      <c r="J1548" s="480">
        <v>1.03E-2</v>
      </c>
      <c r="K1548" s="480">
        <v>1.2699999999999999E-2</v>
      </c>
      <c r="L1548" s="480">
        <v>1.43E-2</v>
      </c>
      <c r="M1548" s="480">
        <v>1.7299999999999999E-2</v>
      </c>
      <c r="N1548" s="480">
        <v>2.1400000000000002E-2</v>
      </c>
      <c r="O1548" s="481"/>
      <c r="P1548" s="482">
        <v>1.4153784380646517E-2</v>
      </c>
      <c r="Q1548" s="482">
        <v>1.4831145405351132E-2</v>
      </c>
      <c r="R1548" s="482">
        <v>1.4198580141985717E-2</v>
      </c>
      <c r="S1548" s="482">
        <v>1.3347943022213427E-2</v>
      </c>
      <c r="T1548" s="482">
        <v>1.5712012728719138E-2</v>
      </c>
    </row>
    <row r="1549" spans="2:20" ht="12" customHeight="1">
      <c r="B1549" s="479">
        <v>42559</v>
      </c>
      <c r="C1549" s="479"/>
      <c r="D1549" s="480">
        <v>-4.4000000000000003E-3</v>
      </c>
      <c r="E1549" s="480">
        <v>-2.7000000000000001E-3</v>
      </c>
      <c r="F1549" s="480">
        <v>-5.9999999999999995E-4</v>
      </c>
      <c r="G1549" s="480">
        <v>3.3E-3</v>
      </c>
      <c r="H1549" s="480">
        <v>5.3E-3</v>
      </c>
      <c r="I1549" s="481"/>
      <c r="J1549" s="480">
        <v>9.4999999999999998E-3</v>
      </c>
      <c r="K1549" s="480">
        <v>1.1899999999999999E-2</v>
      </c>
      <c r="L1549" s="480">
        <v>1.37E-2</v>
      </c>
      <c r="M1549" s="480">
        <v>1.6899999999999998E-2</v>
      </c>
      <c r="N1549" s="480">
        <v>2.1099999999999997E-2</v>
      </c>
      <c r="O1549" s="481"/>
      <c r="P1549" s="482">
        <v>1.3961430293290444E-2</v>
      </c>
      <c r="Q1549" s="482">
        <v>1.4639526722149965E-2</v>
      </c>
      <c r="R1549" s="482">
        <v>1.430858515109068E-2</v>
      </c>
      <c r="S1549" s="482">
        <v>1.3555267616864208E-2</v>
      </c>
      <c r="T1549" s="482">
        <v>1.5716701482144435E-2</v>
      </c>
    </row>
    <row r="1550" spans="2:20" ht="12" customHeight="1">
      <c r="B1550" s="479">
        <v>42558</v>
      </c>
      <c r="C1550" s="479"/>
      <c r="D1550" s="480">
        <v>-4.4000000000000003E-3</v>
      </c>
      <c r="E1550" s="480">
        <v>-2.5999999999999999E-3</v>
      </c>
      <c r="F1550" s="480">
        <v>-2.9999999999999997E-4</v>
      </c>
      <c r="G1550" s="480">
        <v>3.7000000000000002E-3</v>
      </c>
      <c r="H1550" s="480">
        <v>5.6000000000000008E-3</v>
      </c>
      <c r="I1550" s="481"/>
      <c r="J1550" s="480">
        <v>9.7000000000000003E-3</v>
      </c>
      <c r="K1550" s="480">
        <v>1.21E-2</v>
      </c>
      <c r="L1550" s="480">
        <v>1.3999999999999999E-2</v>
      </c>
      <c r="M1550" s="480">
        <v>1.72E-2</v>
      </c>
      <c r="N1550" s="480">
        <v>2.1400000000000002E-2</v>
      </c>
      <c r="O1550" s="481"/>
      <c r="P1550" s="482">
        <v>1.4162314182402547E-2</v>
      </c>
      <c r="Q1550" s="482">
        <v>1.4738319631040664E-2</v>
      </c>
      <c r="R1550" s="482">
        <v>1.4304291287386084E-2</v>
      </c>
      <c r="S1550" s="482">
        <v>1.3450234133705274E-2</v>
      </c>
      <c r="T1550" s="482">
        <v>1.5712012728719138E-2</v>
      </c>
    </row>
    <row r="1551" spans="2:20" ht="12" customHeight="1">
      <c r="B1551" s="479">
        <v>42557</v>
      </c>
      <c r="C1551" s="479"/>
      <c r="D1551" s="480">
        <v>-4.5999999999999999E-3</v>
      </c>
      <c r="E1551" s="480">
        <v>-2.8000000000000004E-3</v>
      </c>
      <c r="F1551" s="480">
        <v>-5.0000000000000001E-4</v>
      </c>
      <c r="G1551" s="480">
        <v>3.4999999999999996E-3</v>
      </c>
      <c r="H1551" s="480">
        <v>5.4000000000000003E-3</v>
      </c>
      <c r="I1551" s="481"/>
      <c r="J1551" s="480">
        <v>9.4999999999999998E-3</v>
      </c>
      <c r="K1551" s="480">
        <v>1.2E-2</v>
      </c>
      <c r="L1551" s="480">
        <v>1.38E-2</v>
      </c>
      <c r="M1551" s="480">
        <v>1.72E-2</v>
      </c>
      <c r="N1551" s="480">
        <v>2.1400000000000002E-2</v>
      </c>
      <c r="O1551" s="481"/>
      <c r="P1551" s="482">
        <v>1.4165159734780053E-2</v>
      </c>
      <c r="Q1551" s="482">
        <v>1.4841556357801933E-2</v>
      </c>
      <c r="R1551" s="482">
        <v>1.4307153576788467E-2</v>
      </c>
      <c r="S1551" s="482">
        <v>1.3652217239661146E-2</v>
      </c>
      <c r="T1551" s="482">
        <v>1.5914064054107779E-2</v>
      </c>
    </row>
    <row r="1552" spans="2:20" ht="12" customHeight="1">
      <c r="B1552" s="479">
        <v>42556</v>
      </c>
      <c r="C1552" s="479"/>
      <c r="D1552" s="480">
        <v>-4.5000000000000005E-3</v>
      </c>
      <c r="E1552" s="480">
        <v>-2.5999999999999999E-3</v>
      </c>
      <c r="F1552" s="480">
        <v>-2.9999999999999997E-4</v>
      </c>
      <c r="G1552" s="480">
        <v>3.7000000000000002E-3</v>
      </c>
      <c r="H1552" s="480">
        <v>5.6000000000000008E-3</v>
      </c>
      <c r="I1552" s="481"/>
      <c r="J1552" s="480">
        <v>9.3999999999999986E-3</v>
      </c>
      <c r="K1552" s="480">
        <v>1.1899999999999999E-2</v>
      </c>
      <c r="L1552" s="480">
        <v>1.37E-2</v>
      </c>
      <c r="M1552" s="480">
        <v>1.72E-2</v>
      </c>
      <c r="N1552" s="480">
        <v>2.1400000000000002E-2</v>
      </c>
      <c r="O1552" s="481"/>
      <c r="P1552" s="482">
        <v>1.3962832747363096E-2</v>
      </c>
      <c r="Q1552" s="482">
        <v>1.4537798275516378E-2</v>
      </c>
      <c r="R1552" s="482">
        <v>1.4004201260378046E-2</v>
      </c>
      <c r="S1552" s="482">
        <v>1.3450234133705274E-2</v>
      </c>
      <c r="T1552" s="482">
        <v>1.5712012728719138E-2</v>
      </c>
    </row>
    <row r="1553" spans="2:20" ht="12" customHeight="1">
      <c r="B1553" s="479">
        <v>42552</v>
      </c>
      <c r="C1553" s="479"/>
      <c r="D1553" s="480">
        <v>-4.3E-3</v>
      </c>
      <c r="E1553" s="480">
        <v>-2.2000000000000001E-3</v>
      </c>
      <c r="F1553" s="480">
        <v>2.9999999999999997E-4</v>
      </c>
      <c r="G1553" s="480">
        <v>4.3E-3</v>
      </c>
      <c r="H1553" s="480">
        <v>6.1999999999999998E-3</v>
      </c>
      <c r="I1553" s="481"/>
      <c r="J1553" s="480">
        <v>0.01</v>
      </c>
      <c r="K1553" s="480">
        <v>1.2699999999999999E-2</v>
      </c>
      <c r="L1553" s="480">
        <v>1.46E-2</v>
      </c>
      <c r="M1553" s="480">
        <v>1.8100000000000002E-2</v>
      </c>
      <c r="N1553" s="480">
        <v>2.2400000000000003E-2</v>
      </c>
      <c r="O1553" s="481"/>
      <c r="P1553" s="482">
        <v>1.4361755548859989E-2</v>
      </c>
      <c r="Q1553" s="482">
        <v>1.493285227500496E-2</v>
      </c>
      <c r="R1553" s="482">
        <v>1.4295711286613999E-2</v>
      </c>
      <c r="S1553" s="482">
        <v>1.3740914069501287E-2</v>
      </c>
      <c r="T1553" s="482">
        <v>1.610017889087656E-2</v>
      </c>
    </row>
    <row r="1554" spans="2:20" ht="12" customHeight="1">
      <c r="B1554" s="479">
        <v>42551</v>
      </c>
      <c r="C1554" s="479"/>
      <c r="D1554" s="480">
        <v>-3.7000000000000002E-3</v>
      </c>
      <c r="E1554" s="480">
        <v>-1.7000000000000001E-3</v>
      </c>
      <c r="F1554" s="480">
        <v>8.9999999999999998E-4</v>
      </c>
      <c r="G1554" s="480">
        <v>5.3E-3</v>
      </c>
      <c r="H1554" s="480">
        <v>6.9999999999999993E-3</v>
      </c>
      <c r="I1554" s="481"/>
      <c r="J1554" s="480">
        <v>1.01E-2</v>
      </c>
      <c r="K1554" s="480">
        <v>1.29E-2</v>
      </c>
      <c r="L1554" s="480">
        <v>1.49E-2</v>
      </c>
      <c r="M1554" s="480">
        <v>1.8600000000000002E-2</v>
      </c>
      <c r="N1554" s="480">
        <v>2.3E-2</v>
      </c>
      <c r="O1554" s="481"/>
      <c r="P1554" s="482">
        <v>1.3851249623607398E-2</v>
      </c>
      <c r="Q1554" s="482">
        <v>1.4624862265851801E-2</v>
      </c>
      <c r="R1554" s="482">
        <v>1.3987411329803301E-2</v>
      </c>
      <c r="S1554" s="482">
        <v>1.3229881627374818E-2</v>
      </c>
      <c r="T1554" s="482">
        <v>1.5888778550148919E-2</v>
      </c>
    </row>
    <row r="1555" spans="2:20" ht="12" customHeight="1">
      <c r="B1555" s="479">
        <v>42550</v>
      </c>
      <c r="C1555" s="479"/>
      <c r="D1555" s="480">
        <v>-3.3E-3</v>
      </c>
      <c r="E1555" s="480">
        <v>-1.4000000000000002E-3</v>
      </c>
      <c r="F1555" s="480">
        <v>1E-3</v>
      </c>
      <c r="G1555" s="480">
        <v>5.3E-3</v>
      </c>
      <c r="H1555" s="480">
        <v>7.0999999999999995E-3</v>
      </c>
      <c r="I1555" s="481"/>
      <c r="J1555" s="480">
        <v>1.03E-2</v>
      </c>
      <c r="K1555" s="480">
        <v>1.3000000000000001E-2</v>
      </c>
      <c r="L1555" s="480">
        <v>1.4999999999999999E-2</v>
      </c>
      <c r="M1555" s="480">
        <v>1.8600000000000002E-2</v>
      </c>
      <c r="N1555" s="480">
        <v>2.3E-2</v>
      </c>
      <c r="O1555" s="481"/>
      <c r="P1555" s="482">
        <v>1.364502859436123E-2</v>
      </c>
      <c r="Q1555" s="482">
        <v>1.4420188263568834E-2</v>
      </c>
      <c r="R1555" s="482">
        <v>1.3986013986013957E-2</v>
      </c>
      <c r="S1555" s="482">
        <v>1.3229881627374818E-2</v>
      </c>
      <c r="T1555" s="482">
        <v>1.5787905868334562E-2</v>
      </c>
    </row>
    <row r="1556" spans="2:20" ht="12" customHeight="1">
      <c r="B1556" s="479">
        <v>42549</v>
      </c>
      <c r="C1556" s="479"/>
      <c r="D1556" s="480">
        <v>-3.2000000000000002E-3</v>
      </c>
      <c r="E1556" s="480">
        <v>-1.2999999999999999E-3</v>
      </c>
      <c r="F1556" s="480">
        <v>8.9999999999999998E-4</v>
      </c>
      <c r="G1556" s="480">
        <v>4.8999999999999998E-3</v>
      </c>
      <c r="H1556" s="480">
        <v>6.9999999999999993E-3</v>
      </c>
      <c r="I1556" s="481"/>
      <c r="J1556" s="480">
        <v>0.01</v>
      </c>
      <c r="K1556" s="480">
        <v>1.26E-2</v>
      </c>
      <c r="L1556" s="480">
        <v>1.46E-2</v>
      </c>
      <c r="M1556" s="480">
        <v>1.83E-2</v>
      </c>
      <c r="N1556" s="480">
        <v>2.2700000000000001E-2</v>
      </c>
      <c r="O1556" s="481"/>
      <c r="P1556" s="482">
        <v>1.3242375601926204E-2</v>
      </c>
      <c r="Q1556" s="482">
        <v>1.3918093521577912E-2</v>
      </c>
      <c r="R1556" s="482">
        <v>1.3687681087021675E-2</v>
      </c>
      <c r="S1556" s="482">
        <v>1.3334660165190693E-2</v>
      </c>
      <c r="T1556" s="482">
        <v>1.5590863952333667E-2</v>
      </c>
    </row>
    <row r="1557" spans="2:20" ht="12" customHeight="1">
      <c r="B1557" s="479">
        <v>42548</v>
      </c>
      <c r="C1557" s="479"/>
      <c r="D1557" s="480">
        <v>-2.7000000000000001E-3</v>
      </c>
      <c r="E1557" s="480">
        <v>-1E-3</v>
      </c>
      <c r="F1557" s="480">
        <v>1.1999999999999999E-3</v>
      </c>
      <c r="G1557" s="480">
        <v>5.4000000000000003E-3</v>
      </c>
      <c r="H1557" s="480">
        <v>7.3000000000000001E-3</v>
      </c>
      <c r="I1557" s="481"/>
      <c r="J1557" s="480">
        <v>0.01</v>
      </c>
      <c r="K1557" s="480">
        <v>1.26E-2</v>
      </c>
      <c r="L1557" s="480">
        <v>1.46E-2</v>
      </c>
      <c r="M1557" s="480">
        <v>1.83E-2</v>
      </c>
      <c r="N1557" s="480">
        <v>2.2799999999999997E-2</v>
      </c>
      <c r="O1557" s="481"/>
      <c r="P1557" s="482">
        <v>1.2734382833650804E-2</v>
      </c>
      <c r="Q1557" s="482">
        <v>1.3613613613613573E-2</v>
      </c>
      <c r="R1557" s="482">
        <v>1.3383939272872514E-2</v>
      </c>
      <c r="S1557" s="482">
        <v>1.2830714143624355E-2</v>
      </c>
      <c r="T1557" s="482">
        <v>1.5387670008934595E-2</v>
      </c>
    </row>
    <row r="1558" spans="2:20" ht="12" customHeight="1">
      <c r="B1558" s="479">
        <v>42545</v>
      </c>
      <c r="C1558" s="479"/>
      <c r="D1558" s="480">
        <v>-2.8000000000000004E-3</v>
      </c>
      <c r="E1558" s="480">
        <v>-1E-3</v>
      </c>
      <c r="F1558" s="480">
        <v>1.5E-3</v>
      </c>
      <c r="G1558" s="480">
        <v>6.1999999999999998E-3</v>
      </c>
      <c r="H1558" s="480">
        <v>8.1000000000000013E-3</v>
      </c>
      <c r="I1558" s="481"/>
      <c r="J1558" s="480">
        <v>1.0800000000000001E-2</v>
      </c>
      <c r="K1558" s="480">
        <v>1.3500000000000002E-2</v>
      </c>
      <c r="L1558" s="480">
        <v>1.5700000000000002E-2</v>
      </c>
      <c r="M1558" s="480">
        <v>1.9599999999999999E-2</v>
      </c>
      <c r="N1558" s="480">
        <v>2.4199999999999999E-2</v>
      </c>
      <c r="O1558" s="481"/>
      <c r="P1558" s="482">
        <v>1.3638186923385476E-2</v>
      </c>
      <c r="Q1558" s="482">
        <v>1.4514514514514687E-2</v>
      </c>
      <c r="R1558" s="482">
        <v>1.4178731902146691E-2</v>
      </c>
      <c r="S1558" s="482">
        <v>1.3317431922083234E-2</v>
      </c>
      <c r="T1558" s="482">
        <v>1.597063783354824E-2</v>
      </c>
    </row>
    <row r="1559" spans="2:20" ht="12" customHeight="1">
      <c r="B1559" s="479">
        <v>42544</v>
      </c>
      <c r="C1559" s="479"/>
      <c r="D1559" s="480">
        <v>-2.2000000000000001E-3</v>
      </c>
      <c r="E1559" s="480">
        <v>-2.0000000000000001E-4</v>
      </c>
      <c r="F1559" s="480">
        <v>2.3999999999999998E-3</v>
      </c>
      <c r="G1559" s="480">
        <v>6.8999999999999999E-3</v>
      </c>
      <c r="H1559" s="480">
        <v>8.8000000000000005E-3</v>
      </c>
      <c r="I1559" s="481"/>
      <c r="J1559" s="480">
        <v>1.2500000000000001E-2</v>
      </c>
      <c r="K1559" s="480">
        <v>1.54E-2</v>
      </c>
      <c r="L1559" s="480">
        <v>1.7399999999999999E-2</v>
      </c>
      <c r="M1559" s="480">
        <v>2.12E-2</v>
      </c>
      <c r="N1559" s="480">
        <v>2.5499999999999998E-2</v>
      </c>
      <c r="O1559" s="481"/>
      <c r="P1559" s="482">
        <v>1.4732411304870574E-2</v>
      </c>
      <c r="Q1559" s="482">
        <v>1.5603120624124944E-2</v>
      </c>
      <c r="R1559" s="482">
        <v>1.4964086193136605E-2</v>
      </c>
      <c r="S1559" s="482">
        <v>1.4202006157513436E-2</v>
      </c>
      <c r="T1559" s="482">
        <v>1.6554321966693264E-2</v>
      </c>
    </row>
    <row r="1560" spans="2:20" ht="12" customHeight="1">
      <c r="B1560" s="479">
        <v>42543</v>
      </c>
      <c r="C1560" s="479"/>
      <c r="D1560" s="480">
        <v>-2.0999999999999999E-3</v>
      </c>
      <c r="E1560" s="480">
        <v>-1E-4</v>
      </c>
      <c r="F1560" s="480">
        <v>2.5000000000000001E-3</v>
      </c>
      <c r="G1560" s="480">
        <v>6.9999999999999993E-3</v>
      </c>
      <c r="H1560" s="480">
        <v>9.0000000000000011E-3</v>
      </c>
      <c r="I1560" s="481"/>
      <c r="J1560" s="480">
        <v>1.2E-2</v>
      </c>
      <c r="K1560" s="480">
        <v>1.49E-2</v>
      </c>
      <c r="L1560" s="480">
        <v>1.6899999999999998E-2</v>
      </c>
      <c r="M1560" s="480">
        <v>2.06E-2</v>
      </c>
      <c r="N1560" s="480">
        <v>2.5000000000000001E-2</v>
      </c>
      <c r="O1560" s="481"/>
      <c r="P1560" s="482">
        <v>1.4129672311854913E-2</v>
      </c>
      <c r="Q1560" s="482">
        <v>1.5001500150015001E-2</v>
      </c>
      <c r="R1560" s="482">
        <v>1.4364089775561029E-2</v>
      </c>
      <c r="S1560" s="482">
        <v>1.3505461767626681E-2</v>
      </c>
      <c r="T1560" s="482">
        <v>1.5857284440039754E-2</v>
      </c>
    </row>
    <row r="1561" spans="2:20" ht="12" customHeight="1">
      <c r="B1561" s="479">
        <v>42542</v>
      </c>
      <c r="C1561" s="479"/>
      <c r="D1561" s="480">
        <v>-1.9E-3</v>
      </c>
      <c r="E1561" s="480">
        <v>2.0000000000000001E-4</v>
      </c>
      <c r="F1561" s="480">
        <v>2.8000000000000004E-3</v>
      </c>
      <c r="G1561" s="480">
        <v>7.1999999999999998E-3</v>
      </c>
      <c r="H1561" s="480">
        <v>9.1000000000000004E-3</v>
      </c>
      <c r="I1561" s="481"/>
      <c r="J1561" s="480">
        <v>1.2199999999999999E-2</v>
      </c>
      <c r="K1561" s="480">
        <v>1.49E-2</v>
      </c>
      <c r="L1561" s="480">
        <v>1.7100000000000001E-2</v>
      </c>
      <c r="M1561" s="480">
        <v>2.07E-2</v>
      </c>
      <c r="N1561" s="480">
        <v>2.5000000000000001E-2</v>
      </c>
      <c r="O1561" s="481"/>
      <c r="P1561" s="482">
        <v>1.4126840997896073E-2</v>
      </c>
      <c r="Q1561" s="482">
        <v>1.4697060587882449E-2</v>
      </c>
      <c r="R1561" s="482">
        <v>1.4260071798962937E-2</v>
      </c>
      <c r="S1561" s="482">
        <v>1.3403494837172181E-2</v>
      </c>
      <c r="T1561" s="482">
        <v>1.5756614805271907E-2</v>
      </c>
    </row>
    <row r="1562" spans="2:20" ht="12" customHeight="1">
      <c r="B1562" s="479">
        <v>42541</v>
      </c>
      <c r="C1562" s="479"/>
      <c r="D1562" s="480">
        <v>-2.5999999999999999E-3</v>
      </c>
      <c r="E1562" s="480">
        <v>-2.9999999999999997E-4</v>
      </c>
      <c r="F1562" s="480">
        <v>2.3999999999999998E-3</v>
      </c>
      <c r="G1562" s="480">
        <v>6.8999999999999999E-3</v>
      </c>
      <c r="H1562" s="480">
        <v>8.8000000000000005E-3</v>
      </c>
      <c r="I1562" s="481"/>
      <c r="J1562" s="480">
        <v>1.1699999999999999E-2</v>
      </c>
      <c r="K1562" s="480">
        <v>1.4499999999999999E-2</v>
      </c>
      <c r="L1562" s="480">
        <v>1.67E-2</v>
      </c>
      <c r="M1562" s="480">
        <v>2.0299999999999999E-2</v>
      </c>
      <c r="N1562" s="480">
        <v>2.4700000000000003E-2</v>
      </c>
      <c r="O1562" s="481"/>
      <c r="P1562" s="482">
        <v>1.4337276919992092E-2</v>
      </c>
      <c r="Q1562" s="482">
        <v>1.4804441332399554E-2</v>
      </c>
      <c r="R1562" s="482">
        <v>1.4265762170790008E-2</v>
      </c>
      <c r="S1562" s="482">
        <v>1.3308173602145201E-2</v>
      </c>
      <c r="T1562" s="482">
        <v>1.5761300555114932E-2</v>
      </c>
    </row>
    <row r="1563" spans="2:20" ht="12" customHeight="1">
      <c r="B1563" s="479">
        <v>42538</v>
      </c>
      <c r="C1563" s="479"/>
      <c r="D1563" s="480">
        <v>-3.0000000000000001E-3</v>
      </c>
      <c r="E1563" s="480">
        <v>-7.000000000000001E-4</v>
      </c>
      <c r="F1563" s="480">
        <v>2E-3</v>
      </c>
      <c r="G1563" s="480">
        <v>6.4000000000000003E-3</v>
      </c>
      <c r="H1563" s="480">
        <v>8.5000000000000006E-3</v>
      </c>
      <c r="I1563" s="481"/>
      <c r="J1563" s="480">
        <v>1.1299999999999999E-2</v>
      </c>
      <c r="K1563" s="480">
        <v>1.41E-2</v>
      </c>
      <c r="L1563" s="480">
        <v>1.6200000000000003E-2</v>
      </c>
      <c r="M1563" s="480">
        <v>1.9900000000000001E-2</v>
      </c>
      <c r="N1563" s="480">
        <v>2.4300000000000002E-2</v>
      </c>
      <c r="O1563" s="481"/>
      <c r="P1563" s="482">
        <v>1.4343029087261927E-2</v>
      </c>
      <c r="Q1563" s="482">
        <v>1.481036725708007E-2</v>
      </c>
      <c r="R1563" s="482">
        <v>1.4171656686626788E-2</v>
      </c>
      <c r="S1563" s="482">
        <v>1.3414149443561341E-2</v>
      </c>
      <c r="T1563" s="482">
        <v>1.566683192860685E-2</v>
      </c>
    </row>
    <row r="1564" spans="2:20" ht="12" customHeight="1">
      <c r="B1564" s="479">
        <v>42537</v>
      </c>
      <c r="C1564" s="479"/>
      <c r="D1564" s="480">
        <v>-3.2000000000000002E-3</v>
      </c>
      <c r="E1564" s="480">
        <v>-1.1000000000000001E-3</v>
      </c>
      <c r="F1564" s="480">
        <v>1.5E-3</v>
      </c>
      <c r="G1564" s="480">
        <v>6.0999999999999995E-3</v>
      </c>
      <c r="H1564" s="480">
        <v>8.199999999999999E-3</v>
      </c>
      <c r="I1564" s="481"/>
      <c r="J1564" s="480">
        <v>1.1000000000000001E-2</v>
      </c>
      <c r="K1564" s="480">
        <v>1.37E-2</v>
      </c>
      <c r="L1564" s="480">
        <v>1.5700000000000002E-2</v>
      </c>
      <c r="M1564" s="480">
        <v>1.9599999999999999E-2</v>
      </c>
      <c r="N1564" s="480">
        <v>2.3900000000000001E-2</v>
      </c>
      <c r="O1564" s="481"/>
      <c r="P1564" s="482">
        <v>1.4245585874799183E-2</v>
      </c>
      <c r="Q1564" s="482">
        <v>1.4816297927720434E-2</v>
      </c>
      <c r="R1564" s="482">
        <v>1.4178731902146691E-2</v>
      </c>
      <c r="S1564" s="482">
        <v>1.3418149289335046E-2</v>
      </c>
      <c r="T1564" s="482">
        <v>1.5572307081928249E-2</v>
      </c>
    </row>
    <row r="1565" spans="2:20" ht="12" customHeight="1">
      <c r="B1565" s="479">
        <v>42536</v>
      </c>
      <c r="C1565" s="479"/>
      <c r="D1565" s="480">
        <v>-3.7000000000000002E-3</v>
      </c>
      <c r="E1565" s="480">
        <v>-1.4000000000000002E-3</v>
      </c>
      <c r="F1565" s="480">
        <v>1.2999999999999999E-3</v>
      </c>
      <c r="G1565" s="480">
        <v>5.8999999999999999E-3</v>
      </c>
      <c r="H1565" s="480">
        <v>8.199999999999999E-3</v>
      </c>
      <c r="I1565" s="481"/>
      <c r="J1565" s="480">
        <v>1.1000000000000001E-2</v>
      </c>
      <c r="K1565" s="480">
        <v>1.38E-2</v>
      </c>
      <c r="L1565" s="480">
        <v>1.6E-2</v>
      </c>
      <c r="M1565" s="480">
        <v>1.9900000000000001E-2</v>
      </c>
      <c r="N1565" s="480">
        <v>2.4300000000000002E-2</v>
      </c>
      <c r="O1565" s="481"/>
      <c r="P1565" s="482">
        <v>1.4754591990364219E-2</v>
      </c>
      <c r="Q1565" s="482">
        <v>1.5221309833767238E-2</v>
      </c>
      <c r="R1565" s="482">
        <v>1.4680914810746071E-2</v>
      </c>
      <c r="S1565" s="482">
        <v>1.391788448155884E-2</v>
      </c>
      <c r="T1565" s="482">
        <v>1.5969053759174789E-2</v>
      </c>
    </row>
    <row r="1566" spans="2:20" ht="12" customHeight="1">
      <c r="B1566" s="479">
        <v>42535</v>
      </c>
      <c r="C1566" s="479"/>
      <c r="D1566" s="480">
        <v>-3.0000000000000001E-3</v>
      </c>
      <c r="E1566" s="480">
        <v>-8.9999999999999998E-4</v>
      </c>
      <c r="F1566" s="480">
        <v>1.7000000000000001E-3</v>
      </c>
      <c r="G1566" s="480">
        <v>6.3E-3</v>
      </c>
      <c r="H1566" s="480">
        <v>8.3999999999999995E-3</v>
      </c>
      <c r="I1566" s="481"/>
      <c r="J1566" s="480">
        <v>1.15E-2</v>
      </c>
      <c r="K1566" s="480">
        <v>1.4199999999999999E-2</v>
      </c>
      <c r="L1566" s="480">
        <v>1.6200000000000003E-2</v>
      </c>
      <c r="M1566" s="480">
        <v>0.02</v>
      </c>
      <c r="N1566" s="480">
        <v>2.4300000000000002E-2</v>
      </c>
      <c r="O1566" s="481"/>
      <c r="P1566" s="482">
        <v>1.4543630892678072E-2</v>
      </c>
      <c r="Q1566" s="482">
        <v>1.5113602242017743E-2</v>
      </c>
      <c r="R1566" s="482">
        <v>1.4475391833882467E-2</v>
      </c>
      <c r="S1566" s="482">
        <v>1.3614230348802492E-2</v>
      </c>
      <c r="T1566" s="482">
        <v>1.5767552558508591E-2</v>
      </c>
    </row>
    <row r="1567" spans="2:20" ht="12" customHeight="1">
      <c r="B1567" s="479">
        <v>42534</v>
      </c>
      <c r="C1567" s="479"/>
      <c r="D1567" s="480">
        <v>-3.0999999999999999E-3</v>
      </c>
      <c r="E1567" s="480">
        <v>-1.1000000000000001E-3</v>
      </c>
      <c r="F1567" s="480">
        <v>1.5E-3</v>
      </c>
      <c r="G1567" s="480">
        <v>6.1999999999999998E-3</v>
      </c>
      <c r="H1567" s="480">
        <v>8.1000000000000013E-3</v>
      </c>
      <c r="I1567" s="481"/>
      <c r="J1567" s="480">
        <v>1.1399999999999999E-2</v>
      </c>
      <c r="K1567" s="480">
        <v>1.4199999999999999E-2</v>
      </c>
      <c r="L1567" s="480">
        <v>1.6200000000000003E-2</v>
      </c>
      <c r="M1567" s="480">
        <v>2.0099999999999996E-2</v>
      </c>
      <c r="N1567" s="480">
        <v>2.4300000000000002E-2</v>
      </c>
      <c r="O1567" s="481"/>
      <c r="P1567" s="482">
        <v>1.4545089778312814E-2</v>
      </c>
      <c r="Q1567" s="482">
        <v>1.5316848533386773E-2</v>
      </c>
      <c r="R1567" s="482">
        <v>1.4677983025461749E-2</v>
      </c>
      <c r="S1567" s="482">
        <v>1.3814351023653471E-2</v>
      </c>
      <c r="T1567" s="482">
        <v>1.6069834341831069E-2</v>
      </c>
    </row>
    <row r="1568" spans="2:20" ht="12" customHeight="1">
      <c r="B1568" s="479">
        <v>42531</v>
      </c>
      <c r="C1568" s="479"/>
      <c r="D1568" s="480">
        <v>-3.2000000000000002E-3</v>
      </c>
      <c r="E1568" s="480">
        <v>-1.2999999999999999E-3</v>
      </c>
      <c r="F1568" s="480">
        <v>1.1999999999999999E-3</v>
      </c>
      <c r="G1568" s="480">
        <v>5.8999999999999999E-3</v>
      </c>
      <c r="H1568" s="480">
        <v>7.8000000000000005E-3</v>
      </c>
      <c r="I1568" s="481"/>
      <c r="J1568" s="480">
        <v>1.1699999999999999E-2</v>
      </c>
      <c r="K1568" s="480">
        <v>1.44E-2</v>
      </c>
      <c r="L1568" s="480">
        <v>1.6399999999999998E-2</v>
      </c>
      <c r="M1568" s="480">
        <v>2.0199999999999999E-2</v>
      </c>
      <c r="N1568" s="480">
        <v>2.4399999999999998E-2</v>
      </c>
      <c r="O1568" s="481"/>
      <c r="P1568" s="482">
        <v>1.4947833065810601E-2</v>
      </c>
      <c r="Q1568" s="482">
        <v>1.5720436567537632E-2</v>
      </c>
      <c r="R1568" s="482">
        <v>1.5181781861765664E-2</v>
      </c>
      <c r="S1568" s="482">
        <v>1.4216124863306367E-2</v>
      </c>
      <c r="T1568" s="482">
        <v>1.6471522127406102E-2</v>
      </c>
    </row>
    <row r="1569" spans="2:20" ht="12" customHeight="1">
      <c r="B1569" s="479">
        <v>42530</v>
      </c>
      <c r="C1569" s="479"/>
      <c r="D1569" s="480">
        <v>-3.0999999999999999E-3</v>
      </c>
      <c r="E1569" s="480">
        <v>-1.1999999999999999E-3</v>
      </c>
      <c r="F1569" s="480">
        <v>1.1999999999999999E-3</v>
      </c>
      <c r="G1569" s="480">
        <v>5.7999999999999996E-3</v>
      </c>
      <c r="H1569" s="480">
        <v>7.8000000000000005E-3</v>
      </c>
      <c r="I1569" s="481"/>
      <c r="J1569" s="480">
        <v>1.2199999999999999E-2</v>
      </c>
      <c r="K1569" s="480">
        <v>1.49E-2</v>
      </c>
      <c r="L1569" s="480">
        <v>1.6799999999999999E-2</v>
      </c>
      <c r="M1569" s="480">
        <v>2.0499999999999997E-2</v>
      </c>
      <c r="N1569" s="480">
        <v>2.4799999999999999E-2</v>
      </c>
      <c r="O1569" s="481"/>
      <c r="P1569" s="482">
        <v>1.5347577490219644E-2</v>
      </c>
      <c r="Q1569" s="482">
        <v>1.6119343211854043E-2</v>
      </c>
      <c r="R1569" s="482">
        <v>1.558130243707545E-2</v>
      </c>
      <c r="S1569" s="482">
        <v>1.461523165639278E-2</v>
      </c>
      <c r="T1569" s="482">
        <v>1.6868426275054471E-2</v>
      </c>
    </row>
    <row r="1570" spans="2:20" ht="12" customHeight="1">
      <c r="B1570" s="479">
        <v>42529</v>
      </c>
      <c r="C1570" s="479"/>
      <c r="D1570" s="480">
        <v>-3.0999999999999999E-3</v>
      </c>
      <c r="E1570" s="480">
        <v>-1.1999999999999999E-3</v>
      </c>
      <c r="F1570" s="480">
        <v>1.1999999999999999E-3</v>
      </c>
      <c r="G1570" s="480">
        <v>5.7999999999999996E-3</v>
      </c>
      <c r="H1570" s="480">
        <v>7.8000000000000005E-3</v>
      </c>
      <c r="I1570" s="481"/>
      <c r="J1570" s="480">
        <v>1.23E-2</v>
      </c>
      <c r="K1570" s="480">
        <v>1.5100000000000001E-2</v>
      </c>
      <c r="L1570" s="480">
        <v>1.7100000000000001E-2</v>
      </c>
      <c r="M1570" s="480">
        <v>2.0799999999999999E-2</v>
      </c>
      <c r="N1570" s="480">
        <v>2.5099999999999997E-2</v>
      </c>
      <c r="O1570" s="481"/>
      <c r="P1570" s="482">
        <v>1.544788845420797E-2</v>
      </c>
      <c r="Q1570" s="482">
        <v>1.631958350020013E-2</v>
      </c>
      <c r="R1570" s="482">
        <v>1.5880942868557568E-2</v>
      </c>
      <c r="S1570" s="482">
        <v>1.4913501690196673E-2</v>
      </c>
      <c r="T1570" s="482">
        <v>1.7166104385790693E-2</v>
      </c>
    </row>
    <row r="1571" spans="2:20" ht="12" customHeight="1">
      <c r="B1571" s="479">
        <v>42528</v>
      </c>
      <c r="C1571" s="479"/>
      <c r="D1571" s="480">
        <v>-2.8000000000000004E-3</v>
      </c>
      <c r="E1571" s="480">
        <v>-8.9999999999999998E-4</v>
      </c>
      <c r="F1571" s="480">
        <v>1.5E-3</v>
      </c>
      <c r="G1571" s="480">
        <v>6.0999999999999995E-3</v>
      </c>
      <c r="H1571" s="480">
        <v>8.199999999999999E-3</v>
      </c>
      <c r="I1571" s="481"/>
      <c r="J1571" s="480">
        <v>1.23E-2</v>
      </c>
      <c r="K1571" s="480">
        <v>1.5100000000000001E-2</v>
      </c>
      <c r="L1571" s="480">
        <v>1.72E-2</v>
      </c>
      <c r="M1571" s="480">
        <v>2.1000000000000001E-2</v>
      </c>
      <c r="N1571" s="480">
        <v>2.5399999999999999E-2</v>
      </c>
      <c r="O1571" s="481"/>
      <c r="P1571" s="482">
        <v>1.514239871640588E-2</v>
      </c>
      <c r="Q1571" s="482">
        <v>1.6014412971674385E-2</v>
      </c>
      <c r="R1571" s="482">
        <v>1.5676485272091867E-2</v>
      </c>
      <c r="S1571" s="482">
        <v>1.4809661067488156E-2</v>
      </c>
      <c r="T1571" s="482">
        <v>1.7060107121602996E-2</v>
      </c>
    </row>
    <row r="1572" spans="2:20" ht="12" customHeight="1">
      <c r="B1572" s="479">
        <v>42527</v>
      </c>
      <c r="C1572" s="479"/>
      <c r="D1572" s="480">
        <v>-2.3999999999999998E-3</v>
      </c>
      <c r="E1572" s="480">
        <v>-5.9999999999999995E-4</v>
      </c>
      <c r="F1572" s="480">
        <v>1.9E-3</v>
      </c>
      <c r="G1572" s="480">
        <v>6.6E-3</v>
      </c>
      <c r="H1572" s="480">
        <v>8.5000000000000006E-3</v>
      </c>
      <c r="I1572" s="481"/>
      <c r="J1572" s="480">
        <v>1.2500000000000001E-2</v>
      </c>
      <c r="K1572" s="480">
        <v>1.5300000000000001E-2</v>
      </c>
      <c r="L1572" s="480">
        <v>1.7299999999999999E-2</v>
      </c>
      <c r="M1572" s="480">
        <v>2.12E-2</v>
      </c>
      <c r="N1572" s="480">
        <v>2.5499999999999998E-2</v>
      </c>
      <c r="O1572" s="481"/>
      <c r="P1572" s="482">
        <v>1.4935846030473154E-2</v>
      </c>
      <c r="Q1572" s="482">
        <v>1.5909545727436525E-2</v>
      </c>
      <c r="R1572" s="482">
        <v>1.5370795488571787E-2</v>
      </c>
      <c r="S1572" s="482">
        <v>1.4504271806079938E-2</v>
      </c>
      <c r="T1572" s="482">
        <v>1.6856717897868245E-2</v>
      </c>
    </row>
    <row r="1573" spans="2:20" ht="12" customHeight="1">
      <c r="B1573" s="479">
        <v>42524</v>
      </c>
      <c r="C1573" s="479"/>
      <c r="D1573" s="480">
        <v>-2.2000000000000001E-3</v>
      </c>
      <c r="E1573" s="480">
        <v>-5.0000000000000001E-4</v>
      </c>
      <c r="F1573" s="480">
        <v>1.9E-3</v>
      </c>
      <c r="G1573" s="480">
        <v>6.6E-3</v>
      </c>
      <c r="H1573" s="480">
        <v>8.3999999999999995E-3</v>
      </c>
      <c r="I1573" s="481"/>
      <c r="J1573" s="480">
        <v>1.23E-2</v>
      </c>
      <c r="K1573" s="480">
        <v>1.4999999999999999E-2</v>
      </c>
      <c r="L1573" s="480">
        <v>1.7100000000000001E-2</v>
      </c>
      <c r="M1573" s="480">
        <v>2.0899999999999998E-2</v>
      </c>
      <c r="N1573" s="480">
        <v>2.52E-2</v>
      </c>
      <c r="O1573" s="481"/>
      <c r="P1573" s="482">
        <v>1.453197033473641E-2</v>
      </c>
      <c r="Q1573" s="482">
        <v>1.5507753876938368E-2</v>
      </c>
      <c r="R1573" s="482">
        <v>1.5171174767940832E-2</v>
      </c>
      <c r="S1573" s="482">
        <v>1.4206238823763151E-2</v>
      </c>
      <c r="T1573" s="482">
        <v>1.6660055533518348E-2</v>
      </c>
    </row>
    <row r="1574" spans="2:20" ht="12" customHeight="1">
      <c r="B1574" s="479">
        <v>42523</v>
      </c>
      <c r="C1574" s="479"/>
      <c r="D1574" s="480">
        <v>-1.1999999999999999E-3</v>
      </c>
      <c r="E1574" s="480">
        <v>4.0000000000000002E-4</v>
      </c>
      <c r="F1574" s="480">
        <v>2.7000000000000001E-3</v>
      </c>
      <c r="G1574" s="480">
        <v>7.3000000000000001E-3</v>
      </c>
      <c r="H1574" s="480">
        <v>8.8000000000000005E-3</v>
      </c>
      <c r="I1574" s="481"/>
      <c r="J1574" s="480">
        <v>1.3600000000000001E-2</v>
      </c>
      <c r="K1574" s="480">
        <v>1.6299999999999999E-2</v>
      </c>
      <c r="L1574" s="480">
        <v>1.8100000000000002E-2</v>
      </c>
      <c r="M1574" s="480">
        <v>2.1700000000000001E-2</v>
      </c>
      <c r="N1574" s="480">
        <v>2.58E-2</v>
      </c>
      <c r="O1574" s="481"/>
      <c r="P1574" s="482">
        <v>1.481778133760514E-2</v>
      </c>
      <c r="Q1574" s="482">
        <v>1.5893642542982755E-2</v>
      </c>
      <c r="R1574" s="482">
        <v>1.5358531963698185E-2</v>
      </c>
      <c r="S1574" s="482">
        <v>1.429564181475218E-2</v>
      </c>
      <c r="T1574" s="482">
        <v>1.6851704996035055E-2</v>
      </c>
    </row>
    <row r="1575" spans="2:20" ht="12" customHeight="1">
      <c r="B1575" s="479">
        <v>42522</v>
      </c>
      <c r="C1575" s="479"/>
      <c r="D1575" s="480">
        <v>-8.0000000000000004E-4</v>
      </c>
      <c r="E1575" s="480">
        <v>8.9999999999999998E-4</v>
      </c>
      <c r="F1575" s="480">
        <v>3.0999999999999999E-3</v>
      </c>
      <c r="G1575" s="480">
        <v>7.4000000000000003E-3</v>
      </c>
      <c r="H1575" s="480">
        <v>9.1000000000000004E-3</v>
      </c>
      <c r="I1575" s="481"/>
      <c r="J1575" s="480">
        <v>1.3899999999999999E-2</v>
      </c>
      <c r="K1575" s="480">
        <v>1.67E-2</v>
      </c>
      <c r="L1575" s="480">
        <v>1.8500000000000003E-2</v>
      </c>
      <c r="M1575" s="480">
        <v>2.2200000000000001E-2</v>
      </c>
      <c r="N1575" s="480">
        <v>2.63E-2</v>
      </c>
      <c r="O1575" s="481"/>
      <c r="P1575" s="482">
        <v>1.4711769415532538E-2</v>
      </c>
      <c r="Q1575" s="482">
        <v>1.578579278649217E-2</v>
      </c>
      <c r="R1575" s="482">
        <v>1.5352407536636248E-2</v>
      </c>
      <c r="S1575" s="482">
        <v>1.4691284494738888E-2</v>
      </c>
      <c r="T1575" s="482">
        <v>1.7044891487463909E-2</v>
      </c>
    </row>
    <row r="1576" spans="2:20" ht="12" customHeight="1">
      <c r="B1576" s="479">
        <v>42521</v>
      </c>
      <c r="C1576" s="479"/>
      <c r="D1576" s="480">
        <v>-1E-3</v>
      </c>
      <c r="E1576" s="480">
        <v>7.000000000000001E-4</v>
      </c>
      <c r="F1576" s="480">
        <v>3.0000000000000001E-3</v>
      </c>
      <c r="G1576" s="480">
        <v>7.4000000000000003E-3</v>
      </c>
      <c r="H1576" s="480">
        <v>9.1000000000000004E-3</v>
      </c>
      <c r="I1576" s="481"/>
      <c r="J1576" s="480">
        <v>1.37E-2</v>
      </c>
      <c r="K1576" s="480">
        <v>1.66E-2</v>
      </c>
      <c r="L1576" s="480">
        <v>1.84E-2</v>
      </c>
      <c r="M1576" s="480">
        <v>2.23E-2</v>
      </c>
      <c r="N1576" s="480">
        <v>2.64E-2</v>
      </c>
      <c r="O1576" s="481"/>
      <c r="P1576" s="482">
        <v>1.471471471471486E-2</v>
      </c>
      <c r="Q1576" s="482">
        <v>1.5888877785550148E-2</v>
      </c>
      <c r="R1576" s="482">
        <v>1.5353938185443727E-2</v>
      </c>
      <c r="S1576" s="482">
        <v>1.4790549930514096E-2</v>
      </c>
      <c r="T1576" s="482">
        <v>1.7143989693786388E-2</v>
      </c>
    </row>
    <row r="1577" spans="2:20" ht="12" customHeight="1">
      <c r="B1577" s="479">
        <v>42517</v>
      </c>
      <c r="C1577" s="479"/>
      <c r="D1577" s="480">
        <v>-1.1999999999999999E-3</v>
      </c>
      <c r="E1577" s="480">
        <v>5.0000000000000001E-4</v>
      </c>
      <c r="F1577" s="480">
        <v>2.7000000000000001E-3</v>
      </c>
      <c r="G1577" s="480">
        <v>6.8000000000000005E-3</v>
      </c>
      <c r="H1577" s="480">
        <v>8.8999999999999999E-3</v>
      </c>
      <c r="I1577" s="481"/>
      <c r="J1577" s="480">
        <v>1.3899999999999999E-2</v>
      </c>
      <c r="K1577" s="480">
        <v>1.67E-2</v>
      </c>
      <c r="L1577" s="480">
        <v>1.8500000000000003E-2</v>
      </c>
      <c r="M1577" s="480">
        <v>2.2499999999999999E-2</v>
      </c>
      <c r="N1577" s="480">
        <v>2.6499999999999999E-2</v>
      </c>
      <c r="O1577" s="481"/>
      <c r="P1577" s="482">
        <v>1.5118141770124049E-2</v>
      </c>
      <c r="Q1577" s="482">
        <v>1.6191904047976102E-2</v>
      </c>
      <c r="R1577" s="482">
        <v>1.5757454871845988E-2</v>
      </c>
      <c r="S1577" s="482">
        <v>1.5593961064759743E-2</v>
      </c>
      <c r="T1577" s="482">
        <v>1.7444741797997931E-2</v>
      </c>
    </row>
    <row r="1578" spans="2:20" ht="12" customHeight="1">
      <c r="B1578" s="479">
        <v>42516</v>
      </c>
      <c r="C1578" s="479"/>
      <c r="D1578" s="480">
        <v>-1.6000000000000001E-3</v>
      </c>
      <c r="E1578" s="480">
        <v>2.0000000000000001E-4</v>
      </c>
      <c r="F1578" s="480">
        <v>2.5000000000000001E-3</v>
      </c>
      <c r="G1578" s="480">
        <v>6.6E-3</v>
      </c>
      <c r="H1578" s="480">
        <v>8.6999999999999994E-3</v>
      </c>
      <c r="I1578" s="481"/>
      <c r="J1578" s="480">
        <v>1.3500000000000002E-2</v>
      </c>
      <c r="K1578" s="480">
        <v>1.6500000000000001E-2</v>
      </c>
      <c r="L1578" s="480">
        <v>1.83E-2</v>
      </c>
      <c r="M1578" s="480">
        <v>2.2400000000000003E-2</v>
      </c>
      <c r="N1578" s="480">
        <v>2.64E-2</v>
      </c>
      <c r="O1578" s="481"/>
      <c r="P1578" s="482">
        <v>1.51241987179489E-2</v>
      </c>
      <c r="Q1578" s="482">
        <v>1.6296740651869701E-2</v>
      </c>
      <c r="R1578" s="482">
        <v>1.5760598503740786E-2</v>
      </c>
      <c r="S1578" s="482">
        <v>1.5696403735346642E-2</v>
      </c>
      <c r="T1578" s="482">
        <v>1.7547338158025338E-2</v>
      </c>
    </row>
    <row r="1579" spans="2:20" ht="12" customHeight="1">
      <c r="B1579" s="479">
        <v>42515</v>
      </c>
      <c r="C1579" s="479"/>
      <c r="D1579" s="480">
        <v>-1.1000000000000001E-3</v>
      </c>
      <c r="E1579" s="480">
        <v>5.9999999999999995E-4</v>
      </c>
      <c r="F1579" s="480">
        <v>2.8999999999999998E-3</v>
      </c>
      <c r="G1579" s="480">
        <v>7.0999999999999995E-3</v>
      </c>
      <c r="H1579" s="480">
        <v>9.0000000000000011E-3</v>
      </c>
      <c r="I1579" s="481"/>
      <c r="J1579" s="480">
        <v>1.3999999999999999E-2</v>
      </c>
      <c r="K1579" s="480">
        <v>1.6899999999999998E-2</v>
      </c>
      <c r="L1579" s="480">
        <v>1.8700000000000001E-2</v>
      </c>
      <c r="M1579" s="480">
        <v>2.2700000000000001E-2</v>
      </c>
      <c r="N1579" s="480">
        <v>2.6699999999999998E-2</v>
      </c>
      <c r="O1579" s="481"/>
      <c r="P1579" s="482">
        <v>1.5116628291120149E-2</v>
      </c>
      <c r="Q1579" s="482">
        <v>1.6290225864481256E-2</v>
      </c>
      <c r="R1579" s="482">
        <v>1.5754312493768019E-2</v>
      </c>
      <c r="S1579" s="482">
        <v>1.5490020851951058E-2</v>
      </c>
      <c r="T1579" s="482">
        <v>1.7542120911793857E-2</v>
      </c>
    </row>
    <row r="1580" spans="2:20" ht="12" customHeight="1">
      <c r="B1580" s="479">
        <v>42514</v>
      </c>
      <c r="C1580" s="479"/>
      <c r="D1580" s="480">
        <v>-1E-3</v>
      </c>
      <c r="E1580" s="480">
        <v>7.000000000000001E-4</v>
      </c>
      <c r="F1580" s="480">
        <v>3.0999999999999999E-3</v>
      </c>
      <c r="G1580" s="480">
        <v>7.6E-3</v>
      </c>
      <c r="H1580" s="480">
        <v>9.0000000000000011E-3</v>
      </c>
      <c r="I1580" s="481"/>
      <c r="J1580" s="480">
        <v>1.41E-2</v>
      </c>
      <c r="K1580" s="480">
        <v>1.6799999999999999E-2</v>
      </c>
      <c r="L1580" s="480">
        <v>1.8600000000000002E-2</v>
      </c>
      <c r="M1580" s="480">
        <v>2.2499999999999999E-2</v>
      </c>
      <c r="N1580" s="480">
        <v>2.6499999999999999E-2</v>
      </c>
      <c r="O1580" s="481"/>
      <c r="P1580" s="482">
        <v>1.5115115115115207E-2</v>
      </c>
      <c r="Q1580" s="482">
        <v>1.608873788348153E-2</v>
      </c>
      <c r="R1580" s="482">
        <v>1.5452098494666444E-2</v>
      </c>
      <c r="S1580" s="482">
        <v>1.4787614132592219E-2</v>
      </c>
      <c r="T1580" s="482">
        <v>1.7343904856293335E-2</v>
      </c>
    </row>
    <row r="1581" spans="2:20" ht="12" customHeight="1">
      <c r="B1581" s="479">
        <v>42513</v>
      </c>
      <c r="C1581" s="479"/>
      <c r="D1581" s="480">
        <v>-1.1000000000000001E-3</v>
      </c>
      <c r="E1581" s="480">
        <v>5.0000000000000001E-4</v>
      </c>
      <c r="F1581" s="480">
        <v>3.0000000000000001E-3</v>
      </c>
      <c r="G1581" s="480">
        <v>7.4999999999999997E-3</v>
      </c>
      <c r="H1581" s="480">
        <v>8.8999999999999999E-3</v>
      </c>
      <c r="I1581" s="481"/>
      <c r="J1581" s="480">
        <v>1.38E-2</v>
      </c>
      <c r="K1581" s="480">
        <v>1.6500000000000001E-2</v>
      </c>
      <c r="L1581" s="480">
        <v>1.84E-2</v>
      </c>
      <c r="M1581" s="480">
        <v>2.23E-2</v>
      </c>
      <c r="N1581" s="480">
        <v>2.63E-2</v>
      </c>
      <c r="O1581" s="481"/>
      <c r="P1581" s="482">
        <v>1.4916408048853746E-2</v>
      </c>
      <c r="Q1581" s="482">
        <v>1.5992003998001048E-2</v>
      </c>
      <c r="R1581" s="482">
        <v>1.5353938185443727E-2</v>
      </c>
      <c r="S1581" s="482">
        <v>1.4689826302729525E-2</v>
      </c>
      <c r="T1581" s="482">
        <v>1.7246506095747849E-2</v>
      </c>
    </row>
    <row r="1582" spans="2:20" ht="12" customHeight="1">
      <c r="B1582" s="479">
        <v>42510</v>
      </c>
      <c r="C1582" s="479"/>
      <c r="D1582" s="480">
        <v>-1.2999999999999999E-3</v>
      </c>
      <c r="E1582" s="480">
        <v>5.0000000000000001E-4</v>
      </c>
      <c r="F1582" s="480">
        <v>2.8999999999999998E-3</v>
      </c>
      <c r="G1582" s="480">
        <v>6.9999999999999993E-3</v>
      </c>
      <c r="H1582" s="480">
        <v>8.8999999999999999E-3</v>
      </c>
      <c r="I1582" s="481"/>
      <c r="J1582" s="480">
        <v>1.38E-2</v>
      </c>
      <c r="K1582" s="480">
        <v>1.6500000000000001E-2</v>
      </c>
      <c r="L1582" s="480">
        <v>1.8500000000000003E-2</v>
      </c>
      <c r="M1582" s="480">
        <v>2.2400000000000003E-2</v>
      </c>
      <c r="N1582" s="480">
        <v>2.63E-2</v>
      </c>
      <c r="O1582" s="481"/>
      <c r="P1582" s="482">
        <v>1.5119655552217948E-2</v>
      </c>
      <c r="Q1582" s="482">
        <v>1.5992003998001048E-2</v>
      </c>
      <c r="R1582" s="482">
        <v>1.5554890816631861E-2</v>
      </c>
      <c r="S1582" s="482">
        <v>1.5292949354518415E-2</v>
      </c>
      <c r="T1582" s="482">
        <v>1.7246506095747849E-2</v>
      </c>
    </row>
    <row r="1583" spans="2:20" ht="12" customHeight="1">
      <c r="B1583" s="479">
        <v>42509</v>
      </c>
      <c r="C1583" s="479"/>
      <c r="D1583" s="480">
        <v>-1.2999999999999999E-3</v>
      </c>
      <c r="E1583" s="480">
        <v>5.9999999999999995E-4</v>
      </c>
      <c r="F1583" s="480">
        <v>2.8999999999999998E-3</v>
      </c>
      <c r="G1583" s="480">
        <v>6.8999999999999999E-3</v>
      </c>
      <c r="H1583" s="480">
        <v>8.8000000000000005E-3</v>
      </c>
      <c r="I1583" s="481"/>
      <c r="J1583" s="480">
        <v>1.38E-2</v>
      </c>
      <c r="K1583" s="480">
        <v>1.67E-2</v>
      </c>
      <c r="L1583" s="480">
        <v>1.8500000000000003E-2</v>
      </c>
      <c r="M1583" s="480">
        <v>2.2400000000000003E-2</v>
      </c>
      <c r="N1583" s="480">
        <v>2.64E-2</v>
      </c>
      <c r="O1583" s="481"/>
      <c r="P1583" s="482">
        <v>1.5119655552217948E-2</v>
      </c>
      <c r="Q1583" s="482">
        <v>1.6090345792524552E-2</v>
      </c>
      <c r="R1583" s="482">
        <v>1.5554890816631861E-2</v>
      </c>
      <c r="S1583" s="482">
        <v>1.5393782898003749E-2</v>
      </c>
      <c r="T1583" s="482">
        <v>1.7446471054718637E-2</v>
      </c>
    </row>
    <row r="1584" spans="2:20" ht="12" customHeight="1">
      <c r="B1584" s="479">
        <v>42508</v>
      </c>
      <c r="C1584" s="479"/>
      <c r="D1584" s="480">
        <v>-1.2999999999999999E-3</v>
      </c>
      <c r="E1584" s="480">
        <v>4.0000000000000002E-4</v>
      </c>
      <c r="F1584" s="480">
        <v>2.5999999999999999E-3</v>
      </c>
      <c r="G1584" s="480">
        <v>6.9999999999999993E-3</v>
      </c>
      <c r="H1584" s="480">
        <v>8.8000000000000005E-3</v>
      </c>
      <c r="I1584" s="481"/>
      <c r="J1584" s="480">
        <v>1.41E-2</v>
      </c>
      <c r="K1584" s="480">
        <v>1.6899999999999998E-2</v>
      </c>
      <c r="L1584" s="480">
        <v>1.8700000000000001E-2</v>
      </c>
      <c r="M1584" s="480">
        <v>2.2700000000000001E-2</v>
      </c>
      <c r="N1584" s="480">
        <v>2.6699999999999998E-2</v>
      </c>
      <c r="O1584" s="481"/>
      <c r="P1584" s="482">
        <v>1.5420046059877901E-2</v>
      </c>
      <c r="Q1584" s="482">
        <v>1.6493402638944277E-2</v>
      </c>
      <c r="R1584" s="482">
        <v>1.6058248553760146E-2</v>
      </c>
      <c r="S1584" s="482">
        <v>1.5590863952333667E-2</v>
      </c>
      <c r="T1584" s="482">
        <v>1.7743854084060207E-2</v>
      </c>
    </row>
    <row r="1585" spans="2:20" ht="12" customHeight="1">
      <c r="B1585" s="479">
        <v>42507</v>
      </c>
      <c r="C1585" s="479"/>
      <c r="D1585" s="480">
        <v>-2.7000000000000001E-3</v>
      </c>
      <c r="E1585" s="480">
        <v>-8.0000000000000004E-4</v>
      </c>
      <c r="F1585" s="480">
        <v>1.5E-3</v>
      </c>
      <c r="G1585" s="480">
        <v>5.6999999999999993E-3</v>
      </c>
      <c r="H1585" s="480">
        <v>8.0000000000000002E-3</v>
      </c>
      <c r="I1585" s="481"/>
      <c r="J1585" s="480">
        <v>1.29E-2</v>
      </c>
      <c r="K1585" s="480">
        <v>1.5700000000000002E-2</v>
      </c>
      <c r="L1585" s="480">
        <v>1.7600000000000001E-2</v>
      </c>
      <c r="M1585" s="480">
        <v>2.18E-2</v>
      </c>
      <c r="N1585" s="480">
        <v>2.5899999999999999E-2</v>
      </c>
      <c r="O1585" s="481"/>
      <c r="P1585" s="482">
        <v>1.5642234031886026E-2</v>
      </c>
      <c r="Q1585" s="482">
        <v>1.6513210568454895E-2</v>
      </c>
      <c r="R1585" s="482">
        <v>1.6075886170743958E-2</v>
      </c>
      <c r="S1585" s="482">
        <v>1.6008750124291593E-2</v>
      </c>
      <c r="T1585" s="482">
        <v>1.7757936507936556E-2</v>
      </c>
    </row>
    <row r="1586" spans="2:20" ht="12" customHeight="1">
      <c r="B1586" s="479">
        <v>42506</v>
      </c>
      <c r="C1586" s="479"/>
      <c r="D1586" s="480">
        <v>-2.7000000000000001E-3</v>
      </c>
      <c r="E1586" s="480">
        <v>-8.0000000000000004E-4</v>
      </c>
      <c r="F1586" s="480">
        <v>1.5E-3</v>
      </c>
      <c r="G1586" s="480">
        <v>5.8999999999999999E-3</v>
      </c>
      <c r="H1586" s="480">
        <v>8.199999999999999E-3</v>
      </c>
      <c r="I1586" s="481"/>
      <c r="J1586" s="480">
        <v>1.26E-2</v>
      </c>
      <c r="K1586" s="480">
        <v>1.55E-2</v>
      </c>
      <c r="L1586" s="480">
        <v>1.7500000000000002E-2</v>
      </c>
      <c r="M1586" s="480">
        <v>2.18E-2</v>
      </c>
      <c r="N1586" s="480">
        <v>2.5899999999999999E-2</v>
      </c>
      <c r="O1586" s="481"/>
      <c r="P1586" s="482">
        <v>1.5341421838965141E-2</v>
      </c>
      <c r="Q1586" s="482">
        <v>1.6313050440352361E-2</v>
      </c>
      <c r="R1586" s="482">
        <v>1.5976035946080991E-2</v>
      </c>
      <c r="S1586" s="482">
        <v>1.5806740232627625E-2</v>
      </c>
      <c r="T1586" s="482">
        <v>1.7556040468161171E-2</v>
      </c>
    </row>
    <row r="1587" spans="2:20" ht="12" customHeight="1">
      <c r="B1587" s="479">
        <v>42503</v>
      </c>
      <c r="C1587" s="479"/>
      <c r="D1587" s="480">
        <v>-3.0000000000000001E-3</v>
      </c>
      <c r="E1587" s="480">
        <v>-1.5E-3</v>
      </c>
      <c r="F1587" s="480">
        <v>1.2999999999999999E-3</v>
      </c>
      <c r="G1587" s="480">
        <v>5.5000000000000005E-3</v>
      </c>
      <c r="H1587" s="480">
        <v>7.9000000000000008E-3</v>
      </c>
      <c r="I1587" s="481"/>
      <c r="J1587" s="480">
        <v>1.2199999999999999E-2</v>
      </c>
      <c r="K1587" s="480">
        <v>1.5100000000000001E-2</v>
      </c>
      <c r="L1587" s="480">
        <v>1.7100000000000001E-2</v>
      </c>
      <c r="M1587" s="480">
        <v>2.1400000000000002E-2</v>
      </c>
      <c r="N1587" s="480">
        <v>2.5499999999999998E-2</v>
      </c>
      <c r="O1587" s="481"/>
      <c r="P1587" s="482">
        <v>1.5245737211634802E-2</v>
      </c>
      <c r="Q1587" s="482">
        <v>1.6624937406108931E-2</v>
      </c>
      <c r="R1587" s="482">
        <v>1.5779486667332199E-2</v>
      </c>
      <c r="S1587" s="482">
        <v>1.581302834410736E-2</v>
      </c>
      <c r="T1587" s="482">
        <v>1.7462049806528546E-2</v>
      </c>
    </row>
    <row r="1588" spans="2:20" ht="12" customHeight="1">
      <c r="B1588" s="479">
        <v>42502</v>
      </c>
      <c r="C1588" s="479"/>
      <c r="D1588" s="480">
        <v>-2.8999999999999998E-3</v>
      </c>
      <c r="E1588" s="480">
        <v>-8.9999999999999998E-4</v>
      </c>
      <c r="F1588" s="480">
        <v>1.5E-3</v>
      </c>
      <c r="G1588" s="480">
        <v>5.8999999999999999E-3</v>
      </c>
      <c r="H1588" s="480">
        <v>8.3000000000000001E-3</v>
      </c>
      <c r="I1588" s="481"/>
      <c r="J1588" s="480">
        <v>1.24E-2</v>
      </c>
      <c r="K1588" s="480">
        <v>1.54E-2</v>
      </c>
      <c r="L1588" s="480">
        <v>1.7500000000000002E-2</v>
      </c>
      <c r="M1588" s="480">
        <v>2.18E-2</v>
      </c>
      <c r="N1588" s="480">
        <v>2.6000000000000002E-2</v>
      </c>
      <c r="O1588" s="481"/>
      <c r="P1588" s="482">
        <v>1.5344499047236893E-2</v>
      </c>
      <c r="Q1588" s="482">
        <v>1.6314683214893488E-2</v>
      </c>
      <c r="R1588" s="482">
        <v>1.5976035946080991E-2</v>
      </c>
      <c r="S1588" s="482">
        <v>1.5806740232627625E-2</v>
      </c>
      <c r="T1588" s="482">
        <v>1.7554299315679867E-2</v>
      </c>
    </row>
    <row r="1589" spans="2:20" ht="12" customHeight="1">
      <c r="B1589" s="479">
        <v>42501</v>
      </c>
      <c r="C1589" s="479"/>
      <c r="D1589" s="480">
        <v>-3.3E-3</v>
      </c>
      <c r="E1589" s="480">
        <v>-1.6000000000000001E-3</v>
      </c>
      <c r="F1589" s="480">
        <v>1.4000000000000002E-3</v>
      </c>
      <c r="G1589" s="480">
        <v>5.6999999999999993E-3</v>
      </c>
      <c r="H1589" s="480">
        <v>8.199999999999999E-3</v>
      </c>
      <c r="I1589" s="481"/>
      <c r="J1589" s="480">
        <v>1.2E-2</v>
      </c>
      <c r="K1589" s="480">
        <v>1.5100000000000001E-2</v>
      </c>
      <c r="L1589" s="480">
        <v>1.7299999999999999E-2</v>
      </c>
      <c r="M1589" s="480">
        <v>2.1499999999999998E-2</v>
      </c>
      <c r="N1589" s="480">
        <v>2.58E-2</v>
      </c>
      <c r="O1589" s="481"/>
      <c r="P1589" s="482">
        <v>1.5350657168656578E-2</v>
      </c>
      <c r="Q1589" s="482">
        <v>1.6726762820512775E-2</v>
      </c>
      <c r="R1589" s="482">
        <v>1.5877771120431428E-2</v>
      </c>
      <c r="S1589" s="482">
        <v>1.5710450432534495E-2</v>
      </c>
      <c r="T1589" s="482">
        <v>1.7456853798849536E-2</v>
      </c>
    </row>
    <row r="1590" spans="2:20" ht="12" customHeight="1">
      <c r="B1590" s="479">
        <v>42500</v>
      </c>
      <c r="C1590" s="479"/>
      <c r="D1590" s="480">
        <v>-3.3E-3</v>
      </c>
      <c r="E1590" s="480">
        <v>-1.6000000000000001E-3</v>
      </c>
      <c r="F1590" s="480">
        <v>1.5E-3</v>
      </c>
      <c r="G1590" s="480">
        <v>5.7999999999999996E-3</v>
      </c>
      <c r="H1590" s="480">
        <v>8.3999999999999995E-3</v>
      </c>
      <c r="I1590" s="481"/>
      <c r="J1590" s="480">
        <v>1.2E-2</v>
      </c>
      <c r="K1590" s="480">
        <v>1.52E-2</v>
      </c>
      <c r="L1590" s="480">
        <v>1.77E-2</v>
      </c>
      <c r="M1590" s="480">
        <v>2.18E-2</v>
      </c>
      <c r="N1590" s="480">
        <v>2.6099999999999998E-2</v>
      </c>
      <c r="O1590" s="481"/>
      <c r="P1590" s="482">
        <v>1.5350657168656578E-2</v>
      </c>
      <c r="Q1590" s="482">
        <v>1.6826923076923128E-2</v>
      </c>
      <c r="R1590" s="482">
        <v>1.6175736395406926E-2</v>
      </c>
      <c r="S1590" s="482">
        <v>1.5907735136210022E-2</v>
      </c>
      <c r="T1590" s="482">
        <v>1.7552558508528326E-2</v>
      </c>
    </row>
    <row r="1591" spans="2:20" ht="12" customHeight="1">
      <c r="B1591" s="479">
        <v>42499</v>
      </c>
      <c r="C1591" s="479"/>
      <c r="D1591" s="480">
        <v>-3.0000000000000001E-3</v>
      </c>
      <c r="E1591" s="480">
        <v>-8.9999999999999998E-4</v>
      </c>
      <c r="F1591" s="480">
        <v>1.8E-3</v>
      </c>
      <c r="G1591" s="480">
        <v>6.1999999999999998E-3</v>
      </c>
      <c r="H1591" s="480">
        <v>8.6999999999999994E-3</v>
      </c>
      <c r="I1591" s="481"/>
      <c r="J1591" s="480">
        <v>1.2E-2</v>
      </c>
      <c r="K1591" s="480">
        <v>1.5100000000000001E-2</v>
      </c>
      <c r="L1591" s="480">
        <v>1.77E-2</v>
      </c>
      <c r="M1591" s="480">
        <v>2.18E-2</v>
      </c>
      <c r="N1591" s="480">
        <v>2.6099999999999998E-2</v>
      </c>
      <c r="O1591" s="481"/>
      <c r="P1591" s="482">
        <v>1.5045135406218657E-2</v>
      </c>
      <c r="Q1591" s="482">
        <v>1.6014412971674385E-2</v>
      </c>
      <c r="R1591" s="482">
        <v>1.5871431423437832E-2</v>
      </c>
      <c r="S1591" s="482">
        <v>1.5503875968992276E-2</v>
      </c>
      <c r="T1591" s="482">
        <v>1.7249925646872333E-2</v>
      </c>
    </row>
    <row r="1592" spans="2:20" ht="12" customHeight="1">
      <c r="B1592" s="479">
        <v>42496</v>
      </c>
      <c r="C1592" s="479"/>
      <c r="D1592" s="480">
        <v>-2.8000000000000004E-3</v>
      </c>
      <c r="E1592" s="480">
        <v>-8.0000000000000004E-4</v>
      </c>
      <c r="F1592" s="480">
        <v>1.8E-3</v>
      </c>
      <c r="G1592" s="480">
        <v>6.1999999999999998E-3</v>
      </c>
      <c r="H1592" s="480">
        <v>8.6E-3</v>
      </c>
      <c r="I1592" s="481"/>
      <c r="J1592" s="480">
        <v>1.23E-2</v>
      </c>
      <c r="K1592" s="480">
        <v>1.55E-2</v>
      </c>
      <c r="L1592" s="480">
        <v>1.7899999999999999E-2</v>
      </c>
      <c r="M1592" s="480">
        <v>2.2000000000000002E-2</v>
      </c>
      <c r="N1592" s="480">
        <v>2.6200000000000001E-2</v>
      </c>
      <c r="O1592" s="481"/>
      <c r="P1592" s="482">
        <v>1.514239871640588E-2</v>
      </c>
      <c r="Q1592" s="482">
        <v>1.6313050440352361E-2</v>
      </c>
      <c r="R1592" s="482">
        <v>1.6071072070273473E-2</v>
      </c>
      <c r="S1592" s="482">
        <v>1.570264360962037E-2</v>
      </c>
      <c r="T1592" s="482">
        <v>1.7449930596866947E-2</v>
      </c>
    </row>
    <row r="1593" spans="2:20" ht="12" customHeight="1">
      <c r="B1593" s="479">
        <v>42495</v>
      </c>
      <c r="C1593" s="479"/>
      <c r="D1593" s="480">
        <v>-3.2000000000000002E-3</v>
      </c>
      <c r="E1593" s="480">
        <v>-1.1999999999999999E-3</v>
      </c>
      <c r="F1593" s="480">
        <v>1.2999999999999999E-3</v>
      </c>
      <c r="G1593" s="480">
        <v>5.7999999999999996E-3</v>
      </c>
      <c r="H1593" s="480">
        <v>8.3000000000000001E-3</v>
      </c>
      <c r="I1593" s="481"/>
      <c r="J1593" s="480">
        <v>1.2E-2</v>
      </c>
      <c r="K1593" s="480">
        <v>1.52E-2</v>
      </c>
      <c r="L1593" s="480">
        <v>1.7600000000000001E-2</v>
      </c>
      <c r="M1593" s="480">
        <v>2.1700000000000001E-2</v>
      </c>
      <c r="N1593" s="480">
        <v>2.6000000000000002E-2</v>
      </c>
      <c r="O1593" s="481"/>
      <c r="P1593" s="482">
        <v>1.5248796147672605E-2</v>
      </c>
      <c r="Q1593" s="482">
        <v>1.6419703644373396E-2</v>
      </c>
      <c r="R1593" s="482">
        <v>1.6278837511235267E-2</v>
      </c>
      <c r="S1593" s="482">
        <v>1.5808311791608798E-2</v>
      </c>
      <c r="T1593" s="482">
        <v>1.7554299315679867E-2</v>
      </c>
    </row>
    <row r="1594" spans="2:20" ht="12" customHeight="1">
      <c r="B1594" s="479">
        <v>42494</v>
      </c>
      <c r="C1594" s="479"/>
      <c r="D1594" s="480">
        <v>-2.8999999999999998E-3</v>
      </c>
      <c r="E1594" s="480">
        <v>-1.2999999999999999E-3</v>
      </c>
      <c r="F1594" s="480">
        <v>1.6000000000000001E-3</v>
      </c>
      <c r="G1594" s="480">
        <v>6.0999999999999995E-3</v>
      </c>
      <c r="H1594" s="480">
        <v>8.6E-3</v>
      </c>
      <c r="I1594" s="481"/>
      <c r="J1594" s="480">
        <v>1.23E-2</v>
      </c>
      <c r="K1594" s="480">
        <v>1.55E-2</v>
      </c>
      <c r="L1594" s="480">
        <v>1.7899999999999999E-2</v>
      </c>
      <c r="M1594" s="480">
        <v>2.2200000000000001E-2</v>
      </c>
      <c r="N1594" s="480">
        <v>2.64E-2</v>
      </c>
      <c r="O1594" s="481"/>
      <c r="P1594" s="482">
        <v>1.524420820379091E-2</v>
      </c>
      <c r="Q1594" s="482">
        <v>1.6821868428957609E-2</v>
      </c>
      <c r="R1594" s="482">
        <v>1.6273961661341874E-2</v>
      </c>
      <c r="S1594" s="482">
        <v>1.6002385448762535E-2</v>
      </c>
      <c r="T1594" s="482">
        <v>1.7648225262740569E-2</v>
      </c>
    </row>
    <row r="1595" spans="2:20" ht="12" customHeight="1">
      <c r="B1595" s="479">
        <v>42493</v>
      </c>
      <c r="C1595" s="479"/>
      <c r="D1595" s="480">
        <v>-2.8999999999999998E-3</v>
      </c>
      <c r="E1595" s="480">
        <v>-8.9999999999999998E-4</v>
      </c>
      <c r="F1595" s="480">
        <v>1.7000000000000001E-3</v>
      </c>
      <c r="G1595" s="480">
        <v>6.0999999999999995E-3</v>
      </c>
      <c r="H1595" s="480">
        <v>8.6999999999999994E-3</v>
      </c>
      <c r="I1595" s="481"/>
      <c r="J1595" s="480">
        <v>1.2500000000000001E-2</v>
      </c>
      <c r="K1595" s="480">
        <v>1.5700000000000002E-2</v>
      </c>
      <c r="L1595" s="480">
        <v>1.8100000000000002E-2</v>
      </c>
      <c r="M1595" s="480">
        <v>2.2400000000000003E-2</v>
      </c>
      <c r="N1595" s="480">
        <v>2.6600000000000002E-2</v>
      </c>
      <c r="O1595" s="481"/>
      <c r="P1595" s="482">
        <v>1.5444789890682875E-2</v>
      </c>
      <c r="Q1595" s="482">
        <v>1.6614953458112369E-2</v>
      </c>
      <c r="R1595" s="482">
        <v>1.6372167315563457E-2</v>
      </c>
      <c r="S1595" s="482">
        <v>1.6201172845641487E-2</v>
      </c>
      <c r="T1595" s="482">
        <v>1.7745613165460528E-2</v>
      </c>
    </row>
    <row r="1596" spans="2:20" ht="12" customHeight="1">
      <c r="B1596" s="479">
        <v>42492</v>
      </c>
      <c r="C1596" s="479"/>
      <c r="D1596" s="480">
        <v>-2.5999999999999999E-3</v>
      </c>
      <c r="E1596" s="480">
        <v>-1E-3</v>
      </c>
      <c r="F1596" s="480">
        <v>2E-3</v>
      </c>
      <c r="G1596" s="480">
        <v>6.3E-3</v>
      </c>
      <c r="H1596" s="480">
        <v>8.8999999999999999E-3</v>
      </c>
      <c r="I1596" s="481"/>
      <c r="J1596" s="480">
        <v>1.32E-2</v>
      </c>
      <c r="K1596" s="480">
        <v>1.6399999999999998E-2</v>
      </c>
      <c r="L1596" s="480">
        <v>1.8799999999999997E-2</v>
      </c>
      <c r="M1596" s="480">
        <v>2.3099999999999999E-2</v>
      </c>
      <c r="N1596" s="480">
        <v>2.7099999999999999E-2</v>
      </c>
      <c r="O1596" s="481"/>
      <c r="P1596" s="482">
        <v>1.5841187086424791E-2</v>
      </c>
      <c r="Q1596" s="482">
        <v>1.7417417417417314E-2</v>
      </c>
      <c r="R1596" s="482">
        <v>1.6766467065868262E-2</v>
      </c>
      <c r="S1596" s="482">
        <v>1.6694822617509653E-2</v>
      </c>
      <c r="T1596" s="482">
        <v>1.8039448904747735E-2</v>
      </c>
    </row>
    <row r="1597" spans="2:20" ht="12" customHeight="1">
      <c r="B1597" s="479">
        <v>42489</v>
      </c>
      <c r="C1597" s="479"/>
      <c r="D1597" s="480">
        <v>-3.2000000000000002E-3</v>
      </c>
      <c r="E1597" s="480">
        <v>-1.6000000000000001E-3</v>
      </c>
      <c r="F1597" s="480">
        <v>1.1999999999999999E-3</v>
      </c>
      <c r="G1597" s="480">
        <v>5.6000000000000008E-3</v>
      </c>
      <c r="H1597" s="480">
        <v>8.199999999999999E-3</v>
      </c>
      <c r="I1597" s="481"/>
      <c r="J1597" s="480">
        <v>1.2800000000000001E-2</v>
      </c>
      <c r="K1597" s="480">
        <v>1.6E-2</v>
      </c>
      <c r="L1597" s="480">
        <v>1.83E-2</v>
      </c>
      <c r="M1597" s="480">
        <v>2.2599999999999999E-2</v>
      </c>
      <c r="N1597" s="480">
        <v>2.6600000000000002E-2</v>
      </c>
      <c r="O1597" s="481"/>
      <c r="P1597" s="482">
        <v>1.6051364365970988E-2</v>
      </c>
      <c r="Q1597" s="482">
        <v>1.7628205128205288E-2</v>
      </c>
      <c r="R1597" s="482">
        <v>1.7079504594486483E-2</v>
      </c>
      <c r="S1597" s="482">
        <v>1.6905330151153475E-2</v>
      </c>
      <c r="T1597" s="482">
        <v>1.8250347153342616E-2</v>
      </c>
    </row>
    <row r="1598" spans="2:20" ht="12" customHeight="1">
      <c r="B1598" s="479">
        <v>42488</v>
      </c>
      <c r="C1598" s="479"/>
      <c r="D1598" s="480">
        <v>-3.3E-3</v>
      </c>
      <c r="E1598" s="480">
        <v>-1.4000000000000002E-3</v>
      </c>
      <c r="F1598" s="480">
        <v>1.1999999999999999E-3</v>
      </c>
      <c r="G1598" s="480">
        <v>5.7999999999999996E-3</v>
      </c>
      <c r="H1598" s="480">
        <v>8.6E-3</v>
      </c>
      <c r="I1598" s="481"/>
      <c r="J1598" s="480">
        <v>1.2800000000000001E-2</v>
      </c>
      <c r="K1598" s="480">
        <v>1.6E-2</v>
      </c>
      <c r="L1598" s="480">
        <v>1.84E-2</v>
      </c>
      <c r="M1598" s="480">
        <v>2.2700000000000001E-2</v>
      </c>
      <c r="N1598" s="480">
        <v>2.6800000000000001E-2</v>
      </c>
      <c r="O1598" s="481"/>
      <c r="P1598" s="482">
        <v>1.6153305909501148E-2</v>
      </c>
      <c r="Q1598" s="482">
        <v>1.7424394151812406E-2</v>
      </c>
      <c r="R1598" s="482">
        <v>1.717938473831393E-2</v>
      </c>
      <c r="S1598" s="482">
        <v>1.6802545237621702E-2</v>
      </c>
      <c r="T1598" s="482">
        <v>1.8044814594487368E-2</v>
      </c>
    </row>
    <row r="1599" spans="2:20" ht="12" customHeight="1">
      <c r="B1599" s="479">
        <v>42487</v>
      </c>
      <c r="C1599" s="479"/>
      <c r="D1599" s="480">
        <v>-2.3999999999999998E-3</v>
      </c>
      <c r="E1599" s="480">
        <v>-5.0000000000000001E-4</v>
      </c>
      <c r="F1599" s="480">
        <v>1.9E-3</v>
      </c>
      <c r="G1599" s="480">
        <v>6.4000000000000003E-3</v>
      </c>
      <c r="H1599" s="480">
        <v>9.0000000000000011E-3</v>
      </c>
      <c r="I1599" s="481"/>
      <c r="J1599" s="480">
        <v>1.3300000000000001E-2</v>
      </c>
      <c r="K1599" s="480">
        <v>1.6399999999999998E-2</v>
      </c>
      <c r="L1599" s="480">
        <v>1.8700000000000001E-2</v>
      </c>
      <c r="M1599" s="480">
        <v>2.3E-2</v>
      </c>
      <c r="N1599" s="480">
        <v>2.7099999999999999E-2</v>
      </c>
      <c r="O1599" s="481"/>
      <c r="P1599" s="482">
        <v>1.5737770649558946E-2</v>
      </c>
      <c r="Q1599" s="482">
        <v>1.6908454227113401E-2</v>
      </c>
      <c r="R1599" s="482">
        <v>1.6768140532987141E-2</v>
      </c>
      <c r="S1599" s="482">
        <v>1.6494435612082636E-2</v>
      </c>
      <c r="T1599" s="482">
        <v>1.7938553022794901E-2</v>
      </c>
    </row>
    <row r="1600" spans="2:20" ht="12" customHeight="1">
      <c r="B1600" s="479">
        <v>42486</v>
      </c>
      <c r="C1600" s="479"/>
      <c r="D1600" s="480">
        <v>-1.6000000000000001E-3</v>
      </c>
      <c r="E1600" s="480">
        <v>-1E-4</v>
      </c>
      <c r="F1600" s="480">
        <v>2.7000000000000001E-3</v>
      </c>
      <c r="G1600" s="480">
        <v>6.9999999999999993E-3</v>
      </c>
      <c r="H1600" s="480">
        <v>9.4999999999999998E-3</v>
      </c>
      <c r="I1600" s="481"/>
      <c r="J1600" s="480">
        <v>1.3999999999999999E-2</v>
      </c>
      <c r="K1600" s="480">
        <v>1.72E-2</v>
      </c>
      <c r="L1600" s="480">
        <v>1.9400000000000001E-2</v>
      </c>
      <c r="M1600" s="480">
        <v>2.35E-2</v>
      </c>
      <c r="N1600" s="480">
        <v>2.76E-2</v>
      </c>
      <c r="O1600" s="481"/>
      <c r="P1600" s="482">
        <v>1.5625E-2</v>
      </c>
      <c r="Q1600" s="482">
        <v>1.7301730173017393E-2</v>
      </c>
      <c r="R1600" s="482">
        <v>1.6655031415179211E-2</v>
      </c>
      <c r="S1600" s="482">
        <v>1.6385302879841301E-2</v>
      </c>
      <c r="T1600" s="482">
        <v>1.7929668152550704E-2</v>
      </c>
    </row>
    <row r="1601" spans="2:20" ht="12" customHeight="1">
      <c r="B1601" s="479">
        <v>42485</v>
      </c>
      <c r="C1601" s="479"/>
      <c r="D1601" s="480">
        <v>-1.8E-3</v>
      </c>
      <c r="E1601" s="480">
        <v>-2.0000000000000001E-4</v>
      </c>
      <c r="F1601" s="480">
        <v>2.5999999999999999E-3</v>
      </c>
      <c r="G1601" s="480">
        <v>6.8000000000000005E-3</v>
      </c>
      <c r="H1601" s="480">
        <v>9.3999999999999986E-3</v>
      </c>
      <c r="I1601" s="481"/>
      <c r="J1601" s="480">
        <v>1.38E-2</v>
      </c>
      <c r="K1601" s="480">
        <v>1.6899999999999998E-2</v>
      </c>
      <c r="L1601" s="480">
        <v>1.9099999999999999E-2</v>
      </c>
      <c r="M1601" s="480">
        <v>2.3199999999999998E-2</v>
      </c>
      <c r="N1601" s="480">
        <v>2.7200000000000002E-2</v>
      </c>
      <c r="O1601" s="481"/>
      <c r="P1601" s="482">
        <v>1.5628130635143345E-2</v>
      </c>
      <c r="Q1601" s="482">
        <v>1.7103420684136728E-2</v>
      </c>
      <c r="R1601" s="482">
        <v>1.645721125074795E-2</v>
      </c>
      <c r="S1601" s="482">
        <v>1.6289233214143994E-2</v>
      </c>
      <c r="T1601" s="482">
        <v>1.7634238161283955E-2</v>
      </c>
    </row>
    <row r="1602" spans="2:20" ht="12" customHeight="1">
      <c r="B1602" s="479">
        <v>42482</v>
      </c>
      <c r="C1602" s="479"/>
      <c r="D1602" s="480">
        <v>-1.9E-3</v>
      </c>
      <c r="E1602" s="480">
        <v>-4.0000000000000002E-4</v>
      </c>
      <c r="F1602" s="480">
        <v>2.5000000000000001E-3</v>
      </c>
      <c r="G1602" s="480">
        <v>6.7000000000000002E-3</v>
      </c>
      <c r="H1602" s="480">
        <v>9.1999999999999998E-3</v>
      </c>
      <c r="I1602" s="481"/>
      <c r="J1602" s="480">
        <v>1.37E-2</v>
      </c>
      <c r="K1602" s="480">
        <v>1.67E-2</v>
      </c>
      <c r="L1602" s="480">
        <v>1.89E-2</v>
      </c>
      <c r="M1602" s="480">
        <v>2.3E-2</v>
      </c>
      <c r="N1602" s="480">
        <v>2.7000000000000003E-2</v>
      </c>
      <c r="O1602" s="481"/>
      <c r="P1602" s="482">
        <v>1.5629696423204109E-2</v>
      </c>
      <c r="Q1602" s="482">
        <v>1.7106842737094841E-2</v>
      </c>
      <c r="R1602" s="482">
        <v>1.6359102244388968E-2</v>
      </c>
      <c r="S1602" s="482">
        <v>1.6191516837190889E-2</v>
      </c>
      <c r="T1602" s="482">
        <v>1.7637732857708865E-2</v>
      </c>
    </row>
    <row r="1603" spans="2:20" ht="12" customHeight="1">
      <c r="B1603" s="479">
        <v>42481</v>
      </c>
      <c r="C1603" s="479"/>
      <c r="D1603" s="480">
        <v>-2.0999999999999999E-3</v>
      </c>
      <c r="E1603" s="480">
        <v>-5.0000000000000001E-4</v>
      </c>
      <c r="F1603" s="480">
        <v>2.3999999999999998E-3</v>
      </c>
      <c r="G1603" s="480">
        <v>6.6E-3</v>
      </c>
      <c r="H1603" s="480">
        <v>9.1000000000000004E-3</v>
      </c>
      <c r="I1603" s="481"/>
      <c r="J1603" s="480">
        <v>1.3500000000000002E-2</v>
      </c>
      <c r="K1603" s="480">
        <v>1.6500000000000001E-2</v>
      </c>
      <c r="L1603" s="480">
        <v>1.8799999999999997E-2</v>
      </c>
      <c r="M1603" s="480">
        <v>2.29E-2</v>
      </c>
      <c r="N1603" s="480">
        <v>2.69E-2</v>
      </c>
      <c r="O1603" s="481"/>
      <c r="P1603" s="482">
        <v>1.5632828940775667E-2</v>
      </c>
      <c r="Q1603" s="482">
        <v>1.7008504252125967E-2</v>
      </c>
      <c r="R1603" s="482">
        <v>1.6360734237829133E-2</v>
      </c>
      <c r="S1603" s="482">
        <v>1.6193125372541139E-2</v>
      </c>
      <c r="T1603" s="482">
        <v>1.7639480725398782E-2</v>
      </c>
    </row>
    <row r="1604" spans="2:20" ht="12" customHeight="1">
      <c r="B1604" s="479">
        <v>42480</v>
      </c>
      <c r="C1604" s="479"/>
      <c r="D1604" s="480">
        <v>-1.7000000000000001E-3</v>
      </c>
      <c r="E1604" s="480">
        <v>2.9999999999999997E-4</v>
      </c>
      <c r="F1604" s="480">
        <v>2.3E-3</v>
      </c>
      <c r="G1604" s="480">
        <v>6.4000000000000003E-3</v>
      </c>
      <c r="H1604" s="480">
        <v>8.8000000000000005E-3</v>
      </c>
      <c r="I1604" s="481"/>
      <c r="J1604" s="480">
        <v>1.32E-2</v>
      </c>
      <c r="K1604" s="480">
        <v>1.6299999999999999E-2</v>
      </c>
      <c r="L1604" s="480">
        <v>1.8500000000000003E-2</v>
      </c>
      <c r="M1604" s="480">
        <v>2.2499999999999999E-2</v>
      </c>
      <c r="N1604" s="480">
        <v>2.6600000000000002E-2</v>
      </c>
      <c r="O1604" s="481"/>
      <c r="P1604" s="482">
        <v>1.4925373134328401E-2</v>
      </c>
      <c r="Q1604" s="482">
        <v>1.5995201439568119E-2</v>
      </c>
      <c r="R1604" s="482">
        <v>1.6162825501346845E-2</v>
      </c>
      <c r="S1604" s="482">
        <v>1.599761526232113E-2</v>
      </c>
      <c r="T1604" s="482">
        <v>1.7644726407612943E-2</v>
      </c>
    </row>
    <row r="1605" spans="2:20" ht="12" customHeight="1">
      <c r="B1605" s="479">
        <v>42479</v>
      </c>
      <c r="C1605" s="479"/>
      <c r="D1605" s="480">
        <v>-2E-3</v>
      </c>
      <c r="E1605" s="480">
        <v>-1E-4</v>
      </c>
      <c r="F1605" s="480">
        <v>1.9E-3</v>
      </c>
      <c r="G1605" s="480">
        <v>5.7999999999999996E-3</v>
      </c>
      <c r="H1605" s="480">
        <v>8.3000000000000001E-3</v>
      </c>
      <c r="I1605" s="481"/>
      <c r="J1605" s="480">
        <v>1.26E-2</v>
      </c>
      <c r="K1605" s="480">
        <v>1.5700000000000002E-2</v>
      </c>
      <c r="L1605" s="480">
        <v>1.7899999999999999E-2</v>
      </c>
      <c r="M1605" s="480">
        <v>2.1899999999999999E-2</v>
      </c>
      <c r="N1605" s="480">
        <v>2.6000000000000002E-2</v>
      </c>
      <c r="O1605" s="481"/>
      <c r="P1605" s="482">
        <v>1.4629258517034005E-2</v>
      </c>
      <c r="Q1605" s="482">
        <v>1.5801580158015804E-2</v>
      </c>
      <c r="R1605" s="482">
        <v>1.5969657650464208E-2</v>
      </c>
      <c r="S1605" s="482">
        <v>1.6007158480811245E-2</v>
      </c>
      <c r="T1605" s="482">
        <v>1.7554299315679867E-2</v>
      </c>
    </row>
    <row r="1606" spans="2:20" ht="12" customHeight="1">
      <c r="B1606" s="479">
        <v>42478</v>
      </c>
      <c r="C1606" s="479"/>
      <c r="D1606" s="480">
        <v>-1.7000000000000001E-3</v>
      </c>
      <c r="E1606" s="480">
        <v>2.0000000000000001E-4</v>
      </c>
      <c r="F1606" s="480">
        <v>2.0999999999999999E-3</v>
      </c>
      <c r="G1606" s="480">
        <v>5.8999999999999999E-3</v>
      </c>
      <c r="H1606" s="480">
        <v>8.3999999999999995E-3</v>
      </c>
      <c r="I1606" s="481"/>
      <c r="J1606" s="480">
        <v>1.24E-2</v>
      </c>
      <c r="K1606" s="480">
        <v>1.54E-2</v>
      </c>
      <c r="L1606" s="480">
        <v>1.78E-2</v>
      </c>
      <c r="M1606" s="480">
        <v>2.1700000000000001E-2</v>
      </c>
      <c r="N1606" s="480">
        <v>2.58E-2</v>
      </c>
      <c r="O1606" s="481"/>
      <c r="P1606" s="482">
        <v>1.4124010818391319E-2</v>
      </c>
      <c r="Q1606" s="482">
        <v>1.5196960607878562E-2</v>
      </c>
      <c r="R1606" s="482">
        <v>1.5667099091907E-2</v>
      </c>
      <c r="S1606" s="482">
        <v>1.5707326772044894E-2</v>
      </c>
      <c r="T1606" s="482">
        <v>1.7255057516858407E-2</v>
      </c>
    </row>
    <row r="1607" spans="2:20" ht="12" customHeight="1">
      <c r="B1607" s="479">
        <v>42475</v>
      </c>
      <c r="C1607" s="479"/>
      <c r="D1607" s="480">
        <v>-2E-3</v>
      </c>
      <c r="E1607" s="480">
        <v>1E-4</v>
      </c>
      <c r="F1607" s="480">
        <v>2E-3</v>
      </c>
      <c r="G1607" s="480">
        <v>6.0000000000000001E-3</v>
      </c>
      <c r="H1607" s="480">
        <v>8.3999999999999995E-3</v>
      </c>
      <c r="I1607" s="481"/>
      <c r="J1607" s="480">
        <v>1.2199999999999999E-2</v>
      </c>
      <c r="K1607" s="480">
        <v>1.52E-2</v>
      </c>
      <c r="L1607" s="480">
        <v>1.7600000000000001E-2</v>
      </c>
      <c r="M1607" s="480">
        <v>2.1400000000000002E-2</v>
      </c>
      <c r="N1607" s="480">
        <v>2.5600000000000001E-2</v>
      </c>
      <c r="O1607" s="481"/>
      <c r="P1607" s="482">
        <v>1.422845691382757E-2</v>
      </c>
      <c r="Q1607" s="482">
        <v>1.5098490150984967E-2</v>
      </c>
      <c r="R1607" s="482">
        <v>1.5568862275449069E-2</v>
      </c>
      <c r="S1607" s="482">
        <v>1.5308151093439415E-2</v>
      </c>
      <c r="T1607" s="482">
        <v>1.7056723522411943E-2</v>
      </c>
    </row>
    <row r="1608" spans="2:20" ht="12" customHeight="1">
      <c r="B1608" s="479">
        <v>42474</v>
      </c>
      <c r="C1608" s="479"/>
      <c r="D1608" s="480">
        <v>-1.6000000000000001E-3</v>
      </c>
      <c r="E1608" s="480">
        <v>5.0000000000000001E-4</v>
      </c>
      <c r="F1608" s="480">
        <v>2.3999999999999998E-3</v>
      </c>
      <c r="G1608" s="480">
        <v>6.4000000000000003E-3</v>
      </c>
      <c r="H1608" s="480">
        <v>8.8999999999999999E-3</v>
      </c>
      <c r="I1608" s="481"/>
      <c r="J1608" s="480">
        <v>1.26E-2</v>
      </c>
      <c r="K1608" s="480">
        <v>1.5700000000000002E-2</v>
      </c>
      <c r="L1608" s="480">
        <v>1.8000000000000002E-2</v>
      </c>
      <c r="M1608" s="480">
        <v>2.18E-2</v>
      </c>
      <c r="N1608" s="480">
        <v>2.6099999999999998E-2</v>
      </c>
      <c r="O1608" s="481"/>
      <c r="P1608" s="482">
        <v>1.4222756410256387E-2</v>
      </c>
      <c r="Q1608" s="482">
        <v>1.5192403798101051E-2</v>
      </c>
      <c r="R1608" s="482">
        <v>1.556264964086207E-2</v>
      </c>
      <c r="S1608" s="482">
        <v>1.530206677265511E-2</v>
      </c>
      <c r="T1608" s="482">
        <v>1.7048270393497988E-2</v>
      </c>
    </row>
    <row r="1609" spans="2:20" ht="12" customHeight="1">
      <c r="B1609" s="479">
        <v>42473</v>
      </c>
      <c r="C1609" s="479"/>
      <c r="D1609" s="480">
        <v>-2.0999999999999999E-3</v>
      </c>
      <c r="E1609" s="480">
        <v>0</v>
      </c>
      <c r="F1609" s="480">
        <v>2.0999999999999999E-3</v>
      </c>
      <c r="G1609" s="480">
        <v>6.1999999999999998E-3</v>
      </c>
      <c r="H1609" s="480">
        <v>8.6999999999999994E-3</v>
      </c>
      <c r="I1609" s="481"/>
      <c r="J1609" s="480">
        <v>1.2199999999999999E-2</v>
      </c>
      <c r="K1609" s="480">
        <v>1.5300000000000001E-2</v>
      </c>
      <c r="L1609" s="480">
        <v>1.77E-2</v>
      </c>
      <c r="M1609" s="480">
        <v>2.1600000000000001E-2</v>
      </c>
      <c r="N1609" s="480">
        <v>2.58E-2</v>
      </c>
      <c r="O1609" s="481"/>
      <c r="P1609" s="482">
        <v>1.433009319571088E-2</v>
      </c>
      <c r="Q1609" s="482">
        <v>1.5300000000000091E-2</v>
      </c>
      <c r="R1609" s="482">
        <v>1.5567308651831313E-2</v>
      </c>
      <c r="S1609" s="482">
        <v>1.5305108328364181E-2</v>
      </c>
      <c r="T1609" s="482">
        <v>1.6952513135719327E-2</v>
      </c>
    </row>
    <row r="1610" spans="2:20" ht="12" customHeight="1">
      <c r="B1610" s="479">
        <v>42472</v>
      </c>
      <c r="C1610" s="479"/>
      <c r="D1610" s="480">
        <v>-1.7000000000000001E-3</v>
      </c>
      <c r="E1610" s="480">
        <v>4.0000000000000002E-4</v>
      </c>
      <c r="F1610" s="480">
        <v>2.2000000000000001E-3</v>
      </c>
      <c r="G1610" s="480">
        <v>6.3E-3</v>
      </c>
      <c r="H1610" s="480">
        <v>8.8999999999999999E-3</v>
      </c>
      <c r="I1610" s="481"/>
      <c r="J1610" s="480">
        <v>1.2199999999999999E-2</v>
      </c>
      <c r="K1610" s="480">
        <v>1.54E-2</v>
      </c>
      <c r="L1610" s="480">
        <v>1.7899999999999999E-2</v>
      </c>
      <c r="M1610" s="480">
        <v>2.18E-2</v>
      </c>
      <c r="N1610" s="480">
        <v>2.6099999999999998E-2</v>
      </c>
      <c r="O1610" s="481"/>
      <c r="P1610" s="482">
        <v>1.3923670239406993E-2</v>
      </c>
      <c r="Q1610" s="482">
        <v>1.4994002399040474E-2</v>
      </c>
      <c r="R1610" s="482">
        <v>1.5665535821193455E-2</v>
      </c>
      <c r="S1610" s="482">
        <v>1.5402961343535804E-2</v>
      </c>
      <c r="T1610" s="482">
        <v>1.7048270393497988E-2</v>
      </c>
    </row>
    <row r="1611" spans="2:20" ht="12" customHeight="1">
      <c r="B1611" s="479">
        <v>42471</v>
      </c>
      <c r="C1611" s="479"/>
      <c r="D1611" s="480">
        <v>-2.5000000000000001E-3</v>
      </c>
      <c r="E1611" s="480">
        <v>-2.9999999999999997E-4</v>
      </c>
      <c r="F1611" s="480">
        <v>1.7000000000000001E-3</v>
      </c>
      <c r="G1611" s="480">
        <v>5.8999999999999999E-3</v>
      </c>
      <c r="H1611" s="480">
        <v>8.5000000000000006E-3</v>
      </c>
      <c r="I1611" s="481"/>
      <c r="J1611" s="480">
        <v>1.1599999999999999E-2</v>
      </c>
      <c r="K1611" s="480">
        <v>1.4800000000000001E-2</v>
      </c>
      <c r="L1611" s="480">
        <v>1.7299999999999999E-2</v>
      </c>
      <c r="M1611" s="480">
        <v>2.1400000000000002E-2</v>
      </c>
      <c r="N1611" s="480">
        <v>2.5600000000000001E-2</v>
      </c>
      <c r="O1611" s="481"/>
      <c r="P1611" s="482">
        <v>1.4135338345864668E-2</v>
      </c>
      <c r="Q1611" s="482">
        <v>1.5104531359407813E-2</v>
      </c>
      <c r="R1611" s="482">
        <v>1.5573525007487321E-2</v>
      </c>
      <c r="S1611" s="482">
        <v>1.5409086390297366E-2</v>
      </c>
      <c r="T1611" s="482">
        <v>1.695587506197338E-2</v>
      </c>
    </row>
    <row r="1612" spans="2:20" ht="12" customHeight="1">
      <c r="B1612" s="479">
        <v>42468</v>
      </c>
      <c r="C1612" s="479"/>
      <c r="D1612" s="480">
        <v>-2.7000000000000001E-3</v>
      </c>
      <c r="E1612" s="480">
        <v>-5.9999999999999995E-4</v>
      </c>
      <c r="F1612" s="480">
        <v>1.4000000000000002E-3</v>
      </c>
      <c r="G1612" s="480">
        <v>5.5000000000000005E-3</v>
      </c>
      <c r="H1612" s="480">
        <v>8.1000000000000013E-3</v>
      </c>
      <c r="I1612" s="481"/>
      <c r="J1612" s="480">
        <v>1.1599999999999999E-2</v>
      </c>
      <c r="K1612" s="480">
        <v>1.47E-2</v>
      </c>
      <c r="L1612" s="480">
        <v>1.72E-2</v>
      </c>
      <c r="M1612" s="480">
        <v>2.1299999999999999E-2</v>
      </c>
      <c r="N1612" s="480">
        <v>2.5499999999999998E-2</v>
      </c>
      <c r="O1612" s="481"/>
      <c r="P1612" s="482">
        <v>1.433871452922908E-2</v>
      </c>
      <c r="Q1612" s="482">
        <v>1.5309185511306778E-2</v>
      </c>
      <c r="R1612" s="482">
        <v>1.5777910924705374E-2</v>
      </c>
      <c r="S1612" s="482">
        <v>1.5713575335653873E-2</v>
      </c>
      <c r="T1612" s="482">
        <v>1.7260192441226119E-2</v>
      </c>
    </row>
    <row r="1613" spans="2:20" ht="12" customHeight="1">
      <c r="B1613" s="479">
        <v>42467</v>
      </c>
      <c r="C1613" s="479"/>
      <c r="D1613" s="480">
        <v>-2.7000000000000001E-3</v>
      </c>
      <c r="E1613" s="480">
        <v>-7.000000000000001E-4</v>
      </c>
      <c r="F1613" s="480">
        <v>1.1999999999999999E-3</v>
      </c>
      <c r="G1613" s="480">
        <v>5.3E-3</v>
      </c>
      <c r="H1613" s="480">
        <v>7.8000000000000005E-3</v>
      </c>
      <c r="I1613" s="481"/>
      <c r="J1613" s="480">
        <v>1.1399999999999999E-2</v>
      </c>
      <c r="K1613" s="480">
        <v>1.46E-2</v>
      </c>
      <c r="L1613" s="480">
        <v>1.7000000000000001E-2</v>
      </c>
      <c r="M1613" s="480">
        <v>2.1000000000000001E-2</v>
      </c>
      <c r="N1613" s="480">
        <v>2.52E-2</v>
      </c>
      <c r="O1613" s="481"/>
      <c r="P1613" s="482">
        <v>1.4138173067281823E-2</v>
      </c>
      <c r="Q1613" s="482">
        <v>1.5310717502251547E-2</v>
      </c>
      <c r="R1613" s="482">
        <v>1.5781062724730122E-2</v>
      </c>
      <c r="S1613" s="482">
        <v>1.5617228687953677E-2</v>
      </c>
      <c r="T1613" s="482">
        <v>1.726533042270284E-2</v>
      </c>
    </row>
    <row r="1614" spans="2:20" ht="12" customHeight="1">
      <c r="B1614" s="479">
        <v>42466</v>
      </c>
      <c r="C1614" s="479"/>
      <c r="D1614" s="480">
        <v>-2.3E-3</v>
      </c>
      <c r="E1614" s="480">
        <v>-2.0000000000000001E-4</v>
      </c>
      <c r="F1614" s="480">
        <v>1.7000000000000001E-3</v>
      </c>
      <c r="G1614" s="480">
        <v>5.6999999999999993E-3</v>
      </c>
      <c r="H1614" s="480">
        <v>8.3000000000000001E-3</v>
      </c>
      <c r="I1614" s="481"/>
      <c r="J1614" s="480">
        <v>1.2E-2</v>
      </c>
      <c r="K1614" s="480">
        <v>1.52E-2</v>
      </c>
      <c r="L1614" s="480">
        <v>1.7600000000000001E-2</v>
      </c>
      <c r="M1614" s="480">
        <v>2.1700000000000001E-2</v>
      </c>
      <c r="N1614" s="480">
        <v>2.58E-2</v>
      </c>
      <c r="O1614" s="481"/>
      <c r="P1614" s="482">
        <v>1.4332965821389099E-2</v>
      </c>
      <c r="Q1614" s="482">
        <v>1.5403080616123388E-2</v>
      </c>
      <c r="R1614" s="482">
        <v>1.5873015873015817E-2</v>
      </c>
      <c r="S1614" s="482">
        <v>1.5909316893705894E-2</v>
      </c>
      <c r="T1614" s="482">
        <v>1.7355945651095883E-2</v>
      </c>
    </row>
    <row r="1615" spans="2:20" ht="12" customHeight="1">
      <c r="B1615" s="479">
        <v>42465</v>
      </c>
      <c r="C1615" s="479"/>
      <c r="D1615" s="480">
        <v>-2.5999999999999999E-3</v>
      </c>
      <c r="E1615" s="480">
        <v>-5.0000000000000001E-4</v>
      </c>
      <c r="F1615" s="480">
        <v>1.4000000000000002E-3</v>
      </c>
      <c r="G1615" s="480">
        <v>5.4000000000000003E-3</v>
      </c>
      <c r="H1615" s="480">
        <v>7.9000000000000008E-3</v>
      </c>
      <c r="I1615" s="481"/>
      <c r="J1615" s="480">
        <v>1.1699999999999999E-2</v>
      </c>
      <c r="K1615" s="480">
        <v>1.49E-2</v>
      </c>
      <c r="L1615" s="480">
        <v>1.7299999999999999E-2</v>
      </c>
      <c r="M1615" s="480">
        <v>2.1299999999999999E-2</v>
      </c>
      <c r="N1615" s="480">
        <v>2.5399999999999999E-2</v>
      </c>
      <c r="O1615" s="481"/>
      <c r="P1615" s="482">
        <v>1.4337276919992092E-2</v>
      </c>
      <c r="Q1615" s="482">
        <v>1.5407703851925802E-2</v>
      </c>
      <c r="R1615" s="482">
        <v>1.5877771120431428E-2</v>
      </c>
      <c r="S1615" s="482">
        <v>1.5814601153769647E-2</v>
      </c>
      <c r="T1615" s="482">
        <v>1.7362833614446016E-2</v>
      </c>
    </row>
    <row r="1616" spans="2:20" ht="12" customHeight="1">
      <c r="B1616" s="479">
        <v>42464</v>
      </c>
      <c r="C1616" s="479"/>
      <c r="D1616" s="480">
        <v>-2.5999999999999999E-3</v>
      </c>
      <c r="E1616" s="480">
        <v>-5.0000000000000001E-4</v>
      </c>
      <c r="F1616" s="480">
        <v>1.4000000000000002E-3</v>
      </c>
      <c r="G1616" s="480">
        <v>5.5000000000000005E-3</v>
      </c>
      <c r="H1616" s="480">
        <v>8.1000000000000013E-3</v>
      </c>
      <c r="I1616" s="481"/>
      <c r="J1616" s="480">
        <v>1.2199999999999999E-2</v>
      </c>
      <c r="K1616" s="480">
        <v>1.5300000000000001E-2</v>
      </c>
      <c r="L1616" s="480">
        <v>1.78E-2</v>
      </c>
      <c r="M1616" s="480">
        <v>2.1899999999999999E-2</v>
      </c>
      <c r="N1616" s="480">
        <v>2.6000000000000002E-2</v>
      </c>
      <c r="O1616" s="481"/>
      <c r="P1616" s="482">
        <v>1.4838580308802918E-2</v>
      </c>
      <c r="Q1616" s="482">
        <v>1.5807903951976066E-2</v>
      </c>
      <c r="R1616" s="482">
        <v>1.6377072099061252E-2</v>
      </c>
      <c r="S1616" s="482">
        <v>1.6310293386374797E-2</v>
      </c>
      <c r="T1616" s="482">
        <v>1.7756174982640704E-2</v>
      </c>
    </row>
    <row r="1617" spans="2:20" ht="12" customHeight="1">
      <c r="B1617" s="479">
        <v>42461</v>
      </c>
      <c r="C1617" s="479"/>
      <c r="D1617" s="480">
        <v>-2.5000000000000001E-3</v>
      </c>
      <c r="E1617" s="480">
        <v>-4.0000000000000002E-4</v>
      </c>
      <c r="F1617" s="480">
        <v>1.7000000000000001E-3</v>
      </c>
      <c r="G1617" s="480">
        <v>5.7999999999999996E-3</v>
      </c>
      <c r="H1617" s="480">
        <v>8.3000000000000001E-3</v>
      </c>
      <c r="I1617" s="481"/>
      <c r="J1617" s="480">
        <v>1.24E-2</v>
      </c>
      <c r="K1617" s="480">
        <v>1.5600000000000001E-2</v>
      </c>
      <c r="L1617" s="480">
        <v>1.7899999999999999E-2</v>
      </c>
      <c r="M1617" s="480">
        <v>2.2000000000000002E-2</v>
      </c>
      <c r="N1617" s="480">
        <v>2.6200000000000001E-2</v>
      </c>
      <c r="O1617" s="481"/>
      <c r="P1617" s="482">
        <v>1.4937343358395916E-2</v>
      </c>
      <c r="Q1617" s="482">
        <v>1.600640256102448E-2</v>
      </c>
      <c r="R1617" s="482">
        <v>1.6172506738544534E-2</v>
      </c>
      <c r="S1617" s="482">
        <v>1.6106581825412691E-2</v>
      </c>
      <c r="T1617" s="482">
        <v>1.775265298026385E-2</v>
      </c>
    </row>
    <row r="1618" spans="2:20" ht="12" customHeight="1">
      <c r="B1618" s="479">
        <v>42460</v>
      </c>
      <c r="C1618" s="479"/>
      <c r="D1618" s="480">
        <v>-2.8000000000000004E-3</v>
      </c>
      <c r="E1618" s="480">
        <v>-5.0000000000000001E-4</v>
      </c>
      <c r="F1618" s="480">
        <v>1.6000000000000001E-3</v>
      </c>
      <c r="G1618" s="480">
        <v>5.6999999999999993E-3</v>
      </c>
      <c r="H1618" s="480">
        <v>8.3000000000000001E-3</v>
      </c>
      <c r="I1618" s="481"/>
      <c r="J1618" s="480">
        <v>1.21E-2</v>
      </c>
      <c r="K1618" s="480">
        <v>1.54E-2</v>
      </c>
      <c r="L1618" s="480">
        <v>1.78E-2</v>
      </c>
      <c r="M1618" s="480">
        <v>2.2000000000000002E-2</v>
      </c>
      <c r="N1618" s="480">
        <v>2.6099999999999998E-2</v>
      </c>
      <c r="O1618" s="481"/>
      <c r="P1618" s="482">
        <v>1.4941837144003323E-2</v>
      </c>
      <c r="Q1618" s="482">
        <v>1.5907953976988409E-2</v>
      </c>
      <c r="R1618" s="482">
        <v>1.6174121405750697E-2</v>
      </c>
      <c r="S1618" s="482">
        <v>1.620761658546277E-2</v>
      </c>
      <c r="T1618" s="482">
        <v>1.7653476147971858E-2</v>
      </c>
    </row>
    <row r="1619" spans="2:20" ht="12" customHeight="1">
      <c r="B1619" s="479">
        <v>42459</v>
      </c>
      <c r="C1619" s="479"/>
      <c r="D1619" s="480">
        <v>-2.5999999999999999E-3</v>
      </c>
      <c r="E1619" s="480">
        <v>-4.0000000000000002E-4</v>
      </c>
      <c r="F1619" s="480">
        <v>1.8E-3</v>
      </c>
      <c r="G1619" s="480">
        <v>6.0000000000000001E-3</v>
      </c>
      <c r="H1619" s="480">
        <v>8.6E-3</v>
      </c>
      <c r="I1619" s="481"/>
      <c r="J1619" s="480">
        <v>1.26E-2</v>
      </c>
      <c r="K1619" s="480">
        <v>1.6E-2</v>
      </c>
      <c r="L1619" s="480">
        <v>1.83E-2</v>
      </c>
      <c r="M1619" s="480">
        <v>2.2400000000000003E-2</v>
      </c>
      <c r="N1619" s="480">
        <v>2.6499999999999999E-2</v>
      </c>
      <c r="O1619" s="481"/>
      <c r="P1619" s="482">
        <v>1.5239623019851711E-2</v>
      </c>
      <c r="Q1619" s="482">
        <v>1.6406562625050025E-2</v>
      </c>
      <c r="R1619" s="482">
        <v>1.6470353363944756E-2</v>
      </c>
      <c r="S1619" s="482">
        <v>1.6302186878727642E-2</v>
      </c>
      <c r="T1619" s="482">
        <v>1.7747372595677158E-2</v>
      </c>
    </row>
    <row r="1620" spans="2:20" ht="12" customHeight="1">
      <c r="B1620" s="479">
        <v>42458</v>
      </c>
      <c r="C1620" s="479"/>
      <c r="D1620" s="480">
        <v>-1.8E-3</v>
      </c>
      <c r="E1620" s="480">
        <v>2.0000000000000001E-4</v>
      </c>
      <c r="F1620" s="480">
        <v>2E-3</v>
      </c>
      <c r="G1620" s="480">
        <v>5.8999999999999999E-3</v>
      </c>
      <c r="H1620" s="480">
        <v>8.3999999999999995E-3</v>
      </c>
      <c r="I1620" s="481"/>
      <c r="J1620" s="480">
        <v>1.29E-2</v>
      </c>
      <c r="K1620" s="480">
        <v>1.5900000000000001E-2</v>
      </c>
      <c r="L1620" s="480">
        <v>1.8100000000000002E-2</v>
      </c>
      <c r="M1620" s="480">
        <v>2.2000000000000002E-2</v>
      </c>
      <c r="N1620" s="480">
        <v>2.6000000000000002E-2</v>
      </c>
      <c r="O1620" s="481"/>
      <c r="P1620" s="482">
        <v>1.4726507713884951E-2</v>
      </c>
      <c r="Q1620" s="482">
        <v>1.5696860627874454E-2</v>
      </c>
      <c r="R1620" s="482">
        <v>1.6067864271457122E-2</v>
      </c>
      <c r="S1620" s="482">
        <v>1.6005567153792644E-2</v>
      </c>
      <c r="T1620" s="482">
        <v>1.7453391511305094E-2</v>
      </c>
    </row>
    <row r="1621" spans="2:20" ht="12" customHeight="1">
      <c r="B1621" s="479">
        <v>42457</v>
      </c>
      <c r="C1621" s="479"/>
      <c r="D1621" s="480">
        <v>-2.9999999999999997E-4</v>
      </c>
      <c r="E1621" s="480">
        <v>1.6000000000000001E-3</v>
      </c>
      <c r="F1621" s="480">
        <v>3.3E-3</v>
      </c>
      <c r="G1621" s="480">
        <v>6.9999999999999993E-3</v>
      </c>
      <c r="H1621" s="480">
        <v>9.3999999999999986E-3</v>
      </c>
      <c r="I1621" s="481"/>
      <c r="J1621" s="480">
        <v>1.37E-2</v>
      </c>
      <c r="K1621" s="480">
        <v>1.6799999999999999E-2</v>
      </c>
      <c r="L1621" s="480">
        <v>1.89E-2</v>
      </c>
      <c r="M1621" s="480">
        <v>2.2599999999999999E-2</v>
      </c>
      <c r="N1621" s="480">
        <v>2.6600000000000002E-2</v>
      </c>
      <c r="O1621" s="481"/>
      <c r="P1621" s="482">
        <v>1.4004201260378046E-2</v>
      </c>
      <c r="Q1621" s="482">
        <v>1.5175718849840036E-2</v>
      </c>
      <c r="R1621" s="482">
        <v>1.5548689325226572E-2</v>
      </c>
      <c r="S1621" s="482">
        <v>1.5491559086395323E-2</v>
      </c>
      <c r="T1621" s="482">
        <v>1.7039825638993422E-2</v>
      </c>
    </row>
    <row r="1622" spans="2:20" ht="12" customHeight="1">
      <c r="B1622" s="479">
        <v>42453</v>
      </c>
      <c r="C1622" s="479"/>
      <c r="D1622" s="480">
        <v>-2.9999999999999997E-4</v>
      </c>
      <c r="E1622" s="480">
        <v>1.6000000000000001E-3</v>
      </c>
      <c r="F1622" s="480">
        <v>3.4000000000000002E-3</v>
      </c>
      <c r="G1622" s="480">
        <v>7.0999999999999995E-3</v>
      </c>
      <c r="H1622" s="480">
        <v>9.4999999999999998E-3</v>
      </c>
      <c r="I1622" s="481"/>
      <c r="J1622" s="480">
        <v>1.3899999999999999E-2</v>
      </c>
      <c r="K1622" s="480">
        <v>1.7000000000000001E-2</v>
      </c>
      <c r="L1622" s="480">
        <v>1.9099999999999999E-2</v>
      </c>
      <c r="M1622" s="480">
        <v>2.2799999999999997E-2</v>
      </c>
      <c r="N1622" s="480">
        <v>2.6699999999999998E-2</v>
      </c>
      <c r="O1622" s="481"/>
      <c r="P1622" s="482">
        <v>1.4204261278383479E-2</v>
      </c>
      <c r="Q1622" s="482">
        <v>1.5375399361022168E-2</v>
      </c>
      <c r="R1622" s="482">
        <v>1.5646800877017863E-2</v>
      </c>
      <c r="S1622" s="482">
        <v>1.55893158574123E-2</v>
      </c>
      <c r="T1622" s="482">
        <v>1.7038137691926636E-2</v>
      </c>
    </row>
    <row r="1623" spans="2:20" ht="12" customHeight="1">
      <c r="B1623" s="479">
        <v>42452</v>
      </c>
      <c r="C1623" s="479"/>
      <c r="D1623" s="480">
        <v>-7.000000000000001E-4</v>
      </c>
      <c r="E1623" s="480">
        <v>1.1999999999999999E-3</v>
      </c>
      <c r="F1623" s="480">
        <v>3.0000000000000001E-3</v>
      </c>
      <c r="G1623" s="480">
        <v>6.7000000000000002E-3</v>
      </c>
      <c r="H1623" s="480">
        <v>9.1000000000000004E-3</v>
      </c>
      <c r="I1623" s="481"/>
      <c r="J1623" s="480">
        <v>1.37E-2</v>
      </c>
      <c r="K1623" s="480">
        <v>1.67E-2</v>
      </c>
      <c r="L1623" s="480">
        <v>1.8799999999999997E-2</v>
      </c>
      <c r="M1623" s="480">
        <v>2.2499999999999999E-2</v>
      </c>
      <c r="N1623" s="480">
        <v>2.6499999999999999E-2</v>
      </c>
      <c r="O1623" s="481"/>
      <c r="P1623" s="482">
        <v>1.4410087060942711E-2</v>
      </c>
      <c r="Q1623" s="482">
        <v>1.5481422293248004E-2</v>
      </c>
      <c r="R1623" s="482">
        <v>1.5752741774676116E-2</v>
      </c>
      <c r="S1623" s="482">
        <v>1.569484454157144E-2</v>
      </c>
      <c r="T1623" s="482">
        <v>1.7243087900108867E-2</v>
      </c>
    </row>
    <row r="1624" spans="2:20" ht="12" customHeight="1">
      <c r="B1624" s="479">
        <v>42451</v>
      </c>
      <c r="C1624" s="479"/>
      <c r="D1624" s="480">
        <v>-5.9999999999999995E-4</v>
      </c>
      <c r="E1624" s="480">
        <v>1.4000000000000002E-3</v>
      </c>
      <c r="F1624" s="480">
        <v>3.0999999999999999E-3</v>
      </c>
      <c r="G1624" s="480">
        <v>6.9999999999999993E-3</v>
      </c>
      <c r="H1624" s="480">
        <v>9.4999999999999998E-3</v>
      </c>
      <c r="I1624" s="481"/>
      <c r="J1624" s="480">
        <v>1.4199999999999999E-2</v>
      </c>
      <c r="K1624" s="480">
        <v>1.7399999999999999E-2</v>
      </c>
      <c r="L1624" s="480">
        <v>1.9400000000000001E-2</v>
      </c>
      <c r="M1624" s="480">
        <v>2.3199999999999998E-2</v>
      </c>
      <c r="N1624" s="480">
        <v>2.7200000000000002E-2</v>
      </c>
      <c r="O1624" s="481"/>
      <c r="P1624" s="482">
        <v>1.4808885331198729E-2</v>
      </c>
      <c r="Q1624" s="482">
        <v>1.5977631316157481E-2</v>
      </c>
      <c r="R1624" s="482">
        <v>1.6249626158907349E-2</v>
      </c>
      <c r="S1624" s="482">
        <v>1.6087388282026049E-2</v>
      </c>
      <c r="T1624" s="482">
        <v>1.753343239227334E-2</v>
      </c>
    </row>
    <row r="1625" spans="2:20" ht="12" customHeight="1">
      <c r="B1625" s="479">
        <v>42450</v>
      </c>
      <c r="C1625" s="479"/>
      <c r="D1625" s="480">
        <v>-1.1999999999999999E-3</v>
      </c>
      <c r="E1625" s="480">
        <v>8.9999999999999998E-4</v>
      </c>
      <c r="F1625" s="480">
        <v>2.8000000000000004E-3</v>
      </c>
      <c r="G1625" s="480">
        <v>6.8000000000000005E-3</v>
      </c>
      <c r="H1625" s="480">
        <v>9.4999999999999998E-3</v>
      </c>
      <c r="I1625" s="481"/>
      <c r="J1625" s="480">
        <v>1.38E-2</v>
      </c>
      <c r="K1625" s="480">
        <v>1.7000000000000001E-2</v>
      </c>
      <c r="L1625" s="480">
        <v>1.9199999999999998E-2</v>
      </c>
      <c r="M1625" s="480">
        <v>2.3099999999999999E-2</v>
      </c>
      <c r="N1625" s="480">
        <v>2.7200000000000002E-2</v>
      </c>
      <c r="O1625" s="481"/>
      <c r="P1625" s="482">
        <v>1.5018021625951228E-2</v>
      </c>
      <c r="Q1625" s="482">
        <v>1.6085523029273574E-2</v>
      </c>
      <c r="R1625" s="482">
        <v>1.6354208216992516E-2</v>
      </c>
      <c r="S1625" s="482">
        <v>1.6189908621374594E-2</v>
      </c>
      <c r="T1625" s="482">
        <v>1.753343239227334E-2</v>
      </c>
    </row>
    <row r="1626" spans="2:20" ht="12" customHeight="1">
      <c r="B1626" s="479">
        <v>42447</v>
      </c>
      <c r="C1626" s="479"/>
      <c r="D1626" s="480">
        <v>-1.2999999999999999E-3</v>
      </c>
      <c r="E1626" s="480">
        <v>8.0000000000000004E-4</v>
      </c>
      <c r="F1626" s="480">
        <v>2.7000000000000001E-3</v>
      </c>
      <c r="G1626" s="480">
        <v>6.8000000000000005E-3</v>
      </c>
      <c r="H1626" s="480">
        <v>9.3999999999999986E-3</v>
      </c>
      <c r="I1626" s="481"/>
      <c r="J1626" s="480">
        <v>1.34E-2</v>
      </c>
      <c r="K1626" s="480">
        <v>1.66E-2</v>
      </c>
      <c r="L1626" s="480">
        <v>1.8799999999999997E-2</v>
      </c>
      <c r="M1626" s="480">
        <v>2.2599999999999999E-2</v>
      </c>
      <c r="N1626" s="480">
        <v>2.6800000000000001E-2</v>
      </c>
      <c r="O1626" s="481"/>
      <c r="P1626" s="482">
        <v>1.4719134875337936E-2</v>
      </c>
      <c r="Q1626" s="482">
        <v>1.5787370103916842E-2</v>
      </c>
      <c r="R1626" s="482">
        <v>1.6056647052957063E-2</v>
      </c>
      <c r="S1626" s="482">
        <v>1.5693285657528921E-2</v>
      </c>
      <c r="T1626" s="482">
        <v>1.7237963146423452E-2</v>
      </c>
    </row>
    <row r="1627" spans="2:20" ht="12" customHeight="1">
      <c r="B1627" s="479">
        <v>42446</v>
      </c>
      <c r="C1627" s="479"/>
      <c r="D1627" s="480">
        <v>-7.000000000000001E-4</v>
      </c>
      <c r="E1627" s="480">
        <v>1.2999999999999999E-3</v>
      </c>
      <c r="F1627" s="480">
        <v>3.4000000000000002E-3</v>
      </c>
      <c r="G1627" s="480">
        <v>7.4000000000000003E-3</v>
      </c>
      <c r="H1627" s="480">
        <v>0.01</v>
      </c>
      <c r="I1627" s="481"/>
      <c r="J1627" s="480">
        <v>1.3899999999999999E-2</v>
      </c>
      <c r="K1627" s="480">
        <v>1.7000000000000001E-2</v>
      </c>
      <c r="L1627" s="480">
        <v>1.9099999999999999E-2</v>
      </c>
      <c r="M1627" s="480">
        <v>2.2799999999999997E-2</v>
      </c>
      <c r="N1627" s="480">
        <v>2.69E-2</v>
      </c>
      <c r="O1627" s="481"/>
      <c r="P1627" s="482">
        <v>1.4610227159011391E-2</v>
      </c>
      <c r="Q1627" s="482">
        <v>1.5679616498551763E-2</v>
      </c>
      <c r="R1627" s="482">
        <v>1.5646800877017863E-2</v>
      </c>
      <c r="S1627" s="482">
        <v>1.5286877109390362E-2</v>
      </c>
      <c r="T1627" s="482">
        <v>1.6732673267326748E-2</v>
      </c>
    </row>
    <row r="1628" spans="2:20" ht="12" customHeight="1">
      <c r="B1628" s="479">
        <v>42445</v>
      </c>
      <c r="C1628" s="479"/>
      <c r="D1628" s="480">
        <v>-4.0000000000000002E-4</v>
      </c>
      <c r="E1628" s="480">
        <v>1.6000000000000001E-3</v>
      </c>
      <c r="F1628" s="480">
        <v>3.5999999999999999E-3</v>
      </c>
      <c r="G1628" s="480">
        <v>7.8000000000000005E-3</v>
      </c>
      <c r="H1628" s="480">
        <v>1.0500000000000001E-2</v>
      </c>
      <c r="I1628" s="481"/>
      <c r="J1628" s="480">
        <v>1.41E-2</v>
      </c>
      <c r="K1628" s="480">
        <v>1.72E-2</v>
      </c>
      <c r="L1628" s="480">
        <v>1.9400000000000001E-2</v>
      </c>
      <c r="M1628" s="480">
        <v>2.3199999999999998E-2</v>
      </c>
      <c r="N1628" s="480">
        <v>2.7300000000000001E-2</v>
      </c>
      <c r="O1628" s="481"/>
      <c r="P1628" s="482">
        <v>1.4505802320928352E-2</v>
      </c>
      <c r="Q1628" s="482">
        <v>1.5575079872204523E-2</v>
      </c>
      <c r="R1628" s="482">
        <v>1.5743324033479444E-2</v>
      </c>
      <c r="S1628" s="482">
        <v>1.5280809684461216E-2</v>
      </c>
      <c r="T1628" s="482">
        <v>1.6625432953983221E-2</v>
      </c>
    </row>
    <row r="1629" spans="2:20" ht="12" customHeight="1">
      <c r="B1629" s="479">
        <v>42444</v>
      </c>
      <c r="C1629" s="479"/>
      <c r="D1629" s="480">
        <v>1.5E-3</v>
      </c>
      <c r="E1629" s="480">
        <v>3.0999999999999999E-3</v>
      </c>
      <c r="F1629" s="480">
        <v>4.6999999999999993E-3</v>
      </c>
      <c r="G1629" s="480">
        <v>8.5000000000000006E-3</v>
      </c>
      <c r="H1629" s="480">
        <v>1.11E-2</v>
      </c>
      <c r="I1629" s="481"/>
      <c r="J1629" s="480">
        <v>1.4999999999999999E-2</v>
      </c>
      <c r="K1629" s="480">
        <v>1.78E-2</v>
      </c>
      <c r="L1629" s="480">
        <v>1.9699999999999999E-2</v>
      </c>
      <c r="M1629" s="480">
        <v>2.3300000000000001E-2</v>
      </c>
      <c r="N1629" s="480">
        <v>2.7300000000000001E-2</v>
      </c>
      <c r="O1629" s="481"/>
      <c r="P1629" s="482">
        <v>1.3479780329505697E-2</v>
      </c>
      <c r="Q1629" s="482">
        <v>1.465457083042554E-2</v>
      </c>
      <c r="R1629" s="482">
        <v>1.4929829799940508E-2</v>
      </c>
      <c r="S1629" s="482">
        <v>1.4675260287555947E-2</v>
      </c>
      <c r="T1629" s="482">
        <v>1.6022154089605278E-2</v>
      </c>
    </row>
    <row r="1630" spans="2:20" ht="12" customHeight="1">
      <c r="B1630" s="479">
        <v>42443</v>
      </c>
      <c r="C1630" s="479"/>
      <c r="D1630" s="480">
        <v>1.1000000000000001E-3</v>
      </c>
      <c r="E1630" s="480">
        <v>2.8000000000000004E-3</v>
      </c>
      <c r="F1630" s="480">
        <v>4.5000000000000005E-3</v>
      </c>
      <c r="G1630" s="480">
        <v>8.3000000000000001E-3</v>
      </c>
      <c r="H1630" s="480">
        <v>1.09E-2</v>
      </c>
      <c r="I1630" s="481"/>
      <c r="J1630" s="480">
        <v>1.49E-2</v>
      </c>
      <c r="K1630" s="480">
        <v>1.78E-2</v>
      </c>
      <c r="L1630" s="480">
        <v>1.9699999999999999E-2</v>
      </c>
      <c r="M1630" s="480">
        <v>2.3300000000000001E-2</v>
      </c>
      <c r="N1630" s="480">
        <v>2.7400000000000001E-2</v>
      </c>
      <c r="O1630" s="481"/>
      <c r="P1630" s="482">
        <v>1.3784836679652246E-2</v>
      </c>
      <c r="Q1630" s="482">
        <v>1.4958117271639537E-2</v>
      </c>
      <c r="R1630" s="482">
        <v>1.5131906421105068E-2</v>
      </c>
      <c r="S1630" s="482">
        <v>1.4876524843796535E-2</v>
      </c>
      <c r="T1630" s="482">
        <v>1.6322089227421399E-2</v>
      </c>
    </row>
    <row r="1631" spans="2:20" ht="12" customHeight="1">
      <c r="B1631" s="479">
        <v>42440</v>
      </c>
      <c r="C1631" s="479"/>
      <c r="D1631" s="480">
        <v>8.0000000000000004E-4</v>
      </c>
      <c r="E1631" s="480">
        <v>2.7000000000000001E-3</v>
      </c>
      <c r="F1631" s="480">
        <v>4.4000000000000003E-3</v>
      </c>
      <c r="G1631" s="480">
        <v>8.3000000000000001E-3</v>
      </c>
      <c r="H1631" s="480">
        <v>1.09E-2</v>
      </c>
      <c r="I1631" s="481"/>
      <c r="J1631" s="480">
        <v>1.49E-2</v>
      </c>
      <c r="K1631" s="480">
        <v>1.7899999999999999E-2</v>
      </c>
      <c r="L1631" s="480">
        <v>1.9799999999999998E-2</v>
      </c>
      <c r="M1631" s="480">
        <v>2.3399999999999997E-2</v>
      </c>
      <c r="N1631" s="480">
        <v>2.75E-2</v>
      </c>
      <c r="O1631" s="481"/>
      <c r="P1631" s="482">
        <v>1.4088729016786594E-2</v>
      </c>
      <c r="Q1631" s="482">
        <v>1.5159070509624062E-2</v>
      </c>
      <c r="R1631" s="482">
        <v>1.5332536837913358E-2</v>
      </c>
      <c r="S1631" s="482">
        <v>1.4975701676088526E-2</v>
      </c>
      <c r="T1631" s="482">
        <v>1.6421010980314676E-2</v>
      </c>
    </row>
    <row r="1632" spans="2:20" ht="12" customHeight="1">
      <c r="B1632" s="479">
        <v>42439</v>
      </c>
      <c r="C1632" s="479"/>
      <c r="D1632" s="480">
        <v>1E-3</v>
      </c>
      <c r="E1632" s="480">
        <v>2.8000000000000004E-3</v>
      </c>
      <c r="F1632" s="480">
        <v>4.5000000000000005E-3</v>
      </c>
      <c r="G1632" s="480">
        <v>8.199999999999999E-3</v>
      </c>
      <c r="H1632" s="480">
        <v>1.06E-2</v>
      </c>
      <c r="I1632" s="481"/>
      <c r="J1632" s="480">
        <v>1.4499999999999999E-2</v>
      </c>
      <c r="K1632" s="480">
        <v>1.7500000000000002E-2</v>
      </c>
      <c r="L1632" s="480">
        <v>1.9299999999999998E-2</v>
      </c>
      <c r="M1632" s="480">
        <v>2.29E-2</v>
      </c>
      <c r="N1632" s="480">
        <v>2.7000000000000003E-2</v>
      </c>
      <c r="O1632" s="481"/>
      <c r="P1632" s="482">
        <v>1.348651348651364E-2</v>
      </c>
      <c r="Q1632" s="482">
        <v>1.4658954926206835E-2</v>
      </c>
      <c r="R1632" s="482">
        <v>1.47336983573918E-2</v>
      </c>
      <c r="S1632" s="482">
        <v>1.4580440388811677E-2</v>
      </c>
      <c r="T1632" s="482">
        <v>1.6227983376212229E-2</v>
      </c>
    </row>
    <row r="1633" spans="2:20" ht="12" customHeight="1">
      <c r="B1633" s="479">
        <v>42438</v>
      </c>
      <c r="C1633" s="479"/>
      <c r="D1633" s="480">
        <v>2.0000000000000001E-4</v>
      </c>
      <c r="E1633" s="480">
        <v>2.0999999999999999E-3</v>
      </c>
      <c r="F1633" s="480">
        <v>3.9000000000000003E-3</v>
      </c>
      <c r="G1633" s="480">
        <v>7.9000000000000008E-3</v>
      </c>
      <c r="H1633" s="480">
        <v>1.0500000000000001E-2</v>
      </c>
      <c r="I1633" s="481"/>
      <c r="J1633" s="480">
        <v>1.3899999999999999E-2</v>
      </c>
      <c r="K1633" s="480">
        <v>1.6899999999999998E-2</v>
      </c>
      <c r="L1633" s="480">
        <v>1.9E-2</v>
      </c>
      <c r="M1633" s="480">
        <v>2.2700000000000001E-2</v>
      </c>
      <c r="N1633" s="480">
        <v>2.6800000000000001E-2</v>
      </c>
      <c r="O1633" s="481"/>
      <c r="P1633" s="482">
        <v>1.3697260547890444E-2</v>
      </c>
      <c r="Q1633" s="482">
        <v>1.4768985131224266E-2</v>
      </c>
      <c r="R1633" s="482">
        <v>1.5041338778762681E-2</v>
      </c>
      <c r="S1633" s="482">
        <v>1.468399642821705E-2</v>
      </c>
      <c r="T1633" s="482">
        <v>1.6130628401781255E-2</v>
      </c>
    </row>
    <row r="1634" spans="2:20" ht="12" customHeight="1">
      <c r="B1634" s="479">
        <v>42437</v>
      </c>
      <c r="C1634" s="479"/>
      <c r="D1634" s="480">
        <v>1E-4</v>
      </c>
      <c r="E1634" s="480">
        <v>1.9E-3</v>
      </c>
      <c r="F1634" s="480">
        <v>3.7000000000000002E-3</v>
      </c>
      <c r="G1634" s="480">
        <v>7.4999999999999997E-3</v>
      </c>
      <c r="H1634" s="480">
        <v>1.01E-2</v>
      </c>
      <c r="I1634" s="481"/>
      <c r="J1634" s="480">
        <v>1.34E-2</v>
      </c>
      <c r="K1634" s="480">
        <v>1.6399999999999998E-2</v>
      </c>
      <c r="L1634" s="480">
        <v>1.83E-2</v>
      </c>
      <c r="M1634" s="480">
        <v>2.2200000000000001E-2</v>
      </c>
      <c r="N1634" s="480">
        <v>2.63E-2</v>
      </c>
      <c r="O1634" s="481"/>
      <c r="P1634" s="482">
        <v>1.329867013298669E-2</v>
      </c>
      <c r="Q1634" s="482">
        <v>1.4472502245733043E-2</v>
      </c>
      <c r="R1634" s="482">
        <v>1.4546179137192361E-2</v>
      </c>
      <c r="S1634" s="482">
        <v>1.4590570719603013E-2</v>
      </c>
      <c r="T1634" s="482">
        <v>1.6038016038016023E-2</v>
      </c>
    </row>
    <row r="1635" spans="2:20" ht="12" customHeight="1">
      <c r="B1635" s="479">
        <v>42436</v>
      </c>
      <c r="C1635" s="479"/>
      <c r="D1635" s="480">
        <v>5.9999999999999995E-4</v>
      </c>
      <c r="E1635" s="480">
        <v>2.5000000000000001E-3</v>
      </c>
      <c r="F1635" s="480">
        <v>4.3E-3</v>
      </c>
      <c r="G1635" s="480">
        <v>8.1000000000000013E-3</v>
      </c>
      <c r="H1635" s="480">
        <v>1.06E-2</v>
      </c>
      <c r="I1635" s="481"/>
      <c r="J1635" s="480">
        <v>1.4199999999999999E-2</v>
      </c>
      <c r="K1635" s="480">
        <v>1.72E-2</v>
      </c>
      <c r="L1635" s="480">
        <v>1.9099999999999999E-2</v>
      </c>
      <c r="M1635" s="480">
        <v>2.3E-2</v>
      </c>
      <c r="N1635" s="480">
        <v>2.7099999999999999E-2</v>
      </c>
      <c r="O1635" s="481"/>
      <c r="P1635" s="482">
        <v>1.3591844893064309E-2</v>
      </c>
      <c r="Q1635" s="482">
        <v>1.4663341645885453E-2</v>
      </c>
      <c r="R1635" s="482">
        <v>1.4736632480334411E-2</v>
      </c>
      <c r="S1635" s="482">
        <v>1.478027973415319E-2</v>
      </c>
      <c r="T1635" s="482">
        <v>1.6326934494359735E-2</v>
      </c>
    </row>
    <row r="1636" spans="2:20" ht="12" customHeight="1">
      <c r="B1636" s="479">
        <v>42433</v>
      </c>
      <c r="C1636" s="479"/>
      <c r="D1636" s="480">
        <v>2.0000000000000001E-4</v>
      </c>
      <c r="E1636" s="480">
        <v>1.9E-3</v>
      </c>
      <c r="F1636" s="480">
        <v>3.7000000000000002E-3</v>
      </c>
      <c r="G1636" s="480">
        <v>7.6E-3</v>
      </c>
      <c r="H1636" s="480">
        <v>1.0200000000000001E-2</v>
      </c>
      <c r="I1636" s="481"/>
      <c r="J1636" s="480">
        <v>1.38E-2</v>
      </c>
      <c r="K1636" s="480">
        <v>1.6899999999999998E-2</v>
      </c>
      <c r="L1636" s="480">
        <v>1.8799999999999997E-2</v>
      </c>
      <c r="M1636" s="480">
        <v>2.29E-2</v>
      </c>
      <c r="N1636" s="480">
        <v>2.7000000000000003E-2</v>
      </c>
      <c r="O1636" s="481"/>
      <c r="P1636" s="482">
        <v>1.359728054389131E-2</v>
      </c>
      <c r="Q1636" s="482">
        <v>1.4971554047310098E-2</v>
      </c>
      <c r="R1636" s="482">
        <v>1.5044335956959198E-2</v>
      </c>
      <c r="S1636" s="482">
        <v>1.5184597062326111E-2</v>
      </c>
      <c r="T1636" s="482">
        <v>1.663037022371805E-2</v>
      </c>
    </row>
    <row r="1637" spans="2:20" ht="12" customHeight="1">
      <c r="B1637" s="479">
        <v>42432</v>
      </c>
      <c r="C1637" s="479"/>
      <c r="D1637" s="480">
        <v>-2.9999999999999997E-4</v>
      </c>
      <c r="E1637" s="480">
        <v>1.1999999999999999E-3</v>
      </c>
      <c r="F1637" s="480">
        <v>3.0000000000000001E-3</v>
      </c>
      <c r="G1637" s="480">
        <v>6.9999999999999993E-3</v>
      </c>
      <c r="H1637" s="480">
        <v>9.7000000000000003E-3</v>
      </c>
      <c r="I1637" s="481"/>
      <c r="J1637" s="480">
        <v>1.3300000000000001E-2</v>
      </c>
      <c r="K1637" s="480">
        <v>1.6299999999999999E-2</v>
      </c>
      <c r="L1637" s="480">
        <v>1.83E-2</v>
      </c>
      <c r="M1637" s="480">
        <v>2.23E-2</v>
      </c>
      <c r="N1637" s="480">
        <v>2.6499999999999999E-2</v>
      </c>
      <c r="O1637" s="481"/>
      <c r="P1637" s="482">
        <v>1.3604081224367404E-2</v>
      </c>
      <c r="Q1637" s="482">
        <v>1.508190171793844E-2</v>
      </c>
      <c r="R1637" s="482">
        <v>1.5254237288135686E-2</v>
      </c>
      <c r="S1637" s="482">
        <v>1.5193644488580071E-2</v>
      </c>
      <c r="T1637" s="482">
        <v>1.6638605526393846E-2</v>
      </c>
    </row>
    <row r="1638" spans="2:20" ht="12" customHeight="1">
      <c r="B1638" s="479">
        <v>42431</v>
      </c>
      <c r="C1638" s="479"/>
      <c r="D1638" s="480">
        <v>0</v>
      </c>
      <c r="E1638" s="480">
        <v>1.6000000000000001E-3</v>
      </c>
      <c r="F1638" s="480">
        <v>3.3E-3</v>
      </c>
      <c r="G1638" s="480">
        <v>7.3000000000000001E-3</v>
      </c>
      <c r="H1638" s="480">
        <v>0.01</v>
      </c>
      <c r="I1638" s="481"/>
      <c r="J1638" s="480">
        <v>1.34E-2</v>
      </c>
      <c r="K1638" s="480">
        <v>1.6500000000000001E-2</v>
      </c>
      <c r="L1638" s="480">
        <v>1.84E-2</v>
      </c>
      <c r="M1638" s="480">
        <v>2.2700000000000001E-2</v>
      </c>
      <c r="N1638" s="480">
        <v>2.69E-2</v>
      </c>
      <c r="O1638" s="481"/>
      <c r="P1638" s="482">
        <v>1.3400000000000079E-2</v>
      </c>
      <c r="Q1638" s="482">
        <v>1.4876198083066949E-2</v>
      </c>
      <c r="R1638" s="482">
        <v>1.5050333898136037E-2</v>
      </c>
      <c r="S1638" s="482">
        <v>1.5288394718554477E-2</v>
      </c>
      <c r="T1638" s="482">
        <v>1.6732673267326748E-2</v>
      </c>
    </row>
    <row r="1639" spans="2:20" ht="12" customHeight="1">
      <c r="B1639" s="479">
        <v>42430</v>
      </c>
      <c r="C1639" s="479"/>
      <c r="D1639" s="480">
        <v>2.0000000000000001E-4</v>
      </c>
      <c r="E1639" s="480">
        <v>1.8E-3</v>
      </c>
      <c r="F1639" s="480">
        <v>3.4999999999999996E-3</v>
      </c>
      <c r="G1639" s="480">
        <v>7.4999999999999997E-3</v>
      </c>
      <c r="H1639" s="480">
        <v>1.04E-2</v>
      </c>
      <c r="I1639" s="481"/>
      <c r="J1639" s="480">
        <v>1.3100000000000001E-2</v>
      </c>
      <c r="K1639" s="480">
        <v>1.6200000000000003E-2</v>
      </c>
      <c r="L1639" s="480">
        <v>1.83E-2</v>
      </c>
      <c r="M1639" s="480">
        <v>2.2799999999999997E-2</v>
      </c>
      <c r="N1639" s="480">
        <v>2.7000000000000003E-2</v>
      </c>
      <c r="O1639" s="481"/>
      <c r="P1639" s="482">
        <v>1.2897420515896929E-2</v>
      </c>
      <c r="Q1639" s="482">
        <v>1.4374126572169965E-2</v>
      </c>
      <c r="R1639" s="482">
        <v>1.4748380667663152E-2</v>
      </c>
      <c r="S1639" s="482">
        <v>1.5186104218362084E-2</v>
      </c>
      <c r="T1639" s="482">
        <v>1.6429136975455227E-2</v>
      </c>
    </row>
    <row r="1640" spans="2:20" ht="12" customHeight="1">
      <c r="B1640" s="479">
        <v>42429</v>
      </c>
      <c r="C1640" s="479"/>
      <c r="D1640" s="480">
        <v>-1E-4</v>
      </c>
      <c r="E1640" s="480">
        <v>1.5E-3</v>
      </c>
      <c r="F1640" s="480">
        <v>3.2000000000000002E-3</v>
      </c>
      <c r="G1640" s="480">
        <v>7.1999999999999998E-3</v>
      </c>
      <c r="H1640" s="480">
        <v>0.01</v>
      </c>
      <c r="I1640" s="481"/>
      <c r="J1640" s="480">
        <v>1.2199999999999999E-2</v>
      </c>
      <c r="K1640" s="480">
        <v>1.52E-2</v>
      </c>
      <c r="L1640" s="480">
        <v>1.7399999999999999E-2</v>
      </c>
      <c r="M1640" s="480">
        <v>2.1899999999999999E-2</v>
      </c>
      <c r="N1640" s="480">
        <v>2.6099999999999998E-2</v>
      </c>
      <c r="O1640" s="481"/>
      <c r="P1640" s="482">
        <v>1.2301230123012319E-2</v>
      </c>
      <c r="Q1640" s="482">
        <v>1.3679480778831854E-2</v>
      </c>
      <c r="R1640" s="482">
        <v>1.4154704944178587E-2</v>
      </c>
      <c r="S1640" s="482">
        <v>1.4594916600476404E-2</v>
      </c>
      <c r="T1640" s="482">
        <v>1.5940594059405955E-2</v>
      </c>
    </row>
    <row r="1641" spans="2:20" ht="12" customHeight="1">
      <c r="B1641" s="479">
        <v>42426</v>
      </c>
      <c r="C1641" s="479"/>
      <c r="D1641" s="480">
        <v>2.9999999999999997E-4</v>
      </c>
      <c r="E1641" s="480">
        <v>1.8E-3</v>
      </c>
      <c r="F1641" s="480">
        <v>3.4999999999999996E-3</v>
      </c>
      <c r="G1641" s="480">
        <v>7.4999999999999997E-3</v>
      </c>
      <c r="H1641" s="480">
        <v>1.04E-2</v>
      </c>
      <c r="I1641" s="481"/>
      <c r="J1641" s="480">
        <v>1.23E-2</v>
      </c>
      <c r="K1641" s="480">
        <v>1.55E-2</v>
      </c>
      <c r="L1641" s="480">
        <v>1.7600000000000001E-2</v>
      </c>
      <c r="M1641" s="480">
        <v>2.2000000000000002E-2</v>
      </c>
      <c r="N1641" s="480">
        <v>2.63E-2</v>
      </c>
      <c r="O1641" s="481"/>
      <c r="P1641" s="482">
        <v>1.1996401079676033E-2</v>
      </c>
      <c r="Q1641" s="482">
        <v>1.3675384308245109E-2</v>
      </c>
      <c r="R1641" s="482">
        <v>1.4050822122571027E-2</v>
      </c>
      <c r="S1641" s="482">
        <v>1.4392059553349767E-2</v>
      </c>
      <c r="T1641" s="482">
        <v>1.5736342042755425E-2</v>
      </c>
    </row>
    <row r="1642" spans="2:20" ht="12" customHeight="1">
      <c r="B1642" s="479">
        <v>42425</v>
      </c>
      <c r="C1642" s="479"/>
      <c r="D1642" s="480">
        <v>-2.0000000000000001E-4</v>
      </c>
      <c r="E1642" s="480">
        <v>1.5E-3</v>
      </c>
      <c r="F1642" s="480">
        <v>3.2000000000000002E-3</v>
      </c>
      <c r="G1642" s="480">
        <v>7.1999999999999998E-3</v>
      </c>
      <c r="H1642" s="480">
        <v>0.01</v>
      </c>
      <c r="I1642" s="481"/>
      <c r="J1642" s="480">
        <v>1.1599999999999999E-2</v>
      </c>
      <c r="K1642" s="480">
        <v>1.47E-2</v>
      </c>
      <c r="L1642" s="480">
        <v>1.7100000000000001E-2</v>
      </c>
      <c r="M1642" s="480">
        <v>2.1400000000000002E-2</v>
      </c>
      <c r="N1642" s="480">
        <v>2.58E-2</v>
      </c>
      <c r="O1642" s="481"/>
      <c r="P1642" s="482">
        <v>1.1802360472094486E-2</v>
      </c>
      <c r="Q1642" s="482">
        <v>1.3180229655516573E-2</v>
      </c>
      <c r="R1642" s="482">
        <v>1.3855661881977399E-2</v>
      </c>
      <c r="S1642" s="482">
        <v>1.4098490865766422E-2</v>
      </c>
      <c r="T1642" s="482">
        <v>1.5643564356435657E-2</v>
      </c>
    </row>
    <row r="1643" spans="2:20" ht="12" customHeight="1">
      <c r="B1643" s="479">
        <v>42424</v>
      </c>
      <c r="C1643" s="479"/>
      <c r="D1643" s="480">
        <v>5.9999999999999995E-4</v>
      </c>
      <c r="E1643" s="480">
        <v>2.2000000000000001E-3</v>
      </c>
      <c r="F1643" s="480">
        <v>3.9000000000000003E-3</v>
      </c>
      <c r="G1643" s="480">
        <v>7.8000000000000005E-3</v>
      </c>
      <c r="H1643" s="480">
        <v>1.04E-2</v>
      </c>
      <c r="I1643" s="481"/>
      <c r="J1643" s="480">
        <v>1.21E-2</v>
      </c>
      <c r="K1643" s="480">
        <v>1.52E-2</v>
      </c>
      <c r="L1643" s="480">
        <v>1.7500000000000002E-2</v>
      </c>
      <c r="M1643" s="480">
        <v>2.1600000000000001E-2</v>
      </c>
      <c r="N1643" s="480">
        <v>2.6099999999999998E-2</v>
      </c>
      <c r="O1643" s="481"/>
      <c r="P1643" s="482">
        <v>1.1493104137517474E-2</v>
      </c>
      <c r="Q1643" s="482">
        <v>1.2971462781879994E-2</v>
      </c>
      <c r="R1643" s="482">
        <v>1.3547166052395809E-2</v>
      </c>
      <c r="S1643" s="482">
        <v>1.3693193093867961E-2</v>
      </c>
      <c r="T1643" s="482">
        <v>1.5538400633412497E-2</v>
      </c>
    </row>
    <row r="1644" spans="2:20" ht="12" customHeight="1">
      <c r="B1644" s="479">
        <v>42423</v>
      </c>
      <c r="C1644" s="479"/>
      <c r="D1644" s="480">
        <v>1E-3</v>
      </c>
      <c r="E1644" s="480">
        <v>2.5000000000000001E-3</v>
      </c>
      <c r="F1644" s="480">
        <v>4.1999999999999997E-3</v>
      </c>
      <c r="G1644" s="480">
        <v>8.0000000000000002E-3</v>
      </c>
      <c r="H1644" s="480">
        <v>1.0500000000000001E-2</v>
      </c>
      <c r="I1644" s="481"/>
      <c r="J1644" s="480">
        <v>1.23E-2</v>
      </c>
      <c r="K1644" s="480">
        <v>1.5100000000000001E-2</v>
      </c>
      <c r="L1644" s="480">
        <v>1.7399999999999999E-2</v>
      </c>
      <c r="M1644" s="480">
        <v>2.1600000000000001E-2</v>
      </c>
      <c r="N1644" s="480">
        <v>2.6000000000000002E-2</v>
      </c>
      <c r="O1644" s="481"/>
      <c r="P1644" s="482">
        <v>1.128871128871145E-2</v>
      </c>
      <c r="Q1644" s="482">
        <v>1.2568578553615817E-2</v>
      </c>
      <c r="R1644" s="482">
        <v>1.3144791874128758E-2</v>
      </c>
      <c r="S1644" s="482">
        <v>1.3492063492063444E-2</v>
      </c>
      <c r="T1644" s="482">
        <v>1.5338941118258287E-2</v>
      </c>
    </row>
    <row r="1645" spans="2:20" ht="12" customHeight="1">
      <c r="B1645" s="479">
        <v>42422</v>
      </c>
      <c r="C1645" s="479"/>
      <c r="D1645" s="480">
        <v>1.4000000000000002E-3</v>
      </c>
      <c r="E1645" s="480">
        <v>3.0000000000000001E-3</v>
      </c>
      <c r="F1645" s="480">
        <v>4.5999999999999999E-3</v>
      </c>
      <c r="G1645" s="480">
        <v>8.3000000000000001E-3</v>
      </c>
      <c r="H1645" s="480">
        <v>1.0800000000000001E-2</v>
      </c>
      <c r="I1645" s="481"/>
      <c r="J1645" s="480">
        <v>1.2500000000000001E-2</v>
      </c>
      <c r="K1645" s="480">
        <v>1.54E-2</v>
      </c>
      <c r="L1645" s="480">
        <v>1.77E-2</v>
      </c>
      <c r="M1645" s="480">
        <v>2.18E-2</v>
      </c>
      <c r="N1645" s="480">
        <v>2.6200000000000001E-2</v>
      </c>
      <c r="O1645" s="481"/>
      <c r="P1645" s="482">
        <v>1.1084481725583961E-2</v>
      </c>
      <c r="Q1645" s="482">
        <v>1.2362911266201593E-2</v>
      </c>
      <c r="R1645" s="482">
        <v>1.3040015926737203E-2</v>
      </c>
      <c r="S1645" s="482">
        <v>1.3388872359416881E-2</v>
      </c>
      <c r="T1645" s="482">
        <v>1.5235457063712099E-2</v>
      </c>
    </row>
    <row r="1646" spans="2:20" ht="12" customHeight="1">
      <c r="B1646" s="479">
        <v>42419</v>
      </c>
      <c r="C1646" s="479"/>
      <c r="D1646" s="480">
        <v>1.8E-3</v>
      </c>
      <c r="E1646" s="480">
        <v>3.3E-3</v>
      </c>
      <c r="F1646" s="480">
        <v>5.0000000000000001E-3</v>
      </c>
      <c r="G1646" s="480">
        <v>8.6E-3</v>
      </c>
      <c r="H1646" s="480">
        <v>1.11E-2</v>
      </c>
      <c r="I1646" s="481"/>
      <c r="J1646" s="480">
        <v>1.24E-2</v>
      </c>
      <c r="K1646" s="480">
        <v>1.5300000000000001E-2</v>
      </c>
      <c r="L1646" s="480">
        <v>1.7600000000000001E-2</v>
      </c>
      <c r="M1646" s="480">
        <v>2.1700000000000001E-2</v>
      </c>
      <c r="N1646" s="480">
        <v>2.6099999999999998E-2</v>
      </c>
      <c r="O1646" s="481"/>
      <c r="P1646" s="482">
        <v>1.0580954282291888E-2</v>
      </c>
      <c r="Q1646" s="482">
        <v>1.1960530250174406E-2</v>
      </c>
      <c r="R1646" s="482">
        <v>1.2537313432835928E-2</v>
      </c>
      <c r="S1646" s="482">
        <v>1.2988300614713566E-2</v>
      </c>
      <c r="T1646" s="482">
        <v>1.4835327860745595E-2</v>
      </c>
    </row>
    <row r="1647" spans="2:20" ht="12" customHeight="1">
      <c r="B1647" s="479">
        <v>42418</v>
      </c>
      <c r="C1647" s="479"/>
      <c r="D1647" s="480">
        <v>1.9E-3</v>
      </c>
      <c r="E1647" s="480">
        <v>3.4000000000000002E-3</v>
      </c>
      <c r="F1647" s="480">
        <v>5.1000000000000004E-3</v>
      </c>
      <c r="G1647" s="480">
        <v>8.6999999999999994E-3</v>
      </c>
      <c r="H1647" s="480">
        <v>1.1299999999999999E-2</v>
      </c>
      <c r="I1647" s="481"/>
      <c r="J1647" s="480">
        <v>1.21E-2</v>
      </c>
      <c r="K1647" s="480">
        <v>1.5100000000000001E-2</v>
      </c>
      <c r="L1647" s="480">
        <v>1.7500000000000002E-2</v>
      </c>
      <c r="M1647" s="480">
        <v>2.1700000000000001E-2</v>
      </c>
      <c r="N1647" s="480">
        <v>2.6200000000000001E-2</v>
      </c>
      <c r="O1647" s="481"/>
      <c r="P1647" s="482">
        <v>1.0180656752170947E-2</v>
      </c>
      <c r="Q1647" s="482">
        <v>1.1660354793701311E-2</v>
      </c>
      <c r="R1647" s="482">
        <v>1.2337080887473872E-2</v>
      </c>
      <c r="S1647" s="482">
        <v>1.2887875483295508E-2</v>
      </c>
      <c r="T1647" s="482">
        <v>1.4733511322060577E-2</v>
      </c>
    </row>
    <row r="1648" spans="2:20" ht="12" customHeight="1">
      <c r="B1648" s="479">
        <v>42417</v>
      </c>
      <c r="C1648" s="479"/>
      <c r="D1648" s="480">
        <v>2.2000000000000001E-3</v>
      </c>
      <c r="E1648" s="480">
        <v>3.5999999999999999E-3</v>
      </c>
      <c r="F1648" s="480">
        <v>5.3E-3</v>
      </c>
      <c r="G1648" s="480">
        <v>9.300000000000001E-3</v>
      </c>
      <c r="H1648" s="480">
        <v>1.18E-2</v>
      </c>
      <c r="I1648" s="481"/>
      <c r="J1648" s="480">
        <v>1.26E-2</v>
      </c>
      <c r="K1648" s="480">
        <v>1.5700000000000002E-2</v>
      </c>
      <c r="L1648" s="480">
        <v>1.8100000000000002E-2</v>
      </c>
      <c r="M1648" s="480">
        <v>2.2400000000000003E-2</v>
      </c>
      <c r="N1648" s="480">
        <v>2.6800000000000001E-2</v>
      </c>
      <c r="O1648" s="481"/>
      <c r="P1648" s="482">
        <v>1.0377170225503773E-2</v>
      </c>
      <c r="Q1648" s="482">
        <v>1.2056596253487539E-2</v>
      </c>
      <c r="R1648" s="482">
        <v>1.2732517656420805E-2</v>
      </c>
      <c r="S1648" s="482">
        <v>1.2979292579015089E-2</v>
      </c>
      <c r="T1648" s="482">
        <v>1.4825064241944963E-2</v>
      </c>
    </row>
    <row r="1649" spans="2:20" ht="12" customHeight="1">
      <c r="B1649" s="479">
        <v>42416</v>
      </c>
      <c r="C1649" s="479"/>
      <c r="D1649" s="480">
        <v>2E-3</v>
      </c>
      <c r="E1649" s="480">
        <v>3.4999999999999996E-3</v>
      </c>
      <c r="F1649" s="480">
        <v>5.3E-3</v>
      </c>
      <c r="G1649" s="480">
        <v>9.1999999999999998E-3</v>
      </c>
      <c r="H1649" s="480">
        <v>1.1599999999999999E-2</v>
      </c>
      <c r="I1649" s="481"/>
      <c r="J1649" s="480">
        <v>1.23E-2</v>
      </c>
      <c r="K1649" s="480">
        <v>1.5300000000000001E-2</v>
      </c>
      <c r="L1649" s="480">
        <v>1.78E-2</v>
      </c>
      <c r="M1649" s="480">
        <v>2.1899999999999999E-2</v>
      </c>
      <c r="N1649" s="480">
        <v>2.64E-2</v>
      </c>
      <c r="O1649" s="481"/>
      <c r="P1649" s="482">
        <v>1.0279441117764465E-2</v>
      </c>
      <c r="Q1649" s="482">
        <v>1.17588440458396E-2</v>
      </c>
      <c r="R1649" s="482">
        <v>1.2434099273848531E-2</v>
      </c>
      <c r="S1649" s="482">
        <v>1.2584225128814852E-2</v>
      </c>
      <c r="T1649" s="482">
        <v>1.4630288651640955E-2</v>
      </c>
    </row>
    <row r="1650" spans="2:20" ht="12" customHeight="1">
      <c r="B1650" s="479">
        <v>42412</v>
      </c>
      <c r="C1650" s="479"/>
      <c r="D1650" s="480">
        <v>1.7000000000000001E-3</v>
      </c>
      <c r="E1650" s="480">
        <v>3.2000000000000002E-3</v>
      </c>
      <c r="F1650" s="480">
        <v>4.8999999999999998E-3</v>
      </c>
      <c r="G1650" s="480">
        <v>8.6999999999999994E-3</v>
      </c>
      <c r="H1650" s="480">
        <v>1.1000000000000001E-2</v>
      </c>
      <c r="I1650" s="481"/>
      <c r="J1650" s="480">
        <v>1.2E-2</v>
      </c>
      <c r="K1650" s="480">
        <v>1.4999999999999999E-2</v>
      </c>
      <c r="L1650" s="480">
        <v>1.7399999999999999E-2</v>
      </c>
      <c r="M1650" s="480">
        <v>2.1499999999999998E-2</v>
      </c>
      <c r="N1650" s="480">
        <v>2.6000000000000002E-2</v>
      </c>
      <c r="O1650" s="481"/>
      <c r="P1650" s="482">
        <v>1.0282519716481975E-2</v>
      </c>
      <c r="Q1650" s="482">
        <v>1.1762360446570863E-2</v>
      </c>
      <c r="R1650" s="482">
        <v>1.2439048661558649E-2</v>
      </c>
      <c r="S1650" s="482">
        <v>1.2689600475860097E-2</v>
      </c>
      <c r="T1650" s="482">
        <v>1.4836795252225699E-2</v>
      </c>
    </row>
    <row r="1651" spans="2:20" ht="12" customHeight="1">
      <c r="B1651" s="479">
        <v>42411</v>
      </c>
      <c r="C1651" s="479"/>
      <c r="D1651" s="480">
        <v>1.7000000000000001E-3</v>
      </c>
      <c r="E1651" s="480">
        <v>3.0000000000000001E-3</v>
      </c>
      <c r="F1651" s="480">
        <v>4.5000000000000005E-3</v>
      </c>
      <c r="G1651" s="480">
        <v>8.1000000000000013E-3</v>
      </c>
      <c r="H1651" s="480">
        <v>1.03E-2</v>
      </c>
      <c r="I1651" s="481"/>
      <c r="J1651" s="480">
        <v>1.11E-2</v>
      </c>
      <c r="K1651" s="480">
        <v>1.3899999999999999E-2</v>
      </c>
      <c r="L1651" s="480">
        <v>1.6299999999999999E-2</v>
      </c>
      <c r="M1651" s="480">
        <v>2.06E-2</v>
      </c>
      <c r="N1651" s="480">
        <v>2.5000000000000001E-2</v>
      </c>
      <c r="O1651" s="481"/>
      <c r="P1651" s="482">
        <v>9.3840471198962661E-3</v>
      </c>
      <c r="Q1651" s="482">
        <v>1.0867397806580303E-2</v>
      </c>
      <c r="R1651" s="482">
        <v>1.174713787954218E-2</v>
      </c>
      <c r="S1651" s="482">
        <v>1.2399563535363534E-2</v>
      </c>
      <c r="T1651" s="482">
        <v>1.4550133623675965E-2</v>
      </c>
    </row>
    <row r="1652" spans="2:20" ht="12" customHeight="1">
      <c r="B1652" s="479">
        <v>42410</v>
      </c>
      <c r="C1652" s="479"/>
      <c r="D1652" s="480">
        <v>2E-3</v>
      </c>
      <c r="E1652" s="480">
        <v>3.4000000000000002E-3</v>
      </c>
      <c r="F1652" s="480">
        <v>5.0000000000000001E-3</v>
      </c>
      <c r="G1652" s="480">
        <v>8.5000000000000006E-3</v>
      </c>
      <c r="H1652" s="480">
        <v>1.06E-2</v>
      </c>
      <c r="I1652" s="481"/>
      <c r="J1652" s="480">
        <v>1.15E-2</v>
      </c>
      <c r="K1652" s="480">
        <v>1.46E-2</v>
      </c>
      <c r="L1652" s="480">
        <v>1.7100000000000001E-2</v>
      </c>
      <c r="M1652" s="480">
        <v>2.1299999999999999E-2</v>
      </c>
      <c r="N1652" s="480">
        <v>2.53E-2</v>
      </c>
      <c r="O1652" s="481"/>
      <c r="P1652" s="482">
        <v>9.4810379241516696E-3</v>
      </c>
      <c r="Q1652" s="482">
        <v>1.1162049033286658E-2</v>
      </c>
      <c r="R1652" s="482">
        <v>1.2039800995024885E-2</v>
      </c>
      <c r="S1652" s="482">
        <v>1.2692117005453696E-2</v>
      </c>
      <c r="T1652" s="482">
        <v>1.4545814367702414E-2</v>
      </c>
    </row>
    <row r="1653" spans="2:20" ht="12" customHeight="1">
      <c r="B1653" s="479">
        <v>42409</v>
      </c>
      <c r="C1653" s="479"/>
      <c r="D1653" s="480">
        <v>2.2000000000000001E-3</v>
      </c>
      <c r="E1653" s="480">
        <v>3.7000000000000002E-3</v>
      </c>
      <c r="F1653" s="480">
        <v>5.3E-3</v>
      </c>
      <c r="G1653" s="480">
        <v>8.8999999999999999E-3</v>
      </c>
      <c r="H1653" s="480">
        <v>1.1000000000000001E-2</v>
      </c>
      <c r="I1653" s="481"/>
      <c r="J1653" s="480">
        <v>1.15E-2</v>
      </c>
      <c r="K1653" s="480">
        <v>1.47E-2</v>
      </c>
      <c r="L1653" s="480">
        <v>1.7399999999999999E-2</v>
      </c>
      <c r="M1653" s="480">
        <v>2.1600000000000001E-2</v>
      </c>
      <c r="N1653" s="480">
        <v>2.5499999999999998E-2</v>
      </c>
      <c r="O1653" s="481"/>
      <c r="P1653" s="482">
        <v>9.2795849131910302E-3</v>
      </c>
      <c r="Q1653" s="482">
        <v>1.0959450034870866E-2</v>
      </c>
      <c r="R1653" s="482">
        <v>1.2036208097085499E-2</v>
      </c>
      <c r="S1653" s="482">
        <v>1.2587967092873686E-2</v>
      </c>
      <c r="T1653" s="482">
        <v>1.4342235410484738E-2</v>
      </c>
    </row>
    <row r="1654" spans="2:20" ht="12" customHeight="1">
      <c r="B1654" s="479">
        <v>42408</v>
      </c>
      <c r="C1654" s="479"/>
      <c r="D1654" s="480">
        <v>1.9E-3</v>
      </c>
      <c r="E1654" s="480">
        <v>3.4000000000000002E-3</v>
      </c>
      <c r="F1654" s="480">
        <v>5.1999999999999998E-3</v>
      </c>
      <c r="G1654" s="480">
        <v>8.8000000000000005E-3</v>
      </c>
      <c r="H1654" s="480">
        <v>1.09E-2</v>
      </c>
      <c r="I1654" s="481"/>
      <c r="J1654" s="480">
        <v>1.1599999999999999E-2</v>
      </c>
      <c r="K1654" s="480">
        <v>1.4800000000000001E-2</v>
      </c>
      <c r="L1654" s="480">
        <v>1.7500000000000002E-2</v>
      </c>
      <c r="M1654" s="480">
        <v>2.1700000000000001E-2</v>
      </c>
      <c r="N1654" s="480">
        <v>2.5600000000000001E-2</v>
      </c>
      <c r="O1654" s="481"/>
      <c r="P1654" s="482">
        <v>9.6816049505938917E-3</v>
      </c>
      <c r="Q1654" s="482">
        <v>1.1361371337452519E-2</v>
      </c>
      <c r="R1654" s="482">
        <v>1.2236370871468338E-2</v>
      </c>
      <c r="S1654" s="482">
        <v>1.2787470261697242E-2</v>
      </c>
      <c r="T1654" s="482">
        <v>1.4541497675338855E-2</v>
      </c>
    </row>
    <row r="1655" spans="2:20" ht="12" customHeight="1">
      <c r="B1655" s="479">
        <v>42405</v>
      </c>
      <c r="C1655" s="479"/>
      <c r="D1655" s="480">
        <v>1.8E-3</v>
      </c>
      <c r="E1655" s="480">
        <v>3.4999999999999996E-3</v>
      </c>
      <c r="F1655" s="480">
        <v>5.3E-3</v>
      </c>
      <c r="G1655" s="480">
        <v>9.1000000000000004E-3</v>
      </c>
      <c r="H1655" s="480">
        <v>1.1299999999999999E-2</v>
      </c>
      <c r="I1655" s="481"/>
      <c r="J1655" s="480">
        <v>1.2500000000000001E-2</v>
      </c>
      <c r="K1655" s="480">
        <v>1.5800000000000002E-2</v>
      </c>
      <c r="L1655" s="480">
        <v>1.8600000000000002E-2</v>
      </c>
      <c r="M1655" s="480">
        <v>2.2700000000000001E-2</v>
      </c>
      <c r="N1655" s="480">
        <v>2.6800000000000001E-2</v>
      </c>
      <c r="O1655" s="481"/>
      <c r="P1655" s="482">
        <v>1.0680774605709598E-2</v>
      </c>
      <c r="Q1655" s="482">
        <v>1.2257100149476896E-2</v>
      </c>
      <c r="R1655" s="482">
        <v>1.3229881627374818E-2</v>
      </c>
      <c r="S1655" s="482">
        <v>1.3477356059855117E-2</v>
      </c>
      <c r="T1655" s="482">
        <v>1.5326807079995897E-2</v>
      </c>
    </row>
    <row r="1656" spans="2:20" ht="12" customHeight="1">
      <c r="B1656" s="479">
        <v>42404</v>
      </c>
      <c r="C1656" s="479"/>
      <c r="D1656" s="480">
        <v>1.1999999999999999E-3</v>
      </c>
      <c r="E1656" s="480">
        <v>3.0000000000000001E-3</v>
      </c>
      <c r="F1656" s="480">
        <v>5.1000000000000004E-3</v>
      </c>
      <c r="G1656" s="480">
        <v>9.1000000000000004E-3</v>
      </c>
      <c r="H1656" s="480">
        <v>1.11E-2</v>
      </c>
      <c r="I1656" s="481"/>
      <c r="J1656" s="480">
        <v>1.2500000000000001E-2</v>
      </c>
      <c r="K1656" s="480">
        <v>1.6E-2</v>
      </c>
      <c r="L1656" s="480">
        <v>1.8700000000000001E-2</v>
      </c>
      <c r="M1656" s="480">
        <v>2.29E-2</v>
      </c>
      <c r="N1656" s="480">
        <v>2.7000000000000003E-2</v>
      </c>
      <c r="O1656" s="481"/>
      <c r="P1656" s="482">
        <v>1.1286456252496802E-2</v>
      </c>
      <c r="Q1656" s="482">
        <v>1.2961116650050064E-2</v>
      </c>
      <c r="R1656" s="482">
        <v>1.353099194110019E-2</v>
      </c>
      <c r="S1656" s="482">
        <v>1.3675552472500074E-2</v>
      </c>
      <c r="T1656" s="482">
        <v>1.5725447532390247E-2</v>
      </c>
    </row>
    <row r="1657" spans="2:20" ht="12" customHeight="1">
      <c r="B1657" s="479">
        <v>42403</v>
      </c>
      <c r="C1657" s="479"/>
      <c r="D1657" s="480">
        <v>1.1000000000000001E-3</v>
      </c>
      <c r="E1657" s="480">
        <v>3.0000000000000001E-3</v>
      </c>
      <c r="F1657" s="480">
        <v>5.0000000000000001E-3</v>
      </c>
      <c r="G1657" s="480">
        <v>9.0000000000000011E-3</v>
      </c>
      <c r="H1657" s="480">
        <v>1.1000000000000001E-2</v>
      </c>
      <c r="I1657" s="481"/>
      <c r="J1657" s="480">
        <v>1.2699999999999999E-2</v>
      </c>
      <c r="K1657" s="480">
        <v>1.61E-2</v>
      </c>
      <c r="L1657" s="480">
        <v>1.8799999999999997E-2</v>
      </c>
      <c r="M1657" s="480">
        <v>2.3E-2</v>
      </c>
      <c r="N1657" s="480">
        <v>2.7000000000000003E-2</v>
      </c>
      <c r="O1657" s="481"/>
      <c r="P1657" s="482">
        <v>1.1587254020577253E-2</v>
      </c>
      <c r="Q1657" s="482">
        <v>1.3060817547358106E-2</v>
      </c>
      <c r="R1657" s="482">
        <v>1.3731343283582165E-2</v>
      </c>
      <c r="S1657" s="482">
        <v>1.3875123885034757E-2</v>
      </c>
      <c r="T1657" s="482">
        <v>1.5825914935707175E-2</v>
      </c>
    </row>
    <row r="1658" spans="2:20" ht="12" customHeight="1">
      <c r="B1658" s="479">
        <v>42402</v>
      </c>
      <c r="C1658" s="479"/>
      <c r="D1658" s="480">
        <v>1.4000000000000002E-3</v>
      </c>
      <c r="E1658" s="480">
        <v>3.0999999999999999E-3</v>
      </c>
      <c r="F1658" s="480">
        <v>5.1000000000000004E-3</v>
      </c>
      <c r="G1658" s="480">
        <v>9.1000000000000004E-3</v>
      </c>
      <c r="H1658" s="480">
        <v>1.1200000000000002E-2</v>
      </c>
      <c r="I1658" s="481"/>
      <c r="J1658" s="480">
        <v>1.2800000000000001E-2</v>
      </c>
      <c r="K1658" s="480">
        <v>1.61E-2</v>
      </c>
      <c r="L1658" s="480">
        <v>1.8700000000000001E-2</v>
      </c>
      <c r="M1658" s="480">
        <v>2.2700000000000001E-2</v>
      </c>
      <c r="N1658" s="480">
        <v>2.6699999999999998E-2</v>
      </c>
      <c r="O1658" s="481"/>
      <c r="P1658" s="482">
        <v>1.13840623127619E-2</v>
      </c>
      <c r="Q1658" s="482">
        <v>1.2959824543913756E-2</v>
      </c>
      <c r="R1658" s="482">
        <v>1.353099194110019E-2</v>
      </c>
      <c r="S1658" s="482">
        <v>1.3477356059855117E-2</v>
      </c>
      <c r="T1658" s="482">
        <v>1.532832278481E-2</v>
      </c>
    </row>
    <row r="1659" spans="2:20" ht="12" customHeight="1">
      <c r="B1659" s="479">
        <v>42401</v>
      </c>
      <c r="C1659" s="479"/>
      <c r="D1659" s="480">
        <v>1.8E-3</v>
      </c>
      <c r="E1659" s="480">
        <v>3.7000000000000002E-3</v>
      </c>
      <c r="F1659" s="480">
        <v>5.6999999999999993E-3</v>
      </c>
      <c r="G1659" s="480">
        <v>9.7000000000000003E-3</v>
      </c>
      <c r="H1659" s="480">
        <v>1.1899999999999999E-2</v>
      </c>
      <c r="I1659" s="481"/>
      <c r="J1659" s="480">
        <v>1.38E-2</v>
      </c>
      <c r="K1659" s="480">
        <v>1.72E-2</v>
      </c>
      <c r="L1659" s="480">
        <v>1.9699999999999999E-2</v>
      </c>
      <c r="M1659" s="480">
        <v>2.3799999999999998E-2</v>
      </c>
      <c r="N1659" s="480">
        <v>2.7699999999999999E-2</v>
      </c>
      <c r="O1659" s="481"/>
      <c r="P1659" s="482">
        <v>1.1978438810141823E-2</v>
      </c>
      <c r="Q1659" s="482">
        <v>1.3450234133705274E-2</v>
      </c>
      <c r="R1659" s="482">
        <v>1.3920652281992574E-2</v>
      </c>
      <c r="S1659" s="482">
        <v>1.3964543923937756E-2</v>
      </c>
      <c r="T1659" s="482">
        <v>1.5614191125605359E-2</v>
      </c>
    </row>
    <row r="1660" spans="2:20" ht="12" customHeight="1">
      <c r="B1660" s="479">
        <v>42398</v>
      </c>
      <c r="C1660" s="479"/>
      <c r="D1660" s="480">
        <v>1.4000000000000002E-3</v>
      </c>
      <c r="E1660" s="480">
        <v>3.2000000000000002E-3</v>
      </c>
      <c r="F1660" s="480">
        <v>5.3E-3</v>
      </c>
      <c r="G1660" s="480">
        <v>9.4999999999999998E-3</v>
      </c>
      <c r="H1660" s="480">
        <v>1.1699999999999999E-2</v>
      </c>
      <c r="I1660" s="481"/>
      <c r="J1660" s="480">
        <v>1.3300000000000001E-2</v>
      </c>
      <c r="K1660" s="480">
        <v>1.67E-2</v>
      </c>
      <c r="L1660" s="480">
        <v>1.9400000000000001E-2</v>
      </c>
      <c r="M1660" s="480">
        <v>2.3599999999999999E-2</v>
      </c>
      <c r="N1660" s="480">
        <v>2.75E-2</v>
      </c>
      <c r="O1660" s="481"/>
      <c r="P1660" s="482">
        <v>1.1883363291392168E-2</v>
      </c>
      <c r="Q1660" s="482">
        <v>1.3456937799043001E-2</v>
      </c>
      <c r="R1660" s="482">
        <v>1.4025663980901326E-2</v>
      </c>
      <c r="S1660" s="482">
        <v>1.3967310549777068E-2</v>
      </c>
      <c r="T1660" s="482">
        <v>1.5617277849164779E-2</v>
      </c>
    </row>
    <row r="1661" spans="2:20" ht="12" customHeight="1">
      <c r="B1661" s="479">
        <v>42397</v>
      </c>
      <c r="C1661" s="479"/>
      <c r="D1661" s="480">
        <v>2E-3</v>
      </c>
      <c r="E1661" s="480">
        <v>3.8E-3</v>
      </c>
      <c r="F1661" s="480">
        <v>5.7999999999999996E-3</v>
      </c>
      <c r="G1661" s="480">
        <v>9.8999999999999991E-3</v>
      </c>
      <c r="H1661" s="480">
        <v>1.21E-2</v>
      </c>
      <c r="I1661" s="481"/>
      <c r="J1661" s="480">
        <v>1.3999999999999999E-2</v>
      </c>
      <c r="K1661" s="480">
        <v>1.7500000000000002E-2</v>
      </c>
      <c r="L1661" s="480">
        <v>0.02</v>
      </c>
      <c r="M1661" s="480">
        <v>2.41E-2</v>
      </c>
      <c r="N1661" s="480">
        <v>2.7900000000000001E-2</v>
      </c>
      <c r="O1661" s="481"/>
      <c r="P1661" s="482">
        <v>1.1976047904191711E-2</v>
      </c>
      <c r="Q1661" s="482">
        <v>1.3648137079099509E-2</v>
      </c>
      <c r="R1661" s="482">
        <v>1.4118114933386439E-2</v>
      </c>
      <c r="S1661" s="482">
        <v>1.4060798098821659E-2</v>
      </c>
      <c r="T1661" s="482">
        <v>1.5611105621974097E-2</v>
      </c>
    </row>
    <row r="1662" spans="2:20" ht="12" customHeight="1">
      <c r="B1662" s="479">
        <v>42396</v>
      </c>
      <c r="C1662" s="479"/>
      <c r="D1662" s="480">
        <v>2.5000000000000001E-3</v>
      </c>
      <c r="E1662" s="480">
        <v>4.3E-3</v>
      </c>
      <c r="F1662" s="480">
        <v>6.1999999999999998E-3</v>
      </c>
      <c r="G1662" s="480">
        <v>1.01E-2</v>
      </c>
      <c r="H1662" s="480">
        <v>1.23E-2</v>
      </c>
      <c r="I1662" s="481"/>
      <c r="J1662" s="480">
        <v>1.43E-2</v>
      </c>
      <c r="K1662" s="480">
        <v>1.7600000000000001E-2</v>
      </c>
      <c r="L1662" s="480">
        <v>2.0199999999999999E-2</v>
      </c>
      <c r="M1662" s="480">
        <v>2.4199999999999999E-2</v>
      </c>
      <c r="N1662" s="480">
        <v>2.7999999999999997E-2</v>
      </c>
      <c r="O1662" s="481"/>
      <c r="P1662" s="482">
        <v>1.1770573566084908E-2</v>
      </c>
      <c r="Q1662" s="482">
        <v>1.3243054864084502E-2</v>
      </c>
      <c r="R1662" s="482">
        <v>1.3913734843967518E-2</v>
      </c>
      <c r="S1662" s="482">
        <v>1.3959013959013999E-2</v>
      </c>
      <c r="T1662" s="482">
        <v>1.5509236392373893E-2</v>
      </c>
    </row>
    <row r="1663" spans="2:20" ht="12" customHeight="1">
      <c r="B1663" s="479">
        <v>42395</v>
      </c>
      <c r="C1663" s="479"/>
      <c r="D1663" s="480">
        <v>2.8000000000000004E-3</v>
      </c>
      <c r="E1663" s="480">
        <v>4.5999999999999999E-3</v>
      </c>
      <c r="F1663" s="480">
        <v>6.5000000000000006E-3</v>
      </c>
      <c r="G1663" s="480">
        <v>1.03E-2</v>
      </c>
      <c r="H1663" s="480">
        <v>1.2500000000000001E-2</v>
      </c>
      <c r="I1663" s="481"/>
      <c r="J1663" s="480">
        <v>1.4499999999999999E-2</v>
      </c>
      <c r="K1663" s="480">
        <v>1.7600000000000001E-2</v>
      </c>
      <c r="L1663" s="480">
        <v>2.0099999999999996E-2</v>
      </c>
      <c r="M1663" s="480">
        <v>2.41E-2</v>
      </c>
      <c r="N1663" s="480">
        <v>2.7900000000000001E-2</v>
      </c>
      <c r="O1663" s="481"/>
      <c r="P1663" s="482">
        <v>1.1667331471878706E-2</v>
      </c>
      <c r="Q1663" s="482">
        <v>1.2940473820426179E-2</v>
      </c>
      <c r="R1663" s="482">
        <v>1.3512170889220076E-2</v>
      </c>
      <c r="S1663" s="482">
        <v>1.3659309116104135E-2</v>
      </c>
      <c r="T1663" s="482">
        <v>1.5209876543210044E-2</v>
      </c>
    </row>
    <row r="1664" spans="2:20" ht="12" customHeight="1">
      <c r="B1664" s="479">
        <v>42394</v>
      </c>
      <c r="C1664" s="479"/>
      <c r="D1664" s="480">
        <v>3.2000000000000002E-3</v>
      </c>
      <c r="E1664" s="480">
        <v>4.8999999999999998E-3</v>
      </c>
      <c r="F1664" s="480">
        <v>6.8999999999999999E-3</v>
      </c>
      <c r="G1664" s="480">
        <v>1.0700000000000001E-2</v>
      </c>
      <c r="H1664" s="480">
        <v>1.2699999999999999E-2</v>
      </c>
      <c r="I1664" s="481"/>
      <c r="J1664" s="480">
        <v>1.47E-2</v>
      </c>
      <c r="K1664" s="480">
        <v>1.7899999999999999E-2</v>
      </c>
      <c r="L1664" s="480">
        <v>2.0299999999999999E-2</v>
      </c>
      <c r="M1664" s="480">
        <v>2.4199999999999999E-2</v>
      </c>
      <c r="N1664" s="480">
        <v>2.7999999999999997E-2</v>
      </c>
      <c r="O1664" s="481"/>
      <c r="P1664" s="482">
        <v>1.1463317384369898E-2</v>
      </c>
      <c r="Q1664" s="482">
        <v>1.2936610608020871E-2</v>
      </c>
      <c r="R1664" s="482">
        <v>1.3308173602145201E-2</v>
      </c>
      <c r="S1664" s="482">
        <v>1.335707925200369E-2</v>
      </c>
      <c r="T1664" s="482">
        <v>1.5108126789769916E-2</v>
      </c>
    </row>
    <row r="1665" spans="2:20" ht="12" customHeight="1">
      <c r="B1665" s="479">
        <v>42391</v>
      </c>
      <c r="C1665" s="479"/>
      <c r="D1665" s="480">
        <v>3.4000000000000002E-3</v>
      </c>
      <c r="E1665" s="480">
        <v>5.1999999999999998E-3</v>
      </c>
      <c r="F1665" s="480">
        <v>7.1999999999999998E-3</v>
      </c>
      <c r="G1665" s="480">
        <v>1.1000000000000001E-2</v>
      </c>
      <c r="H1665" s="480">
        <v>1.29E-2</v>
      </c>
      <c r="I1665" s="481"/>
      <c r="J1665" s="480">
        <v>1.49E-2</v>
      </c>
      <c r="K1665" s="480">
        <v>1.8100000000000002E-2</v>
      </c>
      <c r="L1665" s="480">
        <v>2.07E-2</v>
      </c>
      <c r="M1665" s="480">
        <v>2.46E-2</v>
      </c>
      <c r="N1665" s="480">
        <v>2.8300000000000002E-2</v>
      </c>
      <c r="O1665" s="481"/>
      <c r="P1665" s="482">
        <v>1.146103248953545E-2</v>
      </c>
      <c r="Q1665" s="482">
        <v>1.2833267011539862E-2</v>
      </c>
      <c r="R1665" s="482">
        <v>1.3403494837172181E-2</v>
      </c>
      <c r="S1665" s="482">
        <v>1.3452027695351143E-2</v>
      </c>
      <c r="T1665" s="482">
        <v>1.5203870076019532E-2</v>
      </c>
    </row>
    <row r="1666" spans="2:20" ht="12" customHeight="1">
      <c r="B1666" s="479">
        <v>42390</v>
      </c>
      <c r="C1666" s="479"/>
      <c r="D1666" s="480">
        <v>3.5999999999999999E-3</v>
      </c>
      <c r="E1666" s="480">
        <v>5.4000000000000003E-3</v>
      </c>
      <c r="F1666" s="480">
        <v>7.4000000000000003E-3</v>
      </c>
      <c r="G1666" s="480">
        <v>1.11E-2</v>
      </c>
      <c r="H1666" s="480">
        <v>1.3100000000000001E-2</v>
      </c>
      <c r="I1666" s="481"/>
      <c r="J1666" s="480">
        <v>1.44E-2</v>
      </c>
      <c r="K1666" s="480">
        <v>1.77E-2</v>
      </c>
      <c r="L1666" s="480">
        <v>2.0199999999999999E-2</v>
      </c>
      <c r="M1666" s="480">
        <v>2.4199999999999999E-2</v>
      </c>
      <c r="N1666" s="480">
        <v>2.7900000000000001E-2</v>
      </c>
      <c r="O1666" s="481"/>
      <c r="P1666" s="482">
        <v>1.0761259465922546E-2</v>
      </c>
      <c r="Q1666" s="482">
        <v>1.2233936741595342E-2</v>
      </c>
      <c r="R1666" s="482">
        <v>1.2705975779233603E-2</v>
      </c>
      <c r="S1666" s="482">
        <v>1.2956186331717801E-2</v>
      </c>
      <c r="T1666" s="482">
        <v>1.4608626986477136E-2</v>
      </c>
    </row>
    <row r="1667" spans="2:20" ht="12" customHeight="1">
      <c r="B1667" s="479">
        <v>42389</v>
      </c>
      <c r="C1667" s="479"/>
      <c r="D1667" s="480">
        <v>3.4000000000000002E-3</v>
      </c>
      <c r="E1667" s="480">
        <v>5.1000000000000004E-3</v>
      </c>
      <c r="F1667" s="480">
        <v>6.8999999999999999E-3</v>
      </c>
      <c r="G1667" s="480">
        <v>1.0700000000000001E-2</v>
      </c>
      <c r="H1667" s="480">
        <v>1.29E-2</v>
      </c>
      <c r="I1667" s="481"/>
      <c r="J1667" s="480">
        <v>1.44E-2</v>
      </c>
      <c r="K1667" s="480">
        <v>1.7600000000000001E-2</v>
      </c>
      <c r="L1667" s="480">
        <v>2.0099999999999996E-2</v>
      </c>
      <c r="M1667" s="480">
        <v>2.41E-2</v>
      </c>
      <c r="N1667" s="480">
        <v>2.7699999999999999E-2</v>
      </c>
      <c r="O1667" s="481"/>
      <c r="P1667" s="482">
        <v>1.0962726729120797E-2</v>
      </c>
      <c r="Q1667" s="482">
        <v>1.2436573475276047E-2</v>
      </c>
      <c r="R1667" s="482">
        <v>1.3109544145396779E-2</v>
      </c>
      <c r="S1667" s="482">
        <v>1.3258137924210933E-2</v>
      </c>
      <c r="T1667" s="482">
        <v>1.4611511501629204E-2</v>
      </c>
    </row>
    <row r="1668" spans="2:20" ht="12" customHeight="1">
      <c r="B1668" s="479">
        <v>42388</v>
      </c>
      <c r="C1668" s="479"/>
      <c r="D1668" s="480">
        <v>3.3E-3</v>
      </c>
      <c r="E1668" s="480">
        <v>5.0000000000000001E-3</v>
      </c>
      <c r="F1668" s="480">
        <v>6.8000000000000005E-3</v>
      </c>
      <c r="G1668" s="480">
        <v>1.0700000000000001E-2</v>
      </c>
      <c r="H1668" s="480">
        <v>1.2800000000000001E-2</v>
      </c>
      <c r="I1668" s="481"/>
      <c r="J1668" s="480">
        <v>1.49E-2</v>
      </c>
      <c r="K1668" s="480">
        <v>1.8200000000000001E-2</v>
      </c>
      <c r="L1668" s="480">
        <v>2.06E-2</v>
      </c>
      <c r="M1668" s="480">
        <v>2.4500000000000001E-2</v>
      </c>
      <c r="N1668" s="480">
        <v>2.8199999999999999E-2</v>
      </c>
      <c r="O1668" s="481"/>
      <c r="P1668" s="482">
        <v>1.1561845908501844E-2</v>
      </c>
      <c r="Q1668" s="482">
        <v>1.3134328358209046E-2</v>
      </c>
      <c r="R1668" s="482">
        <v>1.3706793802145345E-2</v>
      </c>
      <c r="S1668" s="482">
        <v>1.3653903235381515E-2</v>
      </c>
      <c r="T1668" s="482">
        <v>1.5205371248025346E-2</v>
      </c>
    </row>
    <row r="1669" spans="2:20" ht="12" customHeight="1">
      <c r="B1669" s="479">
        <v>42384</v>
      </c>
      <c r="C1669" s="479"/>
      <c r="D1669" s="480">
        <v>3.4000000000000002E-3</v>
      </c>
      <c r="E1669" s="480">
        <v>5.0000000000000001E-3</v>
      </c>
      <c r="F1669" s="480">
        <v>6.7000000000000002E-3</v>
      </c>
      <c r="G1669" s="480">
        <v>1.0500000000000001E-2</v>
      </c>
      <c r="H1669" s="480">
        <v>1.2699999999999999E-2</v>
      </c>
      <c r="I1669" s="481"/>
      <c r="J1669" s="480">
        <v>1.46E-2</v>
      </c>
      <c r="K1669" s="480">
        <v>1.7899999999999999E-2</v>
      </c>
      <c r="L1669" s="480">
        <v>2.0299999999999999E-2</v>
      </c>
      <c r="M1669" s="480">
        <v>2.4399999999999998E-2</v>
      </c>
      <c r="N1669" s="480">
        <v>2.81E-2</v>
      </c>
      <c r="O1669" s="481"/>
      <c r="P1669" s="482">
        <v>1.1162049033286658E-2</v>
      </c>
      <c r="Q1669" s="482">
        <v>1.2835820895522598E-2</v>
      </c>
      <c r="R1669" s="482">
        <v>1.3509486440846485E-2</v>
      </c>
      <c r="S1669" s="482">
        <v>1.375556655121235E-2</v>
      </c>
      <c r="T1669" s="482">
        <v>1.5206872716500452E-2</v>
      </c>
    </row>
    <row r="1670" spans="2:20" ht="12" customHeight="1">
      <c r="B1670" s="479">
        <v>42383</v>
      </c>
      <c r="C1670" s="479"/>
      <c r="D1670" s="480">
        <v>3.2000000000000002E-3</v>
      </c>
      <c r="E1670" s="480">
        <v>4.8999999999999998E-3</v>
      </c>
      <c r="F1670" s="480">
        <v>6.7000000000000002E-3</v>
      </c>
      <c r="G1670" s="480">
        <v>1.0700000000000001E-2</v>
      </c>
      <c r="H1670" s="480">
        <v>1.29E-2</v>
      </c>
      <c r="I1670" s="481"/>
      <c r="J1670" s="480">
        <v>1.52E-2</v>
      </c>
      <c r="K1670" s="480">
        <v>1.8700000000000001E-2</v>
      </c>
      <c r="L1670" s="480">
        <v>2.1000000000000001E-2</v>
      </c>
      <c r="M1670" s="480">
        <v>2.5099999999999997E-2</v>
      </c>
      <c r="N1670" s="480">
        <v>2.8999999999999998E-2</v>
      </c>
      <c r="O1670" s="481"/>
      <c r="P1670" s="482">
        <v>1.1961722488038395E-2</v>
      </c>
      <c r="Q1670" s="482">
        <v>1.3732709722360514E-2</v>
      </c>
      <c r="R1670" s="482">
        <v>1.4204827654713315E-2</v>
      </c>
      <c r="S1670" s="482">
        <v>1.4247551202137165E-2</v>
      </c>
      <c r="T1670" s="482">
        <v>1.5894955079474693E-2</v>
      </c>
    </row>
    <row r="1671" spans="2:20" ht="12" customHeight="1">
      <c r="B1671" s="479">
        <v>42382</v>
      </c>
      <c r="C1671" s="479"/>
      <c r="D1671" s="480">
        <v>3.3E-3</v>
      </c>
      <c r="E1671" s="480">
        <v>4.7999999999999996E-3</v>
      </c>
      <c r="F1671" s="480">
        <v>6.5000000000000006E-3</v>
      </c>
      <c r="G1671" s="480">
        <v>1.04E-2</v>
      </c>
      <c r="H1671" s="480">
        <v>1.26E-2</v>
      </c>
      <c r="I1671" s="481"/>
      <c r="J1671" s="480">
        <v>1.5100000000000001E-2</v>
      </c>
      <c r="K1671" s="480">
        <v>1.8500000000000003E-2</v>
      </c>
      <c r="L1671" s="480">
        <v>2.0799999999999999E-2</v>
      </c>
      <c r="M1671" s="480">
        <v>2.4700000000000003E-2</v>
      </c>
      <c r="N1671" s="480">
        <v>2.8500000000000001E-2</v>
      </c>
      <c r="O1671" s="481"/>
      <c r="P1671" s="482">
        <v>1.1761188079338014E-2</v>
      </c>
      <c r="Q1671" s="482">
        <v>1.3634554140127486E-2</v>
      </c>
      <c r="R1671" s="482">
        <v>1.4207650273224015E-2</v>
      </c>
      <c r="S1671" s="482">
        <v>1.4152810768012669E-2</v>
      </c>
      <c r="T1671" s="482">
        <v>1.5702152873790176E-2</v>
      </c>
    </row>
    <row r="1672" spans="2:20" ht="12" customHeight="1">
      <c r="B1672" s="479">
        <v>42381</v>
      </c>
      <c r="C1672" s="479"/>
      <c r="D1672" s="480">
        <v>3.5999999999999999E-3</v>
      </c>
      <c r="E1672" s="480">
        <v>5.1000000000000004E-3</v>
      </c>
      <c r="F1672" s="480">
        <v>6.8999999999999999E-3</v>
      </c>
      <c r="G1672" s="480">
        <v>1.0700000000000001E-2</v>
      </c>
      <c r="H1672" s="480">
        <v>1.29E-2</v>
      </c>
      <c r="I1672" s="481"/>
      <c r="J1672" s="480">
        <v>1.55E-2</v>
      </c>
      <c r="K1672" s="480">
        <v>1.8799999999999997E-2</v>
      </c>
      <c r="L1672" s="480">
        <v>2.12E-2</v>
      </c>
      <c r="M1672" s="480">
        <v>2.5099999999999997E-2</v>
      </c>
      <c r="N1672" s="480">
        <v>2.8900000000000002E-2</v>
      </c>
      <c r="O1672" s="481"/>
      <c r="P1672" s="482">
        <v>1.185731367078513E-2</v>
      </c>
      <c r="Q1672" s="482">
        <v>1.3630484528902365E-2</v>
      </c>
      <c r="R1672" s="482">
        <v>1.4202006157513436E-2</v>
      </c>
      <c r="S1672" s="482">
        <v>1.4247551202137165E-2</v>
      </c>
      <c r="T1672" s="482">
        <v>1.5796228650409638E-2</v>
      </c>
    </row>
    <row r="1673" spans="2:20" ht="12" customHeight="1">
      <c r="B1673" s="479">
        <v>42380</v>
      </c>
      <c r="C1673" s="479"/>
      <c r="D1673" s="480">
        <v>3.9000000000000003E-3</v>
      </c>
      <c r="E1673" s="480">
        <v>5.5000000000000005E-3</v>
      </c>
      <c r="F1673" s="480">
        <v>7.1999999999999998E-3</v>
      </c>
      <c r="G1673" s="480">
        <v>1.11E-2</v>
      </c>
      <c r="H1673" s="480">
        <v>1.3300000000000001E-2</v>
      </c>
      <c r="I1673" s="481"/>
      <c r="J1673" s="480">
        <v>1.5800000000000002E-2</v>
      </c>
      <c r="K1673" s="480">
        <v>1.9400000000000001E-2</v>
      </c>
      <c r="L1673" s="480">
        <v>2.1700000000000001E-2</v>
      </c>
      <c r="M1673" s="480">
        <v>2.5899999999999999E-2</v>
      </c>
      <c r="N1673" s="480">
        <v>2.9600000000000001E-2</v>
      </c>
      <c r="O1673" s="481"/>
      <c r="P1673" s="482">
        <v>1.1853770295846111E-2</v>
      </c>
      <c r="Q1673" s="482">
        <v>1.3823968175037393E-2</v>
      </c>
      <c r="R1673" s="482">
        <v>1.4396346306592589E-2</v>
      </c>
      <c r="S1673" s="482">
        <v>1.4637523489269055E-2</v>
      </c>
      <c r="T1673" s="482">
        <v>1.6086055462350757E-2</v>
      </c>
    </row>
    <row r="1674" spans="2:20" ht="12" customHeight="1">
      <c r="B1674" s="479">
        <v>42377</v>
      </c>
      <c r="C1674" s="479"/>
      <c r="D1674" s="480">
        <v>3.4000000000000002E-3</v>
      </c>
      <c r="E1674" s="480">
        <v>4.8999999999999998E-3</v>
      </c>
      <c r="F1674" s="480">
        <v>6.5000000000000006E-3</v>
      </c>
      <c r="G1674" s="480">
        <v>1.03E-2</v>
      </c>
      <c r="H1674" s="480">
        <v>1.2699999999999999E-2</v>
      </c>
      <c r="I1674" s="481"/>
      <c r="J1674" s="480">
        <v>1.5700000000000002E-2</v>
      </c>
      <c r="K1674" s="480">
        <v>1.9099999999999999E-2</v>
      </c>
      <c r="L1674" s="480">
        <v>2.1299999999999999E-2</v>
      </c>
      <c r="M1674" s="480">
        <v>2.5499999999999998E-2</v>
      </c>
      <c r="N1674" s="480">
        <v>2.9100000000000001E-2</v>
      </c>
      <c r="O1674" s="481"/>
      <c r="P1674" s="482">
        <v>1.2258321706198894E-2</v>
      </c>
      <c r="Q1674" s="482">
        <v>1.4130759279530336E-2</v>
      </c>
      <c r="R1674" s="482">
        <v>1.4704421261798384E-2</v>
      </c>
      <c r="S1674" s="482">
        <v>1.5045036127882883E-2</v>
      </c>
      <c r="T1674" s="482">
        <v>1.6194331983805599E-2</v>
      </c>
    </row>
    <row r="1675" spans="2:20" ht="12" customHeight="1">
      <c r="B1675" s="479">
        <v>42376</v>
      </c>
      <c r="C1675" s="479"/>
      <c r="D1675" s="480">
        <v>3.5999999999999999E-3</v>
      </c>
      <c r="E1675" s="480">
        <v>5.0000000000000001E-3</v>
      </c>
      <c r="F1675" s="480">
        <v>6.6E-3</v>
      </c>
      <c r="G1675" s="480">
        <v>1.03E-2</v>
      </c>
      <c r="H1675" s="480">
        <v>1.2699999999999999E-2</v>
      </c>
      <c r="I1675" s="481"/>
      <c r="J1675" s="480">
        <v>1.61E-2</v>
      </c>
      <c r="K1675" s="480">
        <v>1.9400000000000001E-2</v>
      </c>
      <c r="L1675" s="480">
        <v>2.1600000000000001E-2</v>
      </c>
      <c r="M1675" s="480">
        <v>2.5600000000000001E-2</v>
      </c>
      <c r="N1675" s="480">
        <v>2.92E-2</v>
      </c>
      <c r="O1675" s="481"/>
      <c r="P1675" s="482">
        <v>1.2455161418891914E-2</v>
      </c>
      <c r="Q1675" s="482">
        <v>1.4328358208955505E-2</v>
      </c>
      <c r="R1675" s="482">
        <v>1.490164911583558E-2</v>
      </c>
      <c r="S1675" s="482">
        <v>1.5144016628724222E-2</v>
      </c>
      <c r="T1675" s="482">
        <v>1.6293077910536136E-2</v>
      </c>
    </row>
    <row r="1676" spans="2:20" ht="12" customHeight="1">
      <c r="B1676" s="479">
        <v>42375</v>
      </c>
      <c r="C1676" s="479"/>
      <c r="D1676" s="480">
        <v>3.9000000000000003E-3</v>
      </c>
      <c r="E1676" s="480">
        <v>5.1000000000000004E-3</v>
      </c>
      <c r="F1676" s="480">
        <v>6.5000000000000006E-3</v>
      </c>
      <c r="G1676" s="480">
        <v>0.01</v>
      </c>
      <c r="H1676" s="480">
        <v>1.23E-2</v>
      </c>
      <c r="I1676" s="481"/>
      <c r="J1676" s="480">
        <v>1.6500000000000001E-2</v>
      </c>
      <c r="K1676" s="480">
        <v>1.9799999999999998E-2</v>
      </c>
      <c r="L1676" s="480">
        <v>2.18E-2</v>
      </c>
      <c r="M1676" s="480">
        <v>2.5899999999999999E-2</v>
      </c>
      <c r="N1676" s="480">
        <v>2.9399999999999999E-2</v>
      </c>
      <c r="O1676" s="481"/>
      <c r="P1676" s="482">
        <v>1.2551050901484118E-2</v>
      </c>
      <c r="Q1676" s="482">
        <v>1.4625410406924555E-2</v>
      </c>
      <c r="R1676" s="482">
        <v>1.5201192250372753E-2</v>
      </c>
      <c r="S1676" s="482">
        <v>1.5742574257425757E-2</v>
      </c>
      <c r="T1676" s="482">
        <v>1.689222562481496E-2</v>
      </c>
    </row>
    <row r="1677" spans="2:20" ht="12" customHeight="1">
      <c r="B1677" s="479">
        <v>42374</v>
      </c>
      <c r="C1677" s="479"/>
      <c r="D1677" s="480">
        <v>4.1999999999999997E-3</v>
      </c>
      <c r="E1677" s="480">
        <v>5.5000000000000005E-3</v>
      </c>
      <c r="F1677" s="480">
        <v>6.8999999999999999E-3</v>
      </c>
      <c r="G1677" s="480">
        <v>1.0500000000000001E-2</v>
      </c>
      <c r="H1677" s="480">
        <v>1.2699999999999999E-2</v>
      </c>
      <c r="I1677" s="481"/>
      <c r="J1677" s="480">
        <v>1.7299999999999999E-2</v>
      </c>
      <c r="K1677" s="480">
        <v>2.06E-2</v>
      </c>
      <c r="L1677" s="480">
        <v>2.2499999999999999E-2</v>
      </c>
      <c r="M1677" s="480">
        <v>2.6699999999999998E-2</v>
      </c>
      <c r="N1677" s="480">
        <v>3.0099999999999998E-2</v>
      </c>
      <c r="O1677" s="481"/>
      <c r="P1677" s="482">
        <v>1.3045210117506478E-2</v>
      </c>
      <c r="Q1677" s="482">
        <v>1.501740427647924E-2</v>
      </c>
      <c r="R1677" s="482">
        <v>1.5493097626378072E-2</v>
      </c>
      <c r="S1677" s="482">
        <v>1.6031667491340995E-2</v>
      </c>
      <c r="T1677" s="482">
        <v>1.7181791251110967E-2</v>
      </c>
    </row>
    <row r="1678" spans="2:20" ht="12" customHeight="1">
      <c r="B1678" s="479">
        <v>42373</v>
      </c>
      <c r="C1678" s="479"/>
      <c r="D1678" s="480">
        <v>4.1999999999999997E-3</v>
      </c>
      <c r="E1678" s="480">
        <v>5.5000000000000005E-3</v>
      </c>
      <c r="F1678" s="480">
        <v>6.8999999999999999E-3</v>
      </c>
      <c r="G1678" s="480">
        <v>1.04E-2</v>
      </c>
      <c r="H1678" s="480">
        <v>1.2500000000000001E-2</v>
      </c>
      <c r="I1678" s="481"/>
      <c r="J1678" s="480">
        <v>1.7299999999999999E-2</v>
      </c>
      <c r="K1678" s="480">
        <v>2.06E-2</v>
      </c>
      <c r="L1678" s="480">
        <v>2.2400000000000003E-2</v>
      </c>
      <c r="M1678" s="480">
        <v>2.64E-2</v>
      </c>
      <c r="N1678" s="480">
        <v>2.98E-2</v>
      </c>
      <c r="O1678" s="481"/>
      <c r="P1678" s="482">
        <v>1.3045210117506478E-2</v>
      </c>
      <c r="Q1678" s="482">
        <v>1.501740427647924E-2</v>
      </c>
      <c r="R1678" s="482">
        <v>1.5393782898003749E-2</v>
      </c>
      <c r="S1678" s="482">
        <v>1.5835312747426666E-2</v>
      </c>
      <c r="T1678" s="482">
        <v>1.7086419753086446E-2</v>
      </c>
    </row>
  </sheetData>
  <mergeCells count="4">
    <mergeCell ref="B9:B10"/>
    <mergeCell ref="D9:H9"/>
    <mergeCell ref="J9:N9"/>
    <mergeCell ref="P9:T9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4D4B-5C5D-4684-85FA-AA5AA2783584}">
  <sheetPr>
    <tabColor theme="3" tint="-0.499984740745262"/>
  </sheetPr>
  <dimension ref="A1"/>
  <sheetViews>
    <sheetView workbookViewId="0"/>
  </sheetViews>
  <sheetFormatPr baseColWidth="10" defaultColWidth="8.83203125" defaultRowHeight="15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D521-05F1-4290-B6C3-7831C896B6EA}">
  <sheetPr>
    <pageSetUpPr fitToPage="1"/>
  </sheetPr>
  <dimension ref="A1:AZ62"/>
  <sheetViews>
    <sheetView topLeftCell="A8" zoomScale="56" workbookViewId="0">
      <selection activeCell="J29" sqref="J29"/>
    </sheetView>
  </sheetViews>
  <sheetFormatPr baseColWidth="10" defaultColWidth="8.83203125" defaultRowHeight="15"/>
  <cols>
    <col min="1" max="1" width="124.5" customWidth="1"/>
    <col min="2" max="2" width="19" customWidth="1"/>
    <col min="3" max="3" width="20.5" customWidth="1"/>
    <col min="4" max="4" width="11.1640625" customWidth="1"/>
    <col min="5" max="5" width="20.33203125" customWidth="1"/>
    <col min="6" max="6" width="30" customWidth="1"/>
    <col min="7" max="7" width="31" customWidth="1"/>
    <col min="8" max="8" width="20.33203125" customWidth="1"/>
    <col min="9" max="9" width="18.83203125" customWidth="1"/>
    <col min="10" max="10" width="27.5" customWidth="1"/>
    <col min="11" max="11" width="24.1640625" customWidth="1"/>
    <col min="12" max="12" width="30" customWidth="1"/>
    <col min="13" max="13" width="29" customWidth="1"/>
    <col min="14" max="14" width="34.5" customWidth="1"/>
    <col min="15" max="15" width="6.1640625" customWidth="1"/>
    <col min="16" max="16" width="78" customWidth="1"/>
    <col min="17" max="17" width="28.5" customWidth="1"/>
    <col min="18" max="18" width="14.33203125" customWidth="1"/>
    <col min="19" max="19" width="20.5" customWidth="1"/>
    <col min="20" max="20" width="37.1640625" customWidth="1"/>
  </cols>
  <sheetData>
    <row r="1" spans="1:21" hidden="1">
      <c r="A1" s="1137" t="s">
        <v>1134</v>
      </c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1137"/>
      <c r="M1" s="1137"/>
      <c r="N1" s="1137"/>
      <c r="O1" s="1137"/>
      <c r="P1" s="1137"/>
      <c r="Q1" s="1137"/>
      <c r="R1" s="1137"/>
      <c r="S1" s="1137"/>
      <c r="T1" s="1137"/>
      <c r="U1" s="1137"/>
    </row>
    <row r="2" spans="1:21" hidden="1">
      <c r="B2" t="s">
        <v>1090</v>
      </c>
      <c r="C2" t="s">
        <v>1091</v>
      </c>
      <c r="D2" t="s">
        <v>1092</v>
      </c>
      <c r="E2" t="s">
        <v>1089</v>
      </c>
      <c r="F2" t="s">
        <v>1135</v>
      </c>
      <c r="H2" t="s">
        <v>1094</v>
      </c>
      <c r="I2" t="s">
        <v>1083</v>
      </c>
      <c r="J2" t="s">
        <v>1095</v>
      </c>
      <c r="K2" t="s">
        <v>1084</v>
      </c>
      <c r="L2" t="s">
        <v>1136</v>
      </c>
      <c r="M2" t="s">
        <v>1086</v>
      </c>
      <c r="N2" t="s">
        <v>1137</v>
      </c>
      <c r="O2" t="s">
        <v>1087</v>
      </c>
      <c r="P2" t="s">
        <v>1096</v>
      </c>
      <c r="S2" t="s">
        <v>1088</v>
      </c>
      <c r="T2" t="s">
        <v>1097</v>
      </c>
    </row>
    <row r="3" spans="1:21" hidden="1">
      <c r="A3" t="s">
        <v>1138</v>
      </c>
      <c r="B3" s="799">
        <v>10</v>
      </c>
      <c r="C3" s="799">
        <v>17</v>
      </c>
      <c r="D3" s="799">
        <v>15.68</v>
      </c>
      <c r="E3" s="799">
        <v>61</v>
      </c>
      <c r="F3" s="799">
        <v>15.39</v>
      </c>
      <c r="G3" s="799"/>
      <c r="H3" s="799">
        <v>37</v>
      </c>
      <c r="I3" s="799">
        <v>95.58</v>
      </c>
      <c r="J3" s="799">
        <v>8</v>
      </c>
      <c r="K3" s="799">
        <v>20.18</v>
      </c>
      <c r="L3" s="799">
        <v>23</v>
      </c>
      <c r="M3" s="799">
        <v>16.89</v>
      </c>
      <c r="N3" s="799">
        <v>10</v>
      </c>
      <c r="O3" s="799">
        <v>35.47</v>
      </c>
      <c r="P3" s="799">
        <v>11</v>
      </c>
      <c r="Q3" s="799"/>
      <c r="R3" s="799"/>
      <c r="S3" s="799">
        <v>45.95</v>
      </c>
      <c r="T3" s="799">
        <v>21.41</v>
      </c>
    </row>
    <row r="4" spans="1:21" hidden="1">
      <c r="A4" t="s">
        <v>1139</v>
      </c>
      <c r="B4" s="800">
        <v>123</v>
      </c>
      <c r="C4" s="800">
        <v>105</v>
      </c>
      <c r="D4" s="800">
        <v>139</v>
      </c>
      <c r="E4" s="800">
        <v>91</v>
      </c>
      <c r="F4" s="800">
        <v>125</v>
      </c>
      <c r="G4" s="958"/>
      <c r="H4" s="800">
        <v>143</v>
      </c>
      <c r="I4" s="800">
        <v>102</v>
      </c>
      <c r="J4" s="800">
        <v>114</v>
      </c>
      <c r="K4" s="800">
        <v>172</v>
      </c>
      <c r="L4" s="800">
        <v>121</v>
      </c>
      <c r="M4" s="800">
        <v>78</v>
      </c>
      <c r="N4" s="800">
        <v>102</v>
      </c>
      <c r="O4" s="800">
        <v>127</v>
      </c>
      <c r="P4" s="800">
        <v>156</v>
      </c>
      <c r="Q4" s="958"/>
      <c r="R4" s="800"/>
      <c r="S4" s="800">
        <v>153</v>
      </c>
      <c r="T4" s="800">
        <v>122</v>
      </c>
      <c r="U4" s="800"/>
    </row>
    <row r="5" spans="1:21" hidden="1">
      <c r="A5" t="s">
        <v>1140</v>
      </c>
      <c r="B5" s="801">
        <v>106</v>
      </c>
      <c r="C5" s="801">
        <v>89</v>
      </c>
      <c r="D5" s="801">
        <v>122</v>
      </c>
      <c r="E5" s="801">
        <v>74</v>
      </c>
      <c r="F5" s="801">
        <v>107</v>
      </c>
      <c r="G5" s="958"/>
      <c r="H5" s="801">
        <v>126</v>
      </c>
      <c r="I5" s="801">
        <v>85</v>
      </c>
      <c r="J5" s="801">
        <v>96</v>
      </c>
      <c r="K5" s="801">
        <v>155</v>
      </c>
      <c r="L5" s="801">
        <v>103</v>
      </c>
      <c r="M5" s="801">
        <v>61</v>
      </c>
      <c r="N5" s="801">
        <v>84</v>
      </c>
      <c r="O5" s="801">
        <v>110</v>
      </c>
      <c r="P5" s="801">
        <v>139</v>
      </c>
      <c r="Q5" s="958"/>
      <c r="R5" s="801"/>
      <c r="S5" s="801">
        <v>135</v>
      </c>
      <c r="T5" s="801">
        <v>105</v>
      </c>
      <c r="U5" s="801"/>
    </row>
    <row r="6" spans="1:21" hidden="1"/>
    <row r="7" spans="1:21" ht="16" hidden="1">
      <c r="A7" s="802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</row>
    <row r="8" spans="1:21" ht="16">
      <c r="A8" s="802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</row>
    <row r="9" spans="1:21" ht="41.25" customHeight="1">
      <c r="A9" s="1138" t="s">
        <v>1141</v>
      </c>
      <c r="B9" s="1138"/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</row>
    <row r="10" spans="1:21" ht="17" thickBot="1">
      <c r="A10" s="803"/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2"/>
      <c r="N10" s="802"/>
    </row>
    <row r="11" spans="1:21" ht="28.5" customHeight="1">
      <c r="A11" s="802"/>
      <c r="B11" s="802"/>
      <c r="C11" s="802"/>
      <c r="D11" s="802"/>
      <c r="E11" s="802"/>
      <c r="F11" s="802"/>
      <c r="G11" s="802"/>
      <c r="H11" s="802"/>
      <c r="I11" s="1139" t="s">
        <v>1142</v>
      </c>
      <c r="J11" s="1140"/>
      <c r="K11" s="1141" t="s">
        <v>1143</v>
      </c>
      <c r="L11" s="1142"/>
      <c r="M11" s="802"/>
      <c r="N11" s="802"/>
    </row>
    <row r="12" spans="1:21" ht="175">
      <c r="A12" s="804" t="s">
        <v>1144</v>
      </c>
      <c r="B12" s="804" t="s">
        <v>1145</v>
      </c>
      <c r="C12" s="804" t="s">
        <v>1146</v>
      </c>
      <c r="D12" s="804" t="s">
        <v>1147</v>
      </c>
      <c r="E12" s="804" t="s">
        <v>1148</v>
      </c>
      <c r="F12" s="804" t="s">
        <v>1149</v>
      </c>
      <c r="G12" s="804" t="s">
        <v>1150</v>
      </c>
      <c r="H12" s="804" t="s">
        <v>1151</v>
      </c>
      <c r="I12" s="804" t="s">
        <v>1152</v>
      </c>
      <c r="J12" s="804" t="s">
        <v>1153</v>
      </c>
      <c r="K12" s="804" t="s">
        <v>1154</v>
      </c>
      <c r="L12" s="804" t="s">
        <v>1153</v>
      </c>
      <c r="M12" s="804" t="s">
        <v>1155</v>
      </c>
      <c r="N12" s="804" t="s">
        <v>1156</v>
      </c>
      <c r="O12" s="804"/>
      <c r="P12" s="804" t="s">
        <v>1157</v>
      </c>
      <c r="Q12" s="804"/>
      <c r="R12" s="804"/>
      <c r="S12" s="804" t="s">
        <v>1158</v>
      </c>
      <c r="T12" s="804" t="s">
        <v>1159</v>
      </c>
    </row>
    <row r="13" spans="1:21" ht="25">
      <c r="A13" s="814" t="s">
        <v>1090</v>
      </c>
      <c r="B13" s="961">
        <f>B3</f>
        <v>10</v>
      </c>
      <c r="C13" s="962">
        <f>B13*30</f>
        <v>300</v>
      </c>
      <c r="D13" s="963">
        <f>ROUNDDOWN(B13/7,0)</f>
        <v>1</v>
      </c>
      <c r="E13" s="963">
        <f>D13*30</f>
        <v>30</v>
      </c>
      <c r="F13" s="964">
        <f>G13*2</f>
        <v>112</v>
      </c>
      <c r="G13" s="964">
        <v>56</v>
      </c>
      <c r="H13" s="811">
        <f>E13*F13</f>
        <v>3360</v>
      </c>
      <c r="I13" s="812">
        <v>1.46</v>
      </c>
      <c r="J13" s="812">
        <f>2*H13*I13</f>
        <v>9811.1999999999989</v>
      </c>
      <c r="K13" s="812">
        <v>70</v>
      </c>
      <c r="L13" s="812">
        <f>K13*C13</f>
        <v>21000</v>
      </c>
      <c r="M13" s="813">
        <f>J13+L13</f>
        <v>30811.199999999997</v>
      </c>
      <c r="N13" s="812">
        <f>M13/C13</f>
        <v>102.70399999999999</v>
      </c>
      <c r="O13" s="814"/>
      <c r="P13" s="965" t="s">
        <v>1200</v>
      </c>
      <c r="Q13" s="837">
        <f>B13</f>
        <v>10</v>
      </c>
      <c r="R13" s="816"/>
      <c r="S13" s="817">
        <f>B13*G13</f>
        <v>560</v>
      </c>
      <c r="T13" s="1143">
        <f>S29/B29</f>
        <v>56.00854469620112</v>
      </c>
    </row>
    <row r="14" spans="1:21" ht="25">
      <c r="A14" s="814" t="str">
        <f>C2</f>
        <v>Boquim</v>
      </c>
      <c r="B14" s="961">
        <f>C3</f>
        <v>17</v>
      </c>
      <c r="C14" s="962">
        <f t="shared" ref="C14:C28" si="0">B14*30</f>
        <v>510</v>
      </c>
      <c r="D14" s="963">
        <f t="shared" ref="D14:D28" si="1">ROUNDDOWN(B14/7,0)</f>
        <v>2</v>
      </c>
      <c r="E14" s="963">
        <f t="shared" ref="E14:E28" si="2">D14*30</f>
        <v>60</v>
      </c>
      <c r="F14" s="964">
        <f>G14*2</f>
        <v>80</v>
      </c>
      <c r="G14" s="964">
        <v>40</v>
      </c>
      <c r="H14" s="824">
        <f t="shared" ref="H14:H28" si="3">E14*F14</f>
        <v>4800</v>
      </c>
      <c r="I14" s="825">
        <v>1.46</v>
      </c>
      <c r="J14" s="825">
        <f t="shared" ref="J14:J28" si="4">2*H14*I14</f>
        <v>14016</v>
      </c>
      <c r="K14" s="825">
        <v>70</v>
      </c>
      <c r="L14" s="825">
        <f t="shared" ref="L14:L28" si="5">K14*C14</f>
        <v>35700</v>
      </c>
      <c r="M14" s="826">
        <f t="shared" ref="M14:M28" si="6">J14+L14</f>
        <v>49716</v>
      </c>
      <c r="N14" s="825">
        <f t="shared" ref="N14:N29" si="7">M14/C14</f>
        <v>97.482352941176472</v>
      </c>
      <c r="O14" s="814"/>
      <c r="P14" s="965" t="s">
        <v>1200</v>
      </c>
      <c r="Q14" s="837">
        <f>B14</f>
        <v>17</v>
      </c>
      <c r="R14" s="816"/>
      <c r="S14" s="828">
        <f t="shared" ref="S14:S28" si="8">B14*G14</f>
        <v>680</v>
      </c>
      <c r="T14" s="1144"/>
    </row>
    <row r="15" spans="1:21" ht="25">
      <c r="A15" s="814" t="str">
        <f>D2</f>
        <v>Cristinápolis</v>
      </c>
      <c r="B15" s="961">
        <f>D3</f>
        <v>15.68</v>
      </c>
      <c r="C15" s="962">
        <f t="shared" si="0"/>
        <v>470.4</v>
      </c>
      <c r="D15" s="963">
        <f t="shared" si="1"/>
        <v>2</v>
      </c>
      <c r="E15" s="963">
        <f t="shared" si="2"/>
        <v>60</v>
      </c>
      <c r="F15" s="964">
        <f t="shared" ref="F15:F28" si="9">G15*2</f>
        <v>156</v>
      </c>
      <c r="G15" s="964">
        <v>78</v>
      </c>
      <c r="H15" s="811">
        <f t="shared" si="3"/>
        <v>9360</v>
      </c>
      <c r="I15" s="812">
        <v>1.46</v>
      </c>
      <c r="J15" s="812">
        <f t="shared" si="4"/>
        <v>27331.200000000001</v>
      </c>
      <c r="K15" s="812">
        <v>70</v>
      </c>
      <c r="L15" s="812">
        <f t="shared" si="5"/>
        <v>32928</v>
      </c>
      <c r="M15" s="813">
        <f t="shared" si="6"/>
        <v>60259.199999999997</v>
      </c>
      <c r="N15" s="812">
        <f t="shared" si="7"/>
        <v>128.10204081632654</v>
      </c>
      <c r="O15" s="814"/>
      <c r="P15" s="965" t="s">
        <v>1200</v>
      </c>
      <c r="Q15" s="837">
        <f t="shared" ref="Q15:Q28" si="10">B15</f>
        <v>15.68</v>
      </c>
      <c r="R15" s="816"/>
      <c r="S15" s="817">
        <f t="shared" si="8"/>
        <v>1223.04</v>
      </c>
      <c r="T15" s="1144"/>
    </row>
    <row r="16" spans="1:21" ht="25">
      <c r="A16" s="814" t="str">
        <f>E2</f>
        <v>Estância</v>
      </c>
      <c r="B16" s="961">
        <f>E3</f>
        <v>61</v>
      </c>
      <c r="C16" s="962">
        <f t="shared" si="0"/>
        <v>1830</v>
      </c>
      <c r="D16" s="963">
        <f t="shared" si="1"/>
        <v>8</v>
      </c>
      <c r="E16" s="963">
        <f t="shared" si="2"/>
        <v>240</v>
      </c>
      <c r="F16" s="964">
        <f t="shared" si="9"/>
        <v>62</v>
      </c>
      <c r="G16" s="964">
        <v>31</v>
      </c>
      <c r="H16" s="824">
        <f t="shared" si="3"/>
        <v>14880</v>
      </c>
      <c r="I16" s="825">
        <v>1.46</v>
      </c>
      <c r="J16" s="825">
        <f t="shared" si="4"/>
        <v>43449.599999999999</v>
      </c>
      <c r="K16" s="812">
        <v>70</v>
      </c>
      <c r="L16" s="825">
        <f t="shared" si="5"/>
        <v>128100</v>
      </c>
      <c r="M16" s="826">
        <f t="shared" si="6"/>
        <v>171549.6</v>
      </c>
      <c r="N16" s="825">
        <f t="shared" si="7"/>
        <v>93.742950819672132</v>
      </c>
      <c r="O16" s="814"/>
      <c r="P16" s="965" t="s">
        <v>1200</v>
      </c>
      <c r="Q16" s="837">
        <f t="shared" si="10"/>
        <v>61</v>
      </c>
      <c r="R16" s="816"/>
      <c r="S16" s="828">
        <f t="shared" si="8"/>
        <v>1891</v>
      </c>
      <c r="T16" s="1144"/>
    </row>
    <row r="17" spans="1:52" ht="25">
      <c r="A17" s="814" t="str">
        <f>F2</f>
        <v xml:space="preserve">Indiaroba </v>
      </c>
      <c r="B17" s="961">
        <f>F3</f>
        <v>15.39</v>
      </c>
      <c r="C17" s="962">
        <f t="shared" si="0"/>
        <v>461.70000000000005</v>
      </c>
      <c r="D17" s="963">
        <f t="shared" si="1"/>
        <v>2</v>
      </c>
      <c r="E17" s="963">
        <f t="shared" si="2"/>
        <v>60</v>
      </c>
      <c r="F17" s="964">
        <f t="shared" si="9"/>
        <v>126</v>
      </c>
      <c r="G17" s="964">
        <v>63</v>
      </c>
      <c r="H17" s="811">
        <f t="shared" si="3"/>
        <v>7560</v>
      </c>
      <c r="I17" s="812">
        <v>1.46</v>
      </c>
      <c r="J17" s="812">
        <f t="shared" si="4"/>
        <v>22075.200000000001</v>
      </c>
      <c r="K17" s="825">
        <v>70</v>
      </c>
      <c r="L17" s="812">
        <f t="shared" si="5"/>
        <v>32319.000000000004</v>
      </c>
      <c r="M17" s="813">
        <f t="shared" si="6"/>
        <v>54394.200000000004</v>
      </c>
      <c r="N17" s="812">
        <f t="shared" si="7"/>
        <v>117.81286549707602</v>
      </c>
      <c r="O17" s="814"/>
      <c r="P17" s="965" t="s">
        <v>1200</v>
      </c>
      <c r="Q17" s="837">
        <f t="shared" si="10"/>
        <v>15.39</v>
      </c>
      <c r="R17" s="816"/>
      <c r="S17" s="817">
        <f t="shared" si="8"/>
        <v>969.57</v>
      </c>
      <c r="T17" s="1144"/>
    </row>
    <row r="18" spans="1:52" ht="25">
      <c r="A18" s="814" t="str">
        <f>H2</f>
        <v>Itabaianinha</v>
      </c>
      <c r="B18" s="961">
        <f>H3</f>
        <v>37</v>
      </c>
      <c r="C18" s="962">
        <f t="shared" si="0"/>
        <v>1110</v>
      </c>
      <c r="D18" s="963">
        <f t="shared" si="1"/>
        <v>5</v>
      </c>
      <c r="E18" s="963">
        <f t="shared" si="2"/>
        <v>150</v>
      </c>
      <c r="F18" s="964">
        <f t="shared" si="9"/>
        <v>164</v>
      </c>
      <c r="G18" s="964">
        <v>82</v>
      </c>
      <c r="H18" s="824">
        <f t="shared" si="3"/>
        <v>24600</v>
      </c>
      <c r="I18" s="825">
        <v>1.46</v>
      </c>
      <c r="J18" s="825">
        <f t="shared" si="4"/>
        <v>71832</v>
      </c>
      <c r="K18" s="812">
        <v>70</v>
      </c>
      <c r="L18" s="825">
        <f t="shared" si="5"/>
        <v>77700</v>
      </c>
      <c r="M18" s="826">
        <f t="shared" si="6"/>
        <v>149532</v>
      </c>
      <c r="N18" s="825">
        <f t="shared" si="7"/>
        <v>134.7135135135135</v>
      </c>
      <c r="O18" s="814"/>
      <c r="P18" s="965" t="s">
        <v>1200</v>
      </c>
      <c r="Q18" s="837">
        <f t="shared" si="10"/>
        <v>37</v>
      </c>
      <c r="R18" s="816"/>
      <c r="S18" s="828">
        <f t="shared" si="8"/>
        <v>3034</v>
      </c>
      <c r="T18" s="1144"/>
    </row>
    <row r="19" spans="1:52" ht="25">
      <c r="A19" s="814" t="str">
        <f>I2</f>
        <v>Lagarto</v>
      </c>
      <c r="B19" s="961">
        <f>I3</f>
        <v>95.58</v>
      </c>
      <c r="C19" s="962">
        <f t="shared" si="0"/>
        <v>2867.4</v>
      </c>
      <c r="D19" s="963">
        <f t="shared" si="1"/>
        <v>13</v>
      </c>
      <c r="E19" s="963">
        <f t="shared" si="2"/>
        <v>390</v>
      </c>
      <c r="F19" s="964">
        <f t="shared" si="9"/>
        <v>72</v>
      </c>
      <c r="G19" s="964">
        <v>36</v>
      </c>
      <c r="H19" s="811">
        <f t="shared" si="3"/>
        <v>28080</v>
      </c>
      <c r="I19" s="812">
        <v>1.46</v>
      </c>
      <c r="J19" s="812">
        <f t="shared" si="4"/>
        <v>81993.599999999991</v>
      </c>
      <c r="K19" s="812">
        <v>70</v>
      </c>
      <c r="L19" s="812">
        <f t="shared" si="5"/>
        <v>200718</v>
      </c>
      <c r="M19" s="813">
        <f t="shared" si="6"/>
        <v>282711.59999999998</v>
      </c>
      <c r="N19" s="812">
        <f t="shared" si="7"/>
        <v>98.595103578154408</v>
      </c>
      <c r="O19" s="814"/>
      <c r="P19" s="965" t="s">
        <v>1200</v>
      </c>
      <c r="Q19" s="837">
        <f t="shared" si="10"/>
        <v>95.58</v>
      </c>
      <c r="R19" s="816"/>
      <c r="S19" s="817">
        <f t="shared" si="8"/>
        <v>3440.88</v>
      </c>
      <c r="T19" s="1144"/>
    </row>
    <row r="20" spans="1:52" ht="25">
      <c r="A20" s="814" t="str">
        <f>J2</f>
        <v>Pedrinhas</v>
      </c>
      <c r="B20" s="961">
        <f>J3</f>
        <v>8</v>
      </c>
      <c r="C20" s="962">
        <f t="shared" si="0"/>
        <v>240</v>
      </c>
      <c r="D20" s="963">
        <f t="shared" si="1"/>
        <v>1</v>
      </c>
      <c r="E20" s="963">
        <f t="shared" si="2"/>
        <v>30</v>
      </c>
      <c r="F20" s="964">
        <f t="shared" si="9"/>
        <v>98</v>
      </c>
      <c r="G20" s="964">
        <v>49</v>
      </c>
      <c r="H20" s="824">
        <f t="shared" si="3"/>
        <v>2940</v>
      </c>
      <c r="I20" s="825">
        <v>1.46</v>
      </c>
      <c r="J20" s="825">
        <f t="shared" si="4"/>
        <v>8584.7999999999993</v>
      </c>
      <c r="K20" s="825">
        <v>70</v>
      </c>
      <c r="L20" s="825">
        <f t="shared" si="5"/>
        <v>16800</v>
      </c>
      <c r="M20" s="826">
        <f t="shared" si="6"/>
        <v>25384.799999999999</v>
      </c>
      <c r="N20" s="825">
        <f t="shared" si="7"/>
        <v>105.77</v>
      </c>
      <c r="O20" s="814"/>
      <c r="P20" s="965" t="s">
        <v>1200</v>
      </c>
      <c r="Q20" s="837">
        <f t="shared" si="10"/>
        <v>8</v>
      </c>
      <c r="R20" s="816"/>
      <c r="S20" s="828">
        <f t="shared" si="8"/>
        <v>392</v>
      </c>
      <c r="T20" s="1144"/>
    </row>
    <row r="21" spans="1:52" ht="25">
      <c r="A21" s="814" t="str">
        <f>K2</f>
        <v>Poço Verde</v>
      </c>
      <c r="B21" s="961">
        <f>K3</f>
        <v>20.18</v>
      </c>
      <c r="C21" s="962">
        <f t="shared" si="0"/>
        <v>605.4</v>
      </c>
      <c r="D21" s="963">
        <f t="shared" si="1"/>
        <v>2</v>
      </c>
      <c r="E21" s="963">
        <f t="shared" si="2"/>
        <v>60</v>
      </c>
      <c r="F21" s="964">
        <f t="shared" si="9"/>
        <v>214</v>
      </c>
      <c r="G21" s="964">
        <v>107</v>
      </c>
      <c r="H21" s="811">
        <f t="shared" si="3"/>
        <v>12840</v>
      </c>
      <c r="I21" s="812">
        <v>1.46</v>
      </c>
      <c r="J21" s="812">
        <f t="shared" si="4"/>
        <v>37492.799999999996</v>
      </c>
      <c r="K21" s="812">
        <v>70</v>
      </c>
      <c r="L21" s="812">
        <f t="shared" si="5"/>
        <v>42378</v>
      </c>
      <c r="M21" s="813">
        <f t="shared" si="6"/>
        <v>79870.799999999988</v>
      </c>
      <c r="N21" s="812">
        <f t="shared" si="7"/>
        <v>131.93062438057481</v>
      </c>
      <c r="O21" s="814"/>
      <c r="P21" s="965" t="s">
        <v>1200</v>
      </c>
      <c r="Q21" s="837">
        <f t="shared" si="10"/>
        <v>20.18</v>
      </c>
      <c r="R21" s="816"/>
      <c r="S21" s="817">
        <f t="shared" si="8"/>
        <v>2159.2599999999998</v>
      </c>
      <c r="T21" s="1144"/>
    </row>
    <row r="22" spans="1:52" s="840" customFormat="1" ht="25">
      <c r="A22" s="814" t="str">
        <f>L2</f>
        <v>Riachão do Dantas</v>
      </c>
      <c r="B22" s="961">
        <f>L3</f>
        <v>23</v>
      </c>
      <c r="C22" s="962">
        <f t="shared" si="0"/>
        <v>690</v>
      </c>
      <c r="D22" s="963">
        <f t="shared" si="1"/>
        <v>3</v>
      </c>
      <c r="E22" s="963">
        <f t="shared" si="2"/>
        <v>90</v>
      </c>
      <c r="F22" s="964">
        <f t="shared" si="9"/>
        <v>110</v>
      </c>
      <c r="G22" s="964">
        <v>55</v>
      </c>
      <c r="H22" s="824">
        <f t="shared" si="3"/>
        <v>9900</v>
      </c>
      <c r="I22" s="825">
        <v>1.46</v>
      </c>
      <c r="J22" s="825">
        <f>2*H22*I22</f>
        <v>28908</v>
      </c>
      <c r="K22" s="812">
        <v>70</v>
      </c>
      <c r="L22" s="825">
        <f>K22*C22</f>
        <v>48300</v>
      </c>
      <c r="M22" s="826">
        <f t="shared" si="6"/>
        <v>77208</v>
      </c>
      <c r="N22" s="825">
        <f t="shared" si="7"/>
        <v>111.89565217391305</v>
      </c>
      <c r="O22" s="838"/>
      <c r="P22" s="965" t="s">
        <v>1200</v>
      </c>
      <c r="Q22" s="837">
        <f t="shared" si="10"/>
        <v>23</v>
      </c>
      <c r="R22" s="816"/>
      <c r="S22" s="828">
        <f t="shared" si="8"/>
        <v>1265</v>
      </c>
      <c r="T22" s="1144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ht="25">
      <c r="A23" s="814" t="str">
        <f>M2</f>
        <v>Salgado</v>
      </c>
      <c r="B23" s="961">
        <f>M3</f>
        <v>16.89</v>
      </c>
      <c r="C23" s="962">
        <f t="shared" si="0"/>
        <v>506.70000000000005</v>
      </c>
      <c r="D23" s="963">
        <f t="shared" si="1"/>
        <v>2</v>
      </c>
      <c r="E23" s="963">
        <f t="shared" si="2"/>
        <v>60</v>
      </c>
      <c r="F23" s="964">
        <f t="shared" si="9"/>
        <v>24</v>
      </c>
      <c r="G23" s="964">
        <v>12</v>
      </c>
      <c r="H23" s="811">
        <f t="shared" si="3"/>
        <v>1440</v>
      </c>
      <c r="I23" s="812">
        <v>1.46</v>
      </c>
      <c r="J23" s="812">
        <f t="shared" si="4"/>
        <v>4204.8</v>
      </c>
      <c r="K23" s="825">
        <v>70</v>
      </c>
      <c r="L23" s="812">
        <f t="shared" si="5"/>
        <v>35469</v>
      </c>
      <c r="M23" s="813">
        <f t="shared" si="6"/>
        <v>39673.800000000003</v>
      </c>
      <c r="N23" s="812">
        <f t="shared" si="7"/>
        <v>78.298401420959152</v>
      </c>
      <c r="O23" s="814"/>
      <c r="P23" s="965" t="s">
        <v>1200</v>
      </c>
      <c r="Q23" s="837">
        <f t="shared" si="10"/>
        <v>16.89</v>
      </c>
      <c r="R23" s="816"/>
      <c r="S23" s="817">
        <f t="shared" si="8"/>
        <v>202.68</v>
      </c>
      <c r="T23" s="1144"/>
    </row>
    <row r="24" spans="1:52" ht="25">
      <c r="A24" s="814" t="str">
        <f>N2</f>
        <v>Santa Luzia do Itanhi</v>
      </c>
      <c r="B24" s="961">
        <f>N3</f>
        <v>10</v>
      </c>
      <c r="C24" s="962">
        <f t="shared" si="0"/>
        <v>300</v>
      </c>
      <c r="D24" s="963">
        <f t="shared" si="1"/>
        <v>1</v>
      </c>
      <c r="E24" s="963">
        <f t="shared" si="2"/>
        <v>30</v>
      </c>
      <c r="F24" s="964">
        <f t="shared" si="9"/>
        <v>82</v>
      </c>
      <c r="G24" s="964">
        <v>41</v>
      </c>
      <c r="H24" s="824">
        <f t="shared" si="3"/>
        <v>2460</v>
      </c>
      <c r="I24" s="825">
        <v>1.46</v>
      </c>
      <c r="J24" s="825">
        <f t="shared" si="4"/>
        <v>7183.2</v>
      </c>
      <c r="K24" s="812">
        <v>70</v>
      </c>
      <c r="L24" s="825">
        <f t="shared" si="5"/>
        <v>21000</v>
      </c>
      <c r="M24" s="826">
        <f t="shared" si="6"/>
        <v>28183.200000000001</v>
      </c>
      <c r="N24" s="825">
        <f t="shared" si="7"/>
        <v>93.944000000000003</v>
      </c>
      <c r="O24" s="814"/>
      <c r="P24" s="965" t="s">
        <v>1200</v>
      </c>
      <c r="Q24" s="837">
        <f t="shared" si="10"/>
        <v>10</v>
      </c>
      <c r="R24" s="816"/>
      <c r="S24" s="828">
        <f t="shared" si="8"/>
        <v>410</v>
      </c>
      <c r="T24" s="1144"/>
    </row>
    <row r="25" spans="1:52" ht="25">
      <c r="A25" s="814" t="str">
        <f>O2</f>
        <v>Simão Dias</v>
      </c>
      <c r="B25" s="961">
        <f>O3</f>
        <v>35.47</v>
      </c>
      <c r="C25" s="962">
        <f t="shared" si="0"/>
        <v>1064.0999999999999</v>
      </c>
      <c r="D25" s="963">
        <f t="shared" si="1"/>
        <v>5</v>
      </c>
      <c r="E25" s="963">
        <f t="shared" si="2"/>
        <v>150</v>
      </c>
      <c r="F25" s="964">
        <f t="shared" si="9"/>
        <v>124</v>
      </c>
      <c r="G25" s="964">
        <v>62</v>
      </c>
      <c r="H25" s="811">
        <f t="shared" si="3"/>
        <v>18600</v>
      </c>
      <c r="I25" s="812">
        <v>1.46</v>
      </c>
      <c r="J25" s="812">
        <f t="shared" si="4"/>
        <v>54312</v>
      </c>
      <c r="K25" s="812">
        <v>70</v>
      </c>
      <c r="L25" s="812">
        <f t="shared" si="5"/>
        <v>74487</v>
      </c>
      <c r="M25" s="813">
        <f t="shared" si="6"/>
        <v>128799</v>
      </c>
      <c r="N25" s="812">
        <f t="shared" si="7"/>
        <v>121.04031575979702</v>
      </c>
      <c r="O25" s="814"/>
      <c r="P25" s="965" t="s">
        <v>1200</v>
      </c>
      <c r="Q25" s="837">
        <f t="shared" si="10"/>
        <v>35.47</v>
      </c>
      <c r="R25" s="816"/>
      <c r="S25" s="817">
        <f t="shared" si="8"/>
        <v>2199.14</v>
      </c>
      <c r="T25" s="1144"/>
    </row>
    <row r="26" spans="1:52" ht="25">
      <c r="A26" s="814" t="str">
        <f>P2</f>
        <v>Tomar do Geru</v>
      </c>
      <c r="B26" s="961">
        <f>P3</f>
        <v>11</v>
      </c>
      <c r="C26" s="962">
        <f t="shared" si="0"/>
        <v>330</v>
      </c>
      <c r="D26" s="963">
        <f t="shared" si="1"/>
        <v>1</v>
      </c>
      <c r="E26" s="963">
        <f t="shared" si="2"/>
        <v>30</v>
      </c>
      <c r="F26" s="964">
        <f t="shared" si="9"/>
        <v>190</v>
      </c>
      <c r="G26" s="964">
        <v>95</v>
      </c>
      <c r="H26" s="824">
        <f t="shared" si="3"/>
        <v>5700</v>
      </c>
      <c r="I26" s="825">
        <v>1.46</v>
      </c>
      <c r="J26" s="825">
        <f t="shared" si="4"/>
        <v>16644</v>
      </c>
      <c r="K26" s="825">
        <v>70</v>
      </c>
      <c r="L26" s="825">
        <f t="shared" si="5"/>
        <v>23100</v>
      </c>
      <c r="M26" s="826">
        <f t="shared" si="6"/>
        <v>39744</v>
      </c>
      <c r="N26" s="825">
        <f t="shared" si="7"/>
        <v>120.43636363636364</v>
      </c>
      <c r="O26" s="814"/>
      <c r="P26" s="965" t="s">
        <v>1200</v>
      </c>
      <c r="Q26" s="837">
        <f t="shared" si="10"/>
        <v>11</v>
      </c>
      <c r="R26" s="816"/>
      <c r="S26" s="828">
        <f t="shared" si="8"/>
        <v>1045</v>
      </c>
      <c r="T26" s="1144"/>
    </row>
    <row r="27" spans="1:52" ht="25">
      <c r="A27" s="814" t="str">
        <f>S2</f>
        <v>Tobias Barreto</v>
      </c>
      <c r="B27" s="961">
        <f>S3</f>
        <v>45.95</v>
      </c>
      <c r="C27" s="962">
        <f t="shared" si="0"/>
        <v>1378.5</v>
      </c>
      <c r="D27" s="963">
        <f t="shared" si="1"/>
        <v>6</v>
      </c>
      <c r="E27" s="963">
        <f t="shared" si="2"/>
        <v>180</v>
      </c>
      <c r="F27" s="964">
        <f t="shared" si="9"/>
        <v>176</v>
      </c>
      <c r="G27" s="964">
        <v>88</v>
      </c>
      <c r="H27" s="811">
        <f t="shared" si="3"/>
        <v>31680</v>
      </c>
      <c r="I27" s="812">
        <v>1.46</v>
      </c>
      <c r="J27" s="812">
        <f t="shared" si="4"/>
        <v>92505.599999999991</v>
      </c>
      <c r="K27" s="812">
        <v>70</v>
      </c>
      <c r="L27" s="812">
        <f t="shared" si="5"/>
        <v>96495</v>
      </c>
      <c r="M27" s="813">
        <f t="shared" si="6"/>
        <v>189000.59999999998</v>
      </c>
      <c r="N27" s="812">
        <f t="shared" si="7"/>
        <v>137.10598476605003</v>
      </c>
      <c r="O27" s="814"/>
      <c r="P27" s="965" t="s">
        <v>1200</v>
      </c>
      <c r="Q27" s="837">
        <f t="shared" si="10"/>
        <v>45.95</v>
      </c>
      <c r="R27" s="816"/>
      <c r="S27" s="817">
        <f t="shared" si="8"/>
        <v>4043.6000000000004</v>
      </c>
      <c r="T27" s="1144"/>
    </row>
    <row r="28" spans="1:52" ht="26" thickBot="1">
      <c r="A28" s="850" t="str">
        <f>T2</f>
        <v>Umbaúba</v>
      </c>
      <c r="B28" s="966">
        <f>T3</f>
        <v>21.41</v>
      </c>
      <c r="C28" s="967">
        <f t="shared" si="0"/>
        <v>642.29999999999995</v>
      </c>
      <c r="D28" s="968">
        <f t="shared" si="1"/>
        <v>3</v>
      </c>
      <c r="E28" s="968">
        <f t="shared" si="2"/>
        <v>90</v>
      </c>
      <c r="F28" s="964">
        <f t="shared" si="9"/>
        <v>124</v>
      </c>
      <c r="G28" s="969">
        <v>62</v>
      </c>
      <c r="H28" s="847">
        <f t="shared" si="3"/>
        <v>11160</v>
      </c>
      <c r="I28" s="848">
        <v>1.46</v>
      </c>
      <c r="J28" s="848">
        <f t="shared" si="4"/>
        <v>32587.200000000001</v>
      </c>
      <c r="K28" s="812">
        <v>70</v>
      </c>
      <c r="L28" s="848">
        <f t="shared" si="5"/>
        <v>44961</v>
      </c>
      <c r="M28" s="849">
        <f t="shared" si="6"/>
        <v>77548.2</v>
      </c>
      <c r="N28" s="848">
        <f t="shared" si="7"/>
        <v>120.73517048108361</v>
      </c>
      <c r="O28" s="850"/>
      <c r="P28" s="965" t="s">
        <v>1200</v>
      </c>
      <c r="Q28" s="837">
        <f t="shared" si="10"/>
        <v>21.41</v>
      </c>
      <c r="R28" s="852"/>
      <c r="S28" s="853">
        <f t="shared" si="8"/>
        <v>1327.42</v>
      </c>
      <c r="T28" s="1145"/>
    </row>
    <row r="29" spans="1:52" ht="25" thickBot="1">
      <c r="A29" s="854" t="s">
        <v>1161</v>
      </c>
      <c r="B29" s="855">
        <f>SUM(B13:B28)</f>
        <v>443.54999999999995</v>
      </c>
      <c r="C29" s="856">
        <f>SUM(C13:C28)</f>
        <v>13306.5</v>
      </c>
      <c r="D29" s="857"/>
      <c r="E29" s="857"/>
      <c r="F29" s="857"/>
      <c r="G29" s="857"/>
      <c r="H29" s="857"/>
      <c r="I29" s="857"/>
      <c r="J29" s="858">
        <f>SUM(J13:J28)</f>
        <v>552931.19999999995</v>
      </c>
      <c r="K29" s="857"/>
      <c r="L29" s="859">
        <f>SUM(L13:L28)</f>
        <v>931455</v>
      </c>
      <c r="M29" s="859">
        <f>SUM(M13:M28)</f>
        <v>1484386.2</v>
      </c>
      <c r="N29" s="857">
        <f t="shared" si="7"/>
        <v>111.55346635103145</v>
      </c>
      <c r="O29" s="857"/>
      <c r="P29" s="857"/>
      <c r="Q29" s="860">
        <f>SUM(Q19:Q28)</f>
        <v>287.48</v>
      </c>
      <c r="R29" s="857"/>
      <c r="S29" s="856">
        <f>SUM(S13:S28)</f>
        <v>24842.590000000004</v>
      </c>
      <c r="T29" s="861"/>
    </row>
    <row r="30" spans="1:52" ht="16">
      <c r="A30" s="802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  <c r="M30" s="802"/>
      <c r="N30" s="802"/>
      <c r="Q30">
        <f>Q29*38</f>
        <v>10924.240000000002</v>
      </c>
      <c r="R30" s="862">
        <f>Q30/Q29</f>
        <v>38</v>
      </c>
    </row>
    <row r="32" spans="1:52">
      <c r="Q32" s="862">
        <f>ROUNDDOWN(Q29/30,0)</f>
        <v>9</v>
      </c>
    </row>
    <row r="33" spans="1:19" ht="19" hidden="1">
      <c r="A33" s="1146" t="s">
        <v>1162</v>
      </c>
      <c r="B33" s="1146"/>
      <c r="C33" s="1146"/>
      <c r="D33" s="1146"/>
      <c r="E33" s="1146"/>
      <c r="F33" s="1146"/>
      <c r="G33" s="1146"/>
      <c r="H33" s="1146"/>
      <c r="I33" s="1146"/>
      <c r="J33" s="1146"/>
      <c r="K33" s="1146"/>
      <c r="L33" s="1146"/>
      <c r="M33" s="1146"/>
    </row>
    <row r="34" spans="1:19" ht="15.75" hidden="1" customHeight="1" thickBot="1">
      <c r="A34" s="959"/>
      <c r="B34" s="959"/>
      <c r="C34" s="959"/>
      <c r="D34" s="959"/>
      <c r="E34" s="959"/>
      <c r="F34" s="959"/>
      <c r="G34" s="959"/>
      <c r="H34" s="959"/>
      <c r="I34" s="959"/>
      <c r="J34" s="959"/>
      <c r="K34" s="959"/>
      <c r="L34" s="959"/>
    </row>
    <row r="35" spans="1:19" ht="35.25" hidden="1" customHeight="1" thickBot="1">
      <c r="I35" s="1128" t="s">
        <v>1163</v>
      </c>
      <c r="J35" s="1129"/>
      <c r="K35" s="1130" t="s">
        <v>1143</v>
      </c>
      <c r="L35" s="1131"/>
      <c r="M35" s="1132" t="s">
        <v>1164</v>
      </c>
      <c r="N35" s="1133"/>
      <c r="O35" s="1134"/>
    </row>
    <row r="36" spans="1:19" ht="81" hidden="1" thickBot="1">
      <c r="A36" s="864" t="s">
        <v>1144</v>
      </c>
      <c r="B36" s="865" t="s">
        <v>1145</v>
      </c>
      <c r="C36" s="865" t="s">
        <v>1146</v>
      </c>
      <c r="D36" s="866" t="s">
        <v>1165</v>
      </c>
      <c r="E36" s="866" t="s">
        <v>1166</v>
      </c>
      <c r="F36" s="866" t="s">
        <v>1149</v>
      </c>
      <c r="G36" s="867"/>
      <c r="H36" s="868" t="s">
        <v>1151</v>
      </c>
      <c r="I36" s="869" t="s">
        <v>1152</v>
      </c>
      <c r="J36" s="870" t="s">
        <v>1153</v>
      </c>
      <c r="K36" s="869" t="s">
        <v>1154</v>
      </c>
      <c r="L36" s="870" t="s">
        <v>1153</v>
      </c>
      <c r="M36" s="871" t="s">
        <v>1167</v>
      </c>
      <c r="N36" s="871" t="s">
        <v>1168</v>
      </c>
      <c r="O36" s="870" t="s">
        <v>1153</v>
      </c>
      <c r="P36" s="871" t="s">
        <v>1169</v>
      </c>
      <c r="Q36" s="872"/>
      <c r="R36" s="873"/>
      <c r="S36" s="873" t="s">
        <v>1156</v>
      </c>
    </row>
    <row r="37" spans="1:19" hidden="1">
      <c r="A37" s="874" t="s">
        <v>1090</v>
      </c>
      <c r="B37" s="875">
        <v>10</v>
      </c>
      <c r="C37" s="876">
        <v>300</v>
      </c>
      <c r="D37" s="877">
        <v>2</v>
      </c>
      <c r="E37" s="877">
        <v>60</v>
      </c>
      <c r="F37" s="878">
        <f>B5*2</f>
        <v>212</v>
      </c>
      <c r="G37" s="879"/>
      <c r="H37" s="880">
        <f>F37*E37</f>
        <v>12720</v>
      </c>
      <c r="I37" s="881">
        <v>1.1100000000000001</v>
      </c>
      <c r="J37" s="882">
        <f>2*I37*H37</f>
        <v>28238.400000000001</v>
      </c>
      <c r="K37" s="881">
        <v>65</v>
      </c>
      <c r="L37" s="882">
        <v>19500</v>
      </c>
      <c r="M37" s="881">
        <v>0.61</v>
      </c>
      <c r="N37" s="883">
        <v>63</v>
      </c>
      <c r="O37" s="884">
        <f>C37*M37*N37</f>
        <v>11529</v>
      </c>
      <c r="P37" s="885">
        <f t="shared" ref="P37:P52" si="11">J37+L37+O37</f>
        <v>59267.4</v>
      </c>
      <c r="Q37" s="885"/>
      <c r="R37" s="885"/>
      <c r="S37" s="886">
        <f t="shared" ref="S37:S52" si="12">P37/C37</f>
        <v>197.55799999999999</v>
      </c>
    </row>
    <row r="38" spans="1:19" hidden="1">
      <c r="A38" s="887" t="s">
        <v>1091</v>
      </c>
      <c r="B38" s="888">
        <v>17</v>
      </c>
      <c r="C38" s="889">
        <v>510</v>
      </c>
      <c r="D38" s="890">
        <v>3</v>
      </c>
      <c r="E38" s="890">
        <v>90</v>
      </c>
      <c r="F38" s="891">
        <f>C5*2</f>
        <v>178</v>
      </c>
      <c r="G38" s="892"/>
      <c r="H38" s="893">
        <f t="shared" ref="H38:H52" si="13">F38*E38</f>
        <v>16020</v>
      </c>
      <c r="I38" s="894">
        <v>1.28</v>
      </c>
      <c r="J38" s="895">
        <f t="shared" ref="J38:J52" si="14">2*I38*H38</f>
        <v>41011.200000000004</v>
      </c>
      <c r="K38" s="894">
        <v>65</v>
      </c>
      <c r="L38" s="895">
        <v>33150</v>
      </c>
      <c r="M38" s="894">
        <v>0.61</v>
      </c>
      <c r="N38" s="889">
        <v>63</v>
      </c>
      <c r="O38" s="896">
        <f t="shared" ref="O38:O52" si="15">C38*M38*N38</f>
        <v>19599.3</v>
      </c>
      <c r="P38" s="897">
        <f t="shared" si="11"/>
        <v>93760.500000000015</v>
      </c>
      <c r="Q38" s="898"/>
      <c r="R38" s="897"/>
      <c r="S38" s="899">
        <f t="shared" si="12"/>
        <v>183.84411764705885</v>
      </c>
    </row>
    <row r="39" spans="1:19" hidden="1">
      <c r="A39" s="281" t="s">
        <v>1092</v>
      </c>
      <c r="B39" s="900">
        <v>15.68</v>
      </c>
      <c r="C39" s="901">
        <v>470.4</v>
      </c>
      <c r="D39" s="902">
        <v>3</v>
      </c>
      <c r="E39" s="902">
        <v>90</v>
      </c>
      <c r="F39" s="903">
        <f>D5*2</f>
        <v>244</v>
      </c>
      <c r="G39" s="892"/>
      <c r="H39" s="904">
        <f t="shared" si="13"/>
        <v>21960</v>
      </c>
      <c r="I39" s="905">
        <v>1.1100000000000001</v>
      </c>
      <c r="J39" s="906">
        <f t="shared" si="14"/>
        <v>48751.200000000004</v>
      </c>
      <c r="K39" s="905">
        <v>65</v>
      </c>
      <c r="L39" s="906">
        <v>30576</v>
      </c>
      <c r="M39" s="905">
        <v>0.61</v>
      </c>
      <c r="N39" s="901">
        <v>63</v>
      </c>
      <c r="O39" s="907">
        <f t="shared" si="15"/>
        <v>18077.471999999998</v>
      </c>
      <c r="P39" s="898">
        <f t="shared" si="11"/>
        <v>97404.672000000006</v>
      </c>
      <c r="Q39" s="898"/>
      <c r="R39" s="898"/>
      <c r="S39" s="908">
        <f t="shared" si="12"/>
        <v>207.06775510204085</v>
      </c>
    </row>
    <row r="40" spans="1:19" hidden="1">
      <c r="A40" s="887" t="s">
        <v>1089</v>
      </c>
      <c r="B40" s="888">
        <v>61</v>
      </c>
      <c r="C40" s="889">
        <v>1830</v>
      </c>
      <c r="D40" s="890">
        <v>9</v>
      </c>
      <c r="E40" s="890">
        <v>270</v>
      </c>
      <c r="F40" s="891">
        <f>E5*2</f>
        <v>148</v>
      </c>
      <c r="G40" s="892"/>
      <c r="H40" s="893">
        <f t="shared" si="13"/>
        <v>39960</v>
      </c>
      <c r="I40" s="894">
        <v>1.28</v>
      </c>
      <c r="J40" s="895">
        <f t="shared" si="14"/>
        <v>102297.60000000001</v>
      </c>
      <c r="K40" s="894">
        <v>65</v>
      </c>
      <c r="L40" s="895">
        <v>118950</v>
      </c>
      <c r="M40" s="894">
        <v>0.61</v>
      </c>
      <c r="N40" s="889">
        <v>63</v>
      </c>
      <c r="O40" s="896">
        <f t="shared" si="15"/>
        <v>70326.899999999994</v>
      </c>
      <c r="P40" s="897">
        <f t="shared" si="11"/>
        <v>291574.5</v>
      </c>
      <c r="Q40" s="898"/>
      <c r="R40" s="897"/>
      <c r="S40" s="899">
        <f t="shared" si="12"/>
        <v>159.33032786885246</v>
      </c>
    </row>
    <row r="41" spans="1:19" hidden="1">
      <c r="A41" s="281" t="s">
        <v>1135</v>
      </c>
      <c r="B41" s="900">
        <v>15.39</v>
      </c>
      <c r="C41" s="901">
        <v>461.70000000000005</v>
      </c>
      <c r="D41" s="902">
        <v>3</v>
      </c>
      <c r="E41" s="902">
        <v>90</v>
      </c>
      <c r="F41" s="903">
        <f>F5*2</f>
        <v>214</v>
      </c>
      <c r="G41" s="892"/>
      <c r="H41" s="904">
        <f t="shared" si="13"/>
        <v>19260</v>
      </c>
      <c r="I41" s="905">
        <v>1.1100000000000001</v>
      </c>
      <c r="J41" s="906">
        <f t="shared" si="14"/>
        <v>42757.200000000004</v>
      </c>
      <c r="K41" s="905">
        <v>65</v>
      </c>
      <c r="L41" s="906">
        <v>30010.500000000004</v>
      </c>
      <c r="M41" s="905">
        <v>0.61</v>
      </c>
      <c r="N41" s="901">
        <v>63</v>
      </c>
      <c r="O41" s="907">
        <f t="shared" si="15"/>
        <v>17743.131000000001</v>
      </c>
      <c r="P41" s="898">
        <f t="shared" si="11"/>
        <v>90510.831000000006</v>
      </c>
      <c r="Q41" s="898"/>
      <c r="R41" s="898"/>
      <c r="S41" s="908">
        <f t="shared" si="12"/>
        <v>196.03818713450292</v>
      </c>
    </row>
    <row r="42" spans="1:19" hidden="1">
      <c r="A42" s="887" t="s">
        <v>1094</v>
      </c>
      <c r="B42" s="888">
        <v>37</v>
      </c>
      <c r="C42" s="889">
        <v>1110</v>
      </c>
      <c r="D42" s="890">
        <v>6</v>
      </c>
      <c r="E42" s="890">
        <v>180</v>
      </c>
      <c r="F42" s="891">
        <f>H5*2</f>
        <v>252</v>
      </c>
      <c r="G42" s="892"/>
      <c r="H42" s="893">
        <f t="shared" si="13"/>
        <v>45360</v>
      </c>
      <c r="I42" s="894">
        <v>1.1100000000000001</v>
      </c>
      <c r="J42" s="895">
        <f t="shared" si="14"/>
        <v>100699.20000000001</v>
      </c>
      <c r="K42" s="894">
        <v>65</v>
      </c>
      <c r="L42" s="895">
        <v>72150</v>
      </c>
      <c r="M42" s="894">
        <v>0.61</v>
      </c>
      <c r="N42" s="889">
        <v>63</v>
      </c>
      <c r="O42" s="896">
        <f t="shared" si="15"/>
        <v>42657.3</v>
      </c>
      <c r="P42" s="897">
        <f t="shared" si="11"/>
        <v>215506.5</v>
      </c>
      <c r="Q42" s="898"/>
      <c r="R42" s="897"/>
      <c r="S42" s="899">
        <f t="shared" si="12"/>
        <v>194.15</v>
      </c>
    </row>
    <row r="43" spans="1:19" hidden="1">
      <c r="A43" s="281" t="s">
        <v>1083</v>
      </c>
      <c r="B43" s="900">
        <v>95.58</v>
      </c>
      <c r="C43" s="901">
        <v>2867.4</v>
      </c>
      <c r="D43" s="902">
        <v>14</v>
      </c>
      <c r="E43" s="902">
        <v>420</v>
      </c>
      <c r="F43" s="903">
        <f>I5*2</f>
        <v>170</v>
      </c>
      <c r="G43" s="892"/>
      <c r="H43" s="904">
        <f t="shared" si="13"/>
        <v>71400</v>
      </c>
      <c r="I43" s="905">
        <v>1.28</v>
      </c>
      <c r="J43" s="906">
        <f t="shared" si="14"/>
        <v>182784</v>
      </c>
      <c r="K43" s="905">
        <v>65</v>
      </c>
      <c r="L43" s="906">
        <v>186381</v>
      </c>
      <c r="M43" s="905">
        <v>0.61</v>
      </c>
      <c r="N43" s="901">
        <v>63</v>
      </c>
      <c r="O43" s="907">
        <f t="shared" si="15"/>
        <v>110194.182</v>
      </c>
      <c r="P43" s="898">
        <f t="shared" si="11"/>
        <v>479359.18200000003</v>
      </c>
      <c r="Q43" s="898"/>
      <c r="R43" s="898"/>
      <c r="S43" s="908">
        <f t="shared" si="12"/>
        <v>167.17555346306759</v>
      </c>
    </row>
    <row r="44" spans="1:19" hidden="1">
      <c r="A44" s="887" t="s">
        <v>1095</v>
      </c>
      <c r="B44" s="888">
        <v>8</v>
      </c>
      <c r="C44" s="889">
        <v>240</v>
      </c>
      <c r="D44" s="890">
        <v>2</v>
      </c>
      <c r="E44" s="890">
        <v>60</v>
      </c>
      <c r="F44" s="891">
        <f>J5*2</f>
        <v>192</v>
      </c>
      <c r="G44" s="892"/>
      <c r="H44" s="893">
        <f t="shared" si="13"/>
        <v>11520</v>
      </c>
      <c r="I44" s="894">
        <v>1.28</v>
      </c>
      <c r="J44" s="895">
        <f t="shared" si="14"/>
        <v>29491.200000000001</v>
      </c>
      <c r="K44" s="894">
        <v>65</v>
      </c>
      <c r="L44" s="895">
        <v>15600</v>
      </c>
      <c r="M44" s="894">
        <v>0.61</v>
      </c>
      <c r="N44" s="889">
        <v>63</v>
      </c>
      <c r="O44" s="896">
        <f t="shared" si="15"/>
        <v>9223.2000000000007</v>
      </c>
      <c r="P44" s="897">
        <f t="shared" si="11"/>
        <v>54314.399999999994</v>
      </c>
      <c r="Q44" s="898"/>
      <c r="R44" s="897"/>
      <c r="S44" s="899">
        <f t="shared" si="12"/>
        <v>226.30999999999997</v>
      </c>
    </row>
    <row r="45" spans="1:19" hidden="1">
      <c r="A45" s="281" t="s">
        <v>1084</v>
      </c>
      <c r="B45" s="900">
        <v>20.18</v>
      </c>
      <c r="C45" s="901">
        <v>605.4</v>
      </c>
      <c r="D45" s="902">
        <v>3</v>
      </c>
      <c r="E45" s="902">
        <v>90</v>
      </c>
      <c r="F45" s="903">
        <f>K5*2</f>
        <v>310</v>
      </c>
      <c r="G45" s="892"/>
      <c r="H45" s="904">
        <f t="shared" si="13"/>
        <v>27900</v>
      </c>
      <c r="I45" s="905">
        <v>1.04</v>
      </c>
      <c r="J45" s="906">
        <f t="shared" si="14"/>
        <v>58032</v>
      </c>
      <c r="K45" s="905">
        <v>65</v>
      </c>
      <c r="L45" s="906">
        <v>39351</v>
      </c>
      <c r="M45" s="905">
        <v>0.61</v>
      </c>
      <c r="N45" s="901">
        <v>63</v>
      </c>
      <c r="O45" s="907">
        <f t="shared" si="15"/>
        <v>23265.521999999997</v>
      </c>
      <c r="P45" s="898">
        <f t="shared" si="11"/>
        <v>120648.522</v>
      </c>
      <c r="Q45" s="898"/>
      <c r="R45" s="898"/>
      <c r="S45" s="908">
        <f t="shared" si="12"/>
        <v>199.28728444003966</v>
      </c>
    </row>
    <row r="46" spans="1:19" hidden="1">
      <c r="A46" s="887" t="s">
        <v>1136</v>
      </c>
      <c r="B46" s="888">
        <v>23</v>
      </c>
      <c r="C46" s="889">
        <v>690</v>
      </c>
      <c r="D46" s="890">
        <v>4</v>
      </c>
      <c r="E46" s="890">
        <v>120</v>
      </c>
      <c r="F46" s="891">
        <f>L5*2</f>
        <v>206</v>
      </c>
      <c r="G46" s="892"/>
      <c r="H46" s="893">
        <f t="shared" si="13"/>
        <v>24720</v>
      </c>
      <c r="I46" s="894">
        <v>1.1100000000000001</v>
      </c>
      <c r="J46" s="895">
        <f t="shared" si="14"/>
        <v>54878.400000000001</v>
      </c>
      <c r="K46" s="894">
        <v>65</v>
      </c>
      <c r="L46" s="895">
        <v>44850</v>
      </c>
      <c r="M46" s="894">
        <v>0.61</v>
      </c>
      <c r="N46" s="889">
        <v>63</v>
      </c>
      <c r="O46" s="896">
        <f t="shared" si="15"/>
        <v>26516.699999999997</v>
      </c>
      <c r="P46" s="897">
        <f t="shared" si="11"/>
        <v>126245.09999999999</v>
      </c>
      <c r="Q46" s="898"/>
      <c r="R46" s="897"/>
      <c r="S46" s="899">
        <f t="shared" si="12"/>
        <v>182.96391304347824</v>
      </c>
    </row>
    <row r="47" spans="1:19" hidden="1">
      <c r="A47" s="281" t="s">
        <v>1086</v>
      </c>
      <c r="B47" s="900">
        <v>16.89</v>
      </c>
      <c r="C47" s="901">
        <v>506.70000000000005</v>
      </c>
      <c r="D47" s="902">
        <v>3</v>
      </c>
      <c r="E47" s="902">
        <v>90</v>
      </c>
      <c r="F47" s="903">
        <f>M5*2</f>
        <v>122</v>
      </c>
      <c r="G47" s="892"/>
      <c r="H47" s="904">
        <f t="shared" si="13"/>
        <v>10980</v>
      </c>
      <c r="I47" s="905">
        <v>1.28</v>
      </c>
      <c r="J47" s="906">
        <f t="shared" si="14"/>
        <v>28108.799999999999</v>
      </c>
      <c r="K47" s="905">
        <v>65</v>
      </c>
      <c r="L47" s="906">
        <v>32935.5</v>
      </c>
      <c r="M47" s="905">
        <v>0.61</v>
      </c>
      <c r="N47" s="901">
        <v>63</v>
      </c>
      <c r="O47" s="907">
        <f t="shared" si="15"/>
        <v>19472.481000000003</v>
      </c>
      <c r="P47" s="898">
        <f t="shared" si="11"/>
        <v>80516.781000000003</v>
      </c>
      <c r="Q47" s="898"/>
      <c r="R47" s="898"/>
      <c r="S47" s="908">
        <f t="shared" si="12"/>
        <v>158.90424511545291</v>
      </c>
    </row>
    <row r="48" spans="1:19" hidden="1">
      <c r="A48" s="887" t="s">
        <v>1137</v>
      </c>
      <c r="B48" s="888">
        <v>10</v>
      </c>
      <c r="C48" s="889">
        <v>300</v>
      </c>
      <c r="D48" s="890">
        <v>2</v>
      </c>
      <c r="E48" s="890">
        <v>60</v>
      </c>
      <c r="F48" s="891">
        <f>N5*2</f>
        <v>168</v>
      </c>
      <c r="G48" s="892"/>
      <c r="H48" s="893">
        <f t="shared" si="13"/>
        <v>10080</v>
      </c>
      <c r="I48" s="894">
        <v>1.28</v>
      </c>
      <c r="J48" s="895">
        <f t="shared" si="14"/>
        <v>25804.799999999999</v>
      </c>
      <c r="K48" s="894">
        <v>65</v>
      </c>
      <c r="L48" s="895">
        <v>19500</v>
      </c>
      <c r="M48" s="894">
        <v>0.61</v>
      </c>
      <c r="N48" s="889">
        <v>63</v>
      </c>
      <c r="O48" s="896">
        <f t="shared" si="15"/>
        <v>11529</v>
      </c>
      <c r="P48" s="897">
        <f t="shared" si="11"/>
        <v>56833.8</v>
      </c>
      <c r="Q48" s="898"/>
      <c r="R48" s="897"/>
      <c r="S48" s="899">
        <f t="shared" si="12"/>
        <v>189.446</v>
      </c>
    </row>
    <row r="49" spans="1:19" hidden="1">
      <c r="A49" s="281" t="s">
        <v>1087</v>
      </c>
      <c r="B49" s="900">
        <v>35.47</v>
      </c>
      <c r="C49" s="901">
        <v>1064.0999999999999</v>
      </c>
      <c r="D49" s="902">
        <v>6</v>
      </c>
      <c r="E49" s="902">
        <v>180</v>
      </c>
      <c r="F49" s="903">
        <f>O5*2</f>
        <v>220</v>
      </c>
      <c r="G49" s="892"/>
      <c r="H49" s="904">
        <f t="shared" si="13"/>
        <v>39600</v>
      </c>
      <c r="I49" s="905">
        <v>1.1100000000000001</v>
      </c>
      <c r="J49" s="906">
        <f t="shared" si="14"/>
        <v>87912.000000000015</v>
      </c>
      <c r="K49" s="905">
        <v>65</v>
      </c>
      <c r="L49" s="906">
        <v>69166.5</v>
      </c>
      <c r="M49" s="905">
        <v>0.61</v>
      </c>
      <c r="N49" s="901">
        <v>63</v>
      </c>
      <c r="O49" s="907">
        <f t="shared" si="15"/>
        <v>40893.36299999999</v>
      </c>
      <c r="P49" s="898">
        <f t="shared" si="11"/>
        <v>197971.86299999998</v>
      </c>
      <c r="Q49" s="898"/>
      <c r="R49" s="898"/>
      <c r="S49" s="908">
        <f t="shared" si="12"/>
        <v>186.0462954609529</v>
      </c>
    </row>
    <row r="50" spans="1:19" hidden="1">
      <c r="A50" s="887" t="s">
        <v>1096</v>
      </c>
      <c r="B50" s="888">
        <v>11</v>
      </c>
      <c r="C50" s="889">
        <v>330</v>
      </c>
      <c r="D50" s="890">
        <v>2</v>
      </c>
      <c r="E50" s="890">
        <v>60</v>
      </c>
      <c r="F50" s="891">
        <f>P5*2</f>
        <v>278</v>
      </c>
      <c r="G50" s="892"/>
      <c r="H50" s="893">
        <f t="shared" si="13"/>
        <v>16680</v>
      </c>
      <c r="I50" s="894">
        <v>1.1100000000000001</v>
      </c>
      <c r="J50" s="895">
        <f t="shared" si="14"/>
        <v>37029.600000000006</v>
      </c>
      <c r="K50" s="894">
        <v>65</v>
      </c>
      <c r="L50" s="895">
        <v>21450</v>
      </c>
      <c r="M50" s="894">
        <v>0.61</v>
      </c>
      <c r="N50" s="889">
        <v>63</v>
      </c>
      <c r="O50" s="896">
        <f t="shared" si="15"/>
        <v>12681.9</v>
      </c>
      <c r="P50" s="897">
        <f t="shared" si="11"/>
        <v>71161.5</v>
      </c>
      <c r="Q50" s="898"/>
      <c r="R50" s="897"/>
      <c r="S50" s="899">
        <f t="shared" si="12"/>
        <v>215.6409090909091</v>
      </c>
    </row>
    <row r="51" spans="1:19" hidden="1">
      <c r="A51" s="281" t="s">
        <v>1088</v>
      </c>
      <c r="B51" s="900">
        <v>45.95</v>
      </c>
      <c r="C51" s="901">
        <v>1378.5</v>
      </c>
      <c r="D51" s="902">
        <v>7</v>
      </c>
      <c r="E51" s="902">
        <v>210</v>
      </c>
      <c r="F51" s="903">
        <f>S5*2</f>
        <v>270</v>
      </c>
      <c r="G51" s="892"/>
      <c r="H51" s="904">
        <f t="shared" si="13"/>
        <v>56700</v>
      </c>
      <c r="I51" s="905">
        <v>1.1100000000000001</v>
      </c>
      <c r="J51" s="906">
        <f t="shared" si="14"/>
        <v>125874.00000000001</v>
      </c>
      <c r="K51" s="905">
        <v>65</v>
      </c>
      <c r="L51" s="906">
        <v>89602.5</v>
      </c>
      <c r="M51" s="905">
        <v>0.61</v>
      </c>
      <c r="N51" s="901">
        <v>63</v>
      </c>
      <c r="O51" s="907">
        <f t="shared" si="15"/>
        <v>52975.754999999997</v>
      </c>
      <c r="P51" s="898">
        <f t="shared" si="11"/>
        <v>268452.255</v>
      </c>
      <c r="Q51" s="898"/>
      <c r="R51" s="898"/>
      <c r="S51" s="908">
        <f t="shared" si="12"/>
        <v>194.74229597388467</v>
      </c>
    </row>
    <row r="52" spans="1:19" ht="16" hidden="1" thickBot="1">
      <c r="A52" s="887" t="s">
        <v>1097</v>
      </c>
      <c r="B52" s="888">
        <v>21.41</v>
      </c>
      <c r="C52" s="889">
        <v>642.29999999999995</v>
      </c>
      <c r="D52" s="890">
        <v>4</v>
      </c>
      <c r="E52" s="890">
        <v>120</v>
      </c>
      <c r="F52" s="891">
        <f>T5*2</f>
        <v>210</v>
      </c>
      <c r="G52" s="892"/>
      <c r="H52" s="893">
        <f t="shared" si="13"/>
        <v>25200</v>
      </c>
      <c r="I52" s="894">
        <v>1.1100000000000001</v>
      </c>
      <c r="J52" s="895">
        <f t="shared" si="14"/>
        <v>55944.000000000007</v>
      </c>
      <c r="K52" s="894">
        <v>65</v>
      </c>
      <c r="L52" s="895">
        <v>41749.5</v>
      </c>
      <c r="M52" s="894">
        <v>0.61</v>
      </c>
      <c r="N52" s="889">
        <v>63</v>
      </c>
      <c r="O52" s="896">
        <f t="shared" si="15"/>
        <v>24683.588999999996</v>
      </c>
      <c r="P52" s="897">
        <f t="shared" si="11"/>
        <v>122377.08899999999</v>
      </c>
      <c r="Q52" s="909"/>
      <c r="R52" s="910"/>
      <c r="S52" s="911">
        <f t="shared" si="12"/>
        <v>190.52948622139186</v>
      </c>
    </row>
    <row r="53" spans="1:19" ht="16" hidden="1" thickBot="1">
      <c r="A53" s="1135" t="s">
        <v>1161</v>
      </c>
      <c r="B53" s="1136"/>
      <c r="C53" s="1136"/>
      <c r="D53" s="1136"/>
      <c r="E53" s="1136"/>
      <c r="F53" s="1136"/>
      <c r="G53" s="1136"/>
      <c r="H53" s="1136"/>
      <c r="I53" s="1136"/>
      <c r="J53" s="912">
        <f>SUM(J37:J52)</f>
        <v>1049613.6000000001</v>
      </c>
      <c r="K53" s="913"/>
      <c r="L53" s="912">
        <f>SUM(L37:L52)</f>
        <v>864922.5</v>
      </c>
      <c r="M53" s="914"/>
      <c r="N53" s="914"/>
      <c r="O53" s="915">
        <f>SUM(O37:O52)</f>
        <v>511368.7950000001</v>
      </c>
      <c r="P53" s="912">
        <f>SUM(P37:P52)</f>
        <v>2425904.895</v>
      </c>
      <c r="Q53" s="916"/>
      <c r="R53" s="916"/>
    </row>
    <row r="54" spans="1:19" hidden="1"/>
    <row r="56" spans="1:19" ht="24">
      <c r="A56" s="917" t="s">
        <v>1170</v>
      </c>
    </row>
    <row r="57" spans="1:19" ht="24">
      <c r="A57" s="917"/>
    </row>
    <row r="58" spans="1:19" ht="24">
      <c r="A58" s="917" t="s">
        <v>1171</v>
      </c>
    </row>
    <row r="59" spans="1:19" ht="24">
      <c r="A59" s="917" t="s">
        <v>1172</v>
      </c>
    </row>
    <row r="60" spans="1:19" ht="24">
      <c r="A60" s="917" t="s">
        <v>1173</v>
      </c>
    </row>
    <row r="61" spans="1:19" ht="24">
      <c r="A61" s="917" t="s">
        <v>1174</v>
      </c>
    </row>
    <row r="62" spans="1:19" ht="24">
      <c r="A62" s="917"/>
    </row>
  </sheetData>
  <mergeCells count="10">
    <mergeCell ref="I35:J35"/>
    <mergeCell ref="K35:L35"/>
    <mergeCell ref="M35:O35"/>
    <mergeCell ref="A53:I53"/>
    <mergeCell ref="A1:U1"/>
    <mergeCell ref="A9:S9"/>
    <mergeCell ref="I11:J11"/>
    <mergeCell ref="K11:L11"/>
    <mergeCell ref="T13:T28"/>
    <mergeCell ref="A33:M33"/>
  </mergeCells>
  <pageMargins left="0.511811024" right="0.511811024" top="0.78740157499999996" bottom="0.78740157499999996" header="0.31496062000000002" footer="0.31496062000000002"/>
  <pageSetup paperSize="9" scale="53" fitToWidth="0" orientation="landscape" r:id="rId1"/>
  <colBreaks count="1" manualBreakCount="1">
    <brk id="25" min="6" max="6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79ED-BC31-4E91-A601-9E08DD8FD76F}">
  <sheetPr>
    <pageSetUpPr fitToPage="1"/>
  </sheetPr>
  <dimension ref="A1:AZ62"/>
  <sheetViews>
    <sheetView topLeftCell="A8" zoomScale="57" workbookViewId="0">
      <selection activeCell="A30" sqref="A30"/>
    </sheetView>
  </sheetViews>
  <sheetFormatPr baseColWidth="10" defaultColWidth="8.83203125" defaultRowHeight="15"/>
  <cols>
    <col min="1" max="1" width="124.5" customWidth="1"/>
    <col min="2" max="2" width="19" customWidth="1"/>
    <col min="3" max="3" width="20.5" customWidth="1"/>
    <col min="4" max="4" width="11.1640625" customWidth="1"/>
    <col min="5" max="5" width="20.33203125" customWidth="1"/>
    <col min="6" max="6" width="30" customWidth="1"/>
    <col min="7" max="7" width="31" customWidth="1"/>
    <col min="8" max="8" width="20.33203125" customWidth="1"/>
    <col min="9" max="9" width="18.83203125" customWidth="1"/>
    <col min="10" max="10" width="27.5" customWidth="1"/>
    <col min="11" max="11" width="24.1640625" customWidth="1"/>
    <col min="12" max="12" width="30" customWidth="1"/>
    <col min="13" max="13" width="29" customWidth="1"/>
    <col min="14" max="14" width="34.5" customWidth="1"/>
    <col min="15" max="15" width="6.1640625" customWidth="1"/>
    <col min="16" max="16" width="78" customWidth="1"/>
    <col min="17" max="17" width="28.5" customWidth="1"/>
    <col min="18" max="18" width="14.33203125" customWidth="1"/>
    <col min="19" max="19" width="20.5" customWidth="1"/>
    <col min="20" max="20" width="37.1640625" customWidth="1"/>
  </cols>
  <sheetData>
    <row r="1" spans="1:21" hidden="1">
      <c r="A1" s="1137" t="s">
        <v>1134</v>
      </c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1137"/>
      <c r="M1" s="1137"/>
      <c r="N1" s="1137"/>
      <c r="O1" s="1137"/>
      <c r="P1" s="1137"/>
      <c r="Q1" s="1137"/>
      <c r="R1" s="1137"/>
      <c r="S1" s="1137"/>
      <c r="T1" s="1137"/>
      <c r="U1" s="1137"/>
    </row>
    <row r="2" spans="1:21" hidden="1">
      <c r="B2" t="s">
        <v>1090</v>
      </c>
      <c r="C2" t="s">
        <v>1091</v>
      </c>
      <c r="D2" t="s">
        <v>1092</v>
      </c>
      <c r="E2" t="s">
        <v>1089</v>
      </c>
      <c r="F2" t="s">
        <v>1135</v>
      </c>
      <c r="H2" t="s">
        <v>1094</v>
      </c>
      <c r="I2" t="s">
        <v>1083</v>
      </c>
      <c r="J2" t="s">
        <v>1095</v>
      </c>
      <c r="K2" t="s">
        <v>1084</v>
      </c>
      <c r="L2" t="s">
        <v>1136</v>
      </c>
      <c r="M2" t="s">
        <v>1086</v>
      </c>
      <c r="N2" t="s">
        <v>1137</v>
      </c>
      <c r="O2" t="s">
        <v>1087</v>
      </c>
      <c r="P2" t="s">
        <v>1096</v>
      </c>
      <c r="S2" t="s">
        <v>1088</v>
      </c>
      <c r="T2" t="s">
        <v>1097</v>
      </c>
    </row>
    <row r="3" spans="1:21" hidden="1">
      <c r="A3" t="s">
        <v>1138</v>
      </c>
      <c r="B3" s="799">
        <v>10</v>
      </c>
      <c r="C3" s="799">
        <v>17</v>
      </c>
      <c r="D3" s="799">
        <v>15.68</v>
      </c>
      <c r="E3" s="799">
        <v>61</v>
      </c>
      <c r="F3" s="799">
        <v>15.39</v>
      </c>
      <c r="G3" s="799"/>
      <c r="H3" s="799">
        <v>37</v>
      </c>
      <c r="I3" s="799">
        <v>95.58</v>
      </c>
      <c r="J3" s="799">
        <v>8</v>
      </c>
      <c r="K3" s="799">
        <v>20.18</v>
      </c>
      <c r="L3" s="799">
        <v>23</v>
      </c>
      <c r="M3" s="799">
        <v>16.89</v>
      </c>
      <c r="N3" s="799">
        <v>10</v>
      </c>
      <c r="O3" s="799">
        <v>35.47</v>
      </c>
      <c r="P3" s="799">
        <v>11</v>
      </c>
      <c r="Q3" s="799"/>
      <c r="R3" s="799"/>
      <c r="S3" s="799">
        <v>45.95</v>
      </c>
      <c r="T3" s="799">
        <v>21.41</v>
      </c>
    </row>
    <row r="4" spans="1:21" hidden="1">
      <c r="A4" t="s">
        <v>1139</v>
      </c>
      <c r="B4" s="800">
        <v>123</v>
      </c>
      <c r="C4" s="800">
        <v>105</v>
      </c>
      <c r="D4" s="800">
        <v>139</v>
      </c>
      <c r="E4" s="800">
        <v>91</v>
      </c>
      <c r="F4" s="800">
        <v>125</v>
      </c>
      <c r="G4" s="958"/>
      <c r="H4" s="800">
        <v>143</v>
      </c>
      <c r="I4" s="800">
        <v>102</v>
      </c>
      <c r="J4" s="800">
        <v>114</v>
      </c>
      <c r="K4" s="800">
        <v>172</v>
      </c>
      <c r="L4" s="800">
        <v>121</v>
      </c>
      <c r="M4" s="800">
        <v>78</v>
      </c>
      <c r="N4" s="800">
        <v>102</v>
      </c>
      <c r="O4" s="800">
        <v>127</v>
      </c>
      <c r="P4" s="800">
        <v>156</v>
      </c>
      <c r="Q4" s="958"/>
      <c r="R4" s="800"/>
      <c r="S4" s="800">
        <v>153</v>
      </c>
      <c r="T4" s="800">
        <v>122</v>
      </c>
      <c r="U4" s="800"/>
    </row>
    <row r="5" spans="1:21" hidden="1">
      <c r="A5" t="s">
        <v>1140</v>
      </c>
      <c r="B5" s="801">
        <v>106</v>
      </c>
      <c r="C5" s="801">
        <v>89</v>
      </c>
      <c r="D5" s="801">
        <v>122</v>
      </c>
      <c r="E5" s="801">
        <v>74</v>
      </c>
      <c r="F5" s="801">
        <v>107</v>
      </c>
      <c r="G5" s="958"/>
      <c r="H5" s="801">
        <v>126</v>
      </c>
      <c r="I5" s="801">
        <v>85</v>
      </c>
      <c r="J5" s="801">
        <v>96</v>
      </c>
      <c r="K5" s="801">
        <v>155</v>
      </c>
      <c r="L5" s="801">
        <v>103</v>
      </c>
      <c r="M5" s="801">
        <v>61</v>
      </c>
      <c r="N5" s="801">
        <v>84</v>
      </c>
      <c r="O5" s="801">
        <v>110</v>
      </c>
      <c r="P5" s="801">
        <v>139</v>
      </c>
      <c r="Q5" s="958"/>
      <c r="R5" s="801"/>
      <c r="S5" s="801">
        <v>135</v>
      </c>
      <c r="T5" s="801">
        <v>105</v>
      </c>
      <c r="U5" s="801"/>
    </row>
    <row r="6" spans="1:21" hidden="1"/>
    <row r="7" spans="1:21" ht="16" hidden="1">
      <c r="A7" s="802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</row>
    <row r="8" spans="1:21" ht="16">
      <c r="A8" s="802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</row>
    <row r="9" spans="1:21" ht="41.25" customHeight="1">
      <c r="A9" s="1138" t="s">
        <v>1141</v>
      </c>
      <c r="B9" s="1138"/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</row>
    <row r="10" spans="1:21" ht="17" thickBot="1">
      <c r="A10" s="803"/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2"/>
      <c r="N10" s="802"/>
    </row>
    <row r="11" spans="1:21" ht="28.5" customHeight="1">
      <c r="A11" s="802"/>
      <c r="B11" s="802"/>
      <c r="C11" s="802"/>
      <c r="D11" s="802"/>
      <c r="E11" s="802"/>
      <c r="F11" s="802"/>
      <c r="G11" s="802"/>
      <c r="H11" s="802"/>
      <c r="I11" s="1139" t="s">
        <v>1142</v>
      </c>
      <c r="J11" s="1140"/>
      <c r="K11" s="1141" t="s">
        <v>1143</v>
      </c>
      <c r="L11" s="1142"/>
      <c r="M11" s="802"/>
      <c r="N11" s="802"/>
    </row>
    <row r="12" spans="1:21" ht="175">
      <c r="A12" s="804" t="s">
        <v>1144</v>
      </c>
      <c r="B12" s="804" t="s">
        <v>1145</v>
      </c>
      <c r="C12" s="804" t="s">
        <v>1146</v>
      </c>
      <c r="D12" s="804" t="s">
        <v>1147</v>
      </c>
      <c r="E12" s="804" t="s">
        <v>1148</v>
      </c>
      <c r="F12" s="804" t="s">
        <v>1149</v>
      </c>
      <c r="G12" s="804" t="s">
        <v>1150</v>
      </c>
      <c r="H12" s="804" t="s">
        <v>1151</v>
      </c>
      <c r="I12" s="804" t="s">
        <v>1152</v>
      </c>
      <c r="J12" s="804" t="s">
        <v>1153</v>
      </c>
      <c r="K12" s="804" t="s">
        <v>1154</v>
      </c>
      <c r="L12" s="804" t="s">
        <v>1153</v>
      </c>
      <c r="M12" s="804" t="s">
        <v>1155</v>
      </c>
      <c r="N12" s="804" t="s">
        <v>1156</v>
      </c>
      <c r="O12" s="804"/>
      <c r="P12" s="804" t="s">
        <v>1157</v>
      </c>
      <c r="Q12" s="804"/>
      <c r="R12" s="804"/>
      <c r="S12" s="804" t="s">
        <v>1158</v>
      </c>
      <c r="T12" s="804" t="s">
        <v>1159</v>
      </c>
    </row>
    <row r="13" spans="1:21" ht="25">
      <c r="A13" s="814" t="s">
        <v>1090</v>
      </c>
      <c r="B13" s="961">
        <f>B3</f>
        <v>10</v>
      </c>
      <c r="C13" s="962">
        <f>B13*30</f>
        <v>300</v>
      </c>
      <c r="D13" s="963">
        <f>ROUNDDOWN(B13/7,0)</f>
        <v>1</v>
      </c>
      <c r="E13" s="963">
        <f>D13*30</f>
        <v>30</v>
      </c>
      <c r="F13" s="964">
        <f>G13*2</f>
        <v>192</v>
      </c>
      <c r="G13" s="964">
        <v>96</v>
      </c>
      <c r="H13" s="811">
        <f>E13*F13</f>
        <v>5760</v>
      </c>
      <c r="I13" s="812">
        <v>1.46</v>
      </c>
      <c r="J13" s="812">
        <f>2*H13*I13</f>
        <v>16819.2</v>
      </c>
      <c r="K13" s="812">
        <v>94</v>
      </c>
      <c r="L13" s="812">
        <f>K13*C13</f>
        <v>28200</v>
      </c>
      <c r="M13" s="813">
        <f>J13+L13</f>
        <v>45019.199999999997</v>
      </c>
      <c r="N13" s="812">
        <f>M13/C13</f>
        <v>150.06399999999999</v>
      </c>
      <c r="O13" s="814"/>
      <c r="P13" s="970" t="s">
        <v>1201</v>
      </c>
      <c r="Q13" s="837">
        <f>B13</f>
        <v>10</v>
      </c>
      <c r="R13" s="816"/>
      <c r="S13" s="817">
        <f>B13*G13</f>
        <v>960</v>
      </c>
      <c r="T13" s="1143">
        <f>S29/B29</f>
        <v>92.812873407733065</v>
      </c>
    </row>
    <row r="14" spans="1:21" ht="25">
      <c r="A14" s="814" t="str">
        <f>C2</f>
        <v>Boquim</v>
      </c>
      <c r="B14" s="961">
        <f>C3</f>
        <v>17</v>
      </c>
      <c r="C14" s="962">
        <f t="shared" ref="C14:C28" si="0">B14*30</f>
        <v>510</v>
      </c>
      <c r="D14" s="963">
        <f t="shared" ref="D14:D28" si="1">ROUNDDOWN(B14/7,0)</f>
        <v>2</v>
      </c>
      <c r="E14" s="963">
        <f t="shared" ref="E14:E28" si="2">D14*30</f>
        <v>60</v>
      </c>
      <c r="F14" s="964">
        <f>G14*2</f>
        <v>158</v>
      </c>
      <c r="G14" s="964">
        <v>79</v>
      </c>
      <c r="H14" s="824">
        <f t="shared" ref="H14:H28" si="3">E14*F14</f>
        <v>9480</v>
      </c>
      <c r="I14" s="825">
        <v>1.46</v>
      </c>
      <c r="J14" s="825">
        <f t="shared" ref="J14:J28" si="4">2*H14*I14</f>
        <v>27681.599999999999</v>
      </c>
      <c r="K14" s="825">
        <v>94</v>
      </c>
      <c r="L14" s="825">
        <f t="shared" ref="L14:L28" si="5">K14*C14</f>
        <v>47940</v>
      </c>
      <c r="M14" s="826">
        <f t="shared" ref="M14:M28" si="6">J14+L14</f>
        <v>75621.600000000006</v>
      </c>
      <c r="N14" s="825">
        <f t="shared" ref="N14:N29" si="7">M14/C14</f>
        <v>148.27764705882353</v>
      </c>
      <c r="O14" s="814"/>
      <c r="P14" s="970" t="s">
        <v>1201</v>
      </c>
      <c r="Q14" s="837">
        <f>B14</f>
        <v>17</v>
      </c>
      <c r="R14" s="816"/>
      <c r="S14" s="828">
        <f t="shared" ref="S14:S28" si="8">B14*G14</f>
        <v>1343</v>
      </c>
      <c r="T14" s="1144"/>
    </row>
    <row r="15" spans="1:21" ht="25">
      <c r="A15" s="814" t="str">
        <f>D2</f>
        <v>Cristinápolis</v>
      </c>
      <c r="B15" s="961">
        <f>D3</f>
        <v>15.68</v>
      </c>
      <c r="C15" s="962">
        <f t="shared" si="0"/>
        <v>470.4</v>
      </c>
      <c r="D15" s="963">
        <f t="shared" si="1"/>
        <v>2</v>
      </c>
      <c r="E15" s="963">
        <f t="shared" si="2"/>
        <v>60</v>
      </c>
      <c r="F15" s="964">
        <f t="shared" ref="F15:F28" si="9">G15*2</f>
        <v>224</v>
      </c>
      <c r="G15" s="964">
        <v>112</v>
      </c>
      <c r="H15" s="811">
        <f t="shared" si="3"/>
        <v>13440</v>
      </c>
      <c r="I15" s="812">
        <v>1.46</v>
      </c>
      <c r="J15" s="812">
        <f t="shared" si="4"/>
        <v>39244.799999999996</v>
      </c>
      <c r="K15" s="812">
        <v>94</v>
      </c>
      <c r="L15" s="812">
        <f t="shared" si="5"/>
        <v>44217.599999999999</v>
      </c>
      <c r="M15" s="813">
        <f t="shared" si="6"/>
        <v>83462.399999999994</v>
      </c>
      <c r="N15" s="812">
        <f t="shared" si="7"/>
        <v>177.42857142857142</v>
      </c>
      <c r="O15" s="814"/>
      <c r="P15" s="970" t="s">
        <v>1201</v>
      </c>
      <c r="Q15" s="837">
        <f t="shared" ref="Q15:Q28" si="10">B15</f>
        <v>15.68</v>
      </c>
      <c r="R15" s="816"/>
      <c r="S15" s="817">
        <f t="shared" si="8"/>
        <v>1756.1599999999999</v>
      </c>
      <c r="T15" s="1144"/>
    </row>
    <row r="16" spans="1:21" ht="25">
      <c r="A16" s="814" t="str">
        <f>E2</f>
        <v>Estância</v>
      </c>
      <c r="B16" s="961">
        <f>E3</f>
        <v>61</v>
      </c>
      <c r="C16" s="962">
        <f t="shared" si="0"/>
        <v>1830</v>
      </c>
      <c r="D16" s="963">
        <f t="shared" si="1"/>
        <v>8</v>
      </c>
      <c r="E16" s="963">
        <f t="shared" si="2"/>
        <v>240</v>
      </c>
      <c r="F16" s="964">
        <f t="shared" si="9"/>
        <v>130</v>
      </c>
      <c r="G16" s="964">
        <v>65</v>
      </c>
      <c r="H16" s="824">
        <f t="shared" si="3"/>
        <v>31200</v>
      </c>
      <c r="I16" s="825">
        <v>1.46</v>
      </c>
      <c r="J16" s="825">
        <f t="shared" si="4"/>
        <v>91104</v>
      </c>
      <c r="K16" s="825">
        <v>94</v>
      </c>
      <c r="L16" s="825">
        <f t="shared" si="5"/>
        <v>172020</v>
      </c>
      <c r="M16" s="826">
        <f t="shared" si="6"/>
        <v>263124</v>
      </c>
      <c r="N16" s="825">
        <f t="shared" si="7"/>
        <v>143.78360655737706</v>
      </c>
      <c r="O16" s="814"/>
      <c r="P16" s="970" t="s">
        <v>1201</v>
      </c>
      <c r="Q16" s="837">
        <f t="shared" si="10"/>
        <v>61</v>
      </c>
      <c r="R16" s="816"/>
      <c r="S16" s="828">
        <f t="shared" si="8"/>
        <v>3965</v>
      </c>
      <c r="T16" s="1144"/>
    </row>
    <row r="17" spans="1:52" ht="25">
      <c r="A17" s="814" t="str">
        <f>F2</f>
        <v xml:space="preserve">Indiaroba </v>
      </c>
      <c r="B17" s="961">
        <f>F3</f>
        <v>15.39</v>
      </c>
      <c r="C17" s="962">
        <f t="shared" si="0"/>
        <v>461.70000000000005</v>
      </c>
      <c r="D17" s="963">
        <f t="shared" si="1"/>
        <v>2</v>
      </c>
      <c r="E17" s="963">
        <f t="shared" si="2"/>
        <v>60</v>
      </c>
      <c r="F17" s="964">
        <f t="shared" si="9"/>
        <v>194</v>
      </c>
      <c r="G17" s="964">
        <v>97</v>
      </c>
      <c r="H17" s="811">
        <f t="shared" si="3"/>
        <v>11640</v>
      </c>
      <c r="I17" s="812">
        <v>1.46</v>
      </c>
      <c r="J17" s="812">
        <f t="shared" si="4"/>
        <v>33988.799999999996</v>
      </c>
      <c r="K17" s="812">
        <v>94</v>
      </c>
      <c r="L17" s="812">
        <f t="shared" si="5"/>
        <v>43399.8</v>
      </c>
      <c r="M17" s="813">
        <f t="shared" si="6"/>
        <v>77388.600000000006</v>
      </c>
      <c r="N17" s="812">
        <f t="shared" si="7"/>
        <v>167.61663417803769</v>
      </c>
      <c r="O17" s="814"/>
      <c r="P17" s="970" t="s">
        <v>1201</v>
      </c>
      <c r="Q17" s="837">
        <f t="shared" si="10"/>
        <v>15.39</v>
      </c>
      <c r="R17" s="816"/>
      <c r="S17" s="817">
        <f t="shared" si="8"/>
        <v>1492.8300000000002</v>
      </c>
      <c r="T17" s="1144"/>
    </row>
    <row r="18" spans="1:52" ht="25">
      <c r="A18" s="814" t="str">
        <f>H2</f>
        <v>Itabaianinha</v>
      </c>
      <c r="B18" s="961">
        <f>H3</f>
        <v>37</v>
      </c>
      <c r="C18" s="962">
        <f t="shared" si="0"/>
        <v>1110</v>
      </c>
      <c r="D18" s="963">
        <f t="shared" si="1"/>
        <v>5</v>
      </c>
      <c r="E18" s="963">
        <f t="shared" si="2"/>
        <v>150</v>
      </c>
      <c r="F18" s="964">
        <f t="shared" si="9"/>
        <v>232</v>
      </c>
      <c r="G18" s="964">
        <v>116</v>
      </c>
      <c r="H18" s="824">
        <f t="shared" si="3"/>
        <v>34800</v>
      </c>
      <c r="I18" s="825">
        <v>1.46</v>
      </c>
      <c r="J18" s="825">
        <f t="shared" si="4"/>
        <v>101616</v>
      </c>
      <c r="K18" s="825">
        <v>94</v>
      </c>
      <c r="L18" s="825">
        <f t="shared" si="5"/>
        <v>104340</v>
      </c>
      <c r="M18" s="826">
        <f t="shared" si="6"/>
        <v>205956</v>
      </c>
      <c r="N18" s="825">
        <f t="shared" si="7"/>
        <v>185.54594594594596</v>
      </c>
      <c r="O18" s="814"/>
      <c r="P18" s="970" t="s">
        <v>1201</v>
      </c>
      <c r="Q18" s="837">
        <f t="shared" si="10"/>
        <v>37</v>
      </c>
      <c r="R18" s="816"/>
      <c r="S18" s="828">
        <f t="shared" si="8"/>
        <v>4292</v>
      </c>
      <c r="T18" s="1144"/>
    </row>
    <row r="19" spans="1:52" ht="25">
      <c r="A19" s="814" t="str">
        <f>I2</f>
        <v>Lagarto</v>
      </c>
      <c r="B19" s="961">
        <f>I3</f>
        <v>95.58</v>
      </c>
      <c r="C19" s="962">
        <f t="shared" si="0"/>
        <v>2867.4</v>
      </c>
      <c r="D19" s="963">
        <f t="shared" si="1"/>
        <v>13</v>
      </c>
      <c r="E19" s="963">
        <f t="shared" si="2"/>
        <v>390</v>
      </c>
      <c r="F19" s="964">
        <f t="shared" si="9"/>
        <v>150</v>
      </c>
      <c r="G19" s="964">
        <v>75</v>
      </c>
      <c r="H19" s="811">
        <f t="shared" si="3"/>
        <v>58500</v>
      </c>
      <c r="I19" s="812">
        <v>1.46</v>
      </c>
      <c r="J19" s="812">
        <f t="shared" si="4"/>
        <v>170820</v>
      </c>
      <c r="K19" s="812">
        <v>94</v>
      </c>
      <c r="L19" s="812">
        <f t="shared" si="5"/>
        <v>269535.60000000003</v>
      </c>
      <c r="M19" s="813">
        <f t="shared" si="6"/>
        <v>440355.60000000003</v>
      </c>
      <c r="N19" s="812">
        <f t="shared" si="7"/>
        <v>153.57313245448839</v>
      </c>
      <c r="O19" s="814"/>
      <c r="P19" s="970" t="s">
        <v>1201</v>
      </c>
      <c r="Q19" s="837">
        <f t="shared" si="10"/>
        <v>95.58</v>
      </c>
      <c r="R19" s="816"/>
      <c r="S19" s="817">
        <f t="shared" si="8"/>
        <v>7168.5</v>
      </c>
      <c r="T19" s="1144"/>
    </row>
    <row r="20" spans="1:52" ht="25">
      <c r="A20" s="814" t="str">
        <f>J2</f>
        <v>Pedrinhas</v>
      </c>
      <c r="B20" s="961">
        <f>J3</f>
        <v>8</v>
      </c>
      <c r="C20" s="962">
        <f t="shared" si="0"/>
        <v>240</v>
      </c>
      <c r="D20" s="963">
        <f t="shared" si="1"/>
        <v>1</v>
      </c>
      <c r="E20" s="963">
        <f t="shared" si="2"/>
        <v>30</v>
      </c>
      <c r="F20" s="964">
        <f t="shared" si="9"/>
        <v>174</v>
      </c>
      <c r="G20" s="964">
        <v>87</v>
      </c>
      <c r="H20" s="824">
        <f t="shared" si="3"/>
        <v>5220</v>
      </c>
      <c r="I20" s="825">
        <v>1.46</v>
      </c>
      <c r="J20" s="825">
        <f t="shared" si="4"/>
        <v>15242.4</v>
      </c>
      <c r="K20" s="825">
        <v>94</v>
      </c>
      <c r="L20" s="825">
        <f t="shared" si="5"/>
        <v>22560</v>
      </c>
      <c r="M20" s="826">
        <f t="shared" si="6"/>
        <v>37802.400000000001</v>
      </c>
      <c r="N20" s="825">
        <f t="shared" si="7"/>
        <v>157.51000000000002</v>
      </c>
      <c r="O20" s="814"/>
      <c r="P20" s="970" t="s">
        <v>1201</v>
      </c>
      <c r="Q20" s="837">
        <f t="shared" si="10"/>
        <v>8</v>
      </c>
      <c r="R20" s="816"/>
      <c r="S20" s="828">
        <f t="shared" si="8"/>
        <v>696</v>
      </c>
      <c r="T20" s="1144"/>
    </row>
    <row r="21" spans="1:52" ht="25">
      <c r="A21" s="814" t="str">
        <f>K2</f>
        <v>Poço Verde</v>
      </c>
      <c r="B21" s="961">
        <f>K3</f>
        <v>20.18</v>
      </c>
      <c r="C21" s="962">
        <f t="shared" si="0"/>
        <v>605.4</v>
      </c>
      <c r="D21" s="963">
        <f t="shared" si="1"/>
        <v>2</v>
      </c>
      <c r="E21" s="963">
        <f t="shared" si="2"/>
        <v>60</v>
      </c>
      <c r="F21" s="964">
        <f t="shared" si="9"/>
        <v>290</v>
      </c>
      <c r="G21" s="964">
        <v>145</v>
      </c>
      <c r="H21" s="811">
        <f t="shared" si="3"/>
        <v>17400</v>
      </c>
      <c r="I21" s="812">
        <v>1.46</v>
      </c>
      <c r="J21" s="812">
        <f t="shared" si="4"/>
        <v>50808</v>
      </c>
      <c r="K21" s="812">
        <v>94</v>
      </c>
      <c r="L21" s="812">
        <f t="shared" si="5"/>
        <v>56907.6</v>
      </c>
      <c r="M21" s="813">
        <f t="shared" si="6"/>
        <v>107715.6</v>
      </c>
      <c r="N21" s="812">
        <f t="shared" si="7"/>
        <v>177.92467789890983</v>
      </c>
      <c r="O21" s="814"/>
      <c r="P21" s="970" t="s">
        <v>1201</v>
      </c>
      <c r="Q21" s="837">
        <f t="shared" si="10"/>
        <v>20.18</v>
      </c>
      <c r="R21" s="816"/>
      <c r="S21" s="817">
        <f t="shared" si="8"/>
        <v>2926.1</v>
      </c>
      <c r="T21" s="1144"/>
    </row>
    <row r="22" spans="1:52" s="840" customFormat="1" ht="25">
      <c r="A22" s="814" t="str">
        <f>L2</f>
        <v>Riachão do Dantas</v>
      </c>
      <c r="B22" s="961">
        <f>L3</f>
        <v>23</v>
      </c>
      <c r="C22" s="962">
        <f t="shared" si="0"/>
        <v>690</v>
      </c>
      <c r="D22" s="963">
        <f t="shared" si="1"/>
        <v>3</v>
      </c>
      <c r="E22" s="963">
        <f t="shared" si="2"/>
        <v>90</v>
      </c>
      <c r="F22" s="964">
        <f t="shared" si="9"/>
        <v>188</v>
      </c>
      <c r="G22" s="964">
        <v>94</v>
      </c>
      <c r="H22" s="824">
        <f t="shared" si="3"/>
        <v>16920</v>
      </c>
      <c r="I22" s="825">
        <v>1.46</v>
      </c>
      <c r="J22" s="825">
        <f>2*H22*I22</f>
        <v>49406.400000000001</v>
      </c>
      <c r="K22" s="825">
        <v>94</v>
      </c>
      <c r="L22" s="825">
        <f>K22*C22</f>
        <v>64860</v>
      </c>
      <c r="M22" s="826">
        <f t="shared" si="6"/>
        <v>114266.4</v>
      </c>
      <c r="N22" s="825">
        <f t="shared" si="7"/>
        <v>165.60347826086957</v>
      </c>
      <c r="O22" s="838"/>
      <c r="P22" s="970" t="s">
        <v>1201</v>
      </c>
      <c r="Q22" s="837">
        <f t="shared" si="10"/>
        <v>23</v>
      </c>
      <c r="R22" s="816"/>
      <c r="S22" s="828">
        <f t="shared" si="8"/>
        <v>2162</v>
      </c>
      <c r="T22" s="1144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ht="25">
      <c r="A23" s="814" t="str">
        <f>M2</f>
        <v>Salgado</v>
      </c>
      <c r="B23" s="961">
        <f>M3</f>
        <v>16.89</v>
      </c>
      <c r="C23" s="962">
        <f t="shared" si="0"/>
        <v>506.70000000000005</v>
      </c>
      <c r="D23" s="963">
        <f t="shared" si="1"/>
        <v>2</v>
      </c>
      <c r="E23" s="963">
        <f t="shared" si="2"/>
        <v>60</v>
      </c>
      <c r="F23" s="964">
        <f t="shared" si="9"/>
        <v>100</v>
      </c>
      <c r="G23" s="964">
        <v>50</v>
      </c>
      <c r="H23" s="811">
        <f t="shared" si="3"/>
        <v>6000</v>
      </c>
      <c r="I23" s="812">
        <v>1.46</v>
      </c>
      <c r="J23" s="812">
        <f t="shared" si="4"/>
        <v>17520</v>
      </c>
      <c r="K23" s="812">
        <v>94</v>
      </c>
      <c r="L23" s="812">
        <f t="shared" si="5"/>
        <v>47629.8</v>
      </c>
      <c r="M23" s="813">
        <f t="shared" si="6"/>
        <v>65149.8</v>
      </c>
      <c r="N23" s="812">
        <f t="shared" si="7"/>
        <v>128.57667258732977</v>
      </c>
      <c r="O23" s="814"/>
      <c r="P23" s="970" t="s">
        <v>1201</v>
      </c>
      <c r="Q23" s="837">
        <f t="shared" si="10"/>
        <v>16.89</v>
      </c>
      <c r="R23" s="816"/>
      <c r="S23" s="817">
        <f t="shared" si="8"/>
        <v>844.5</v>
      </c>
      <c r="T23" s="1144"/>
    </row>
    <row r="24" spans="1:52" ht="25">
      <c r="A24" s="814" t="str">
        <f>N2</f>
        <v>Santa Luzia do Itanhi</v>
      </c>
      <c r="B24" s="961">
        <f>N3</f>
        <v>10</v>
      </c>
      <c r="C24" s="962">
        <f t="shared" si="0"/>
        <v>300</v>
      </c>
      <c r="D24" s="963">
        <f t="shared" si="1"/>
        <v>1</v>
      </c>
      <c r="E24" s="963">
        <f t="shared" si="2"/>
        <v>30</v>
      </c>
      <c r="F24" s="964">
        <f t="shared" si="9"/>
        <v>150</v>
      </c>
      <c r="G24" s="964">
        <v>75</v>
      </c>
      <c r="H24" s="824">
        <f t="shared" si="3"/>
        <v>4500</v>
      </c>
      <c r="I24" s="825">
        <v>1.46</v>
      </c>
      <c r="J24" s="825">
        <f t="shared" si="4"/>
        <v>13140</v>
      </c>
      <c r="K24" s="825">
        <v>94</v>
      </c>
      <c r="L24" s="825">
        <f t="shared" si="5"/>
        <v>28200</v>
      </c>
      <c r="M24" s="826">
        <f t="shared" si="6"/>
        <v>41340</v>
      </c>
      <c r="N24" s="825">
        <f t="shared" si="7"/>
        <v>137.80000000000001</v>
      </c>
      <c r="O24" s="814"/>
      <c r="P24" s="970" t="s">
        <v>1201</v>
      </c>
      <c r="Q24" s="837">
        <f t="shared" si="10"/>
        <v>10</v>
      </c>
      <c r="R24" s="816"/>
      <c r="S24" s="828">
        <f t="shared" si="8"/>
        <v>750</v>
      </c>
      <c r="T24" s="1144"/>
    </row>
    <row r="25" spans="1:52" ht="25">
      <c r="A25" s="814" t="str">
        <f>O2</f>
        <v>Simão Dias</v>
      </c>
      <c r="B25" s="961">
        <f>O3</f>
        <v>35.47</v>
      </c>
      <c r="C25" s="962">
        <f t="shared" si="0"/>
        <v>1064.0999999999999</v>
      </c>
      <c r="D25" s="963">
        <f t="shared" si="1"/>
        <v>5</v>
      </c>
      <c r="E25" s="963">
        <f t="shared" si="2"/>
        <v>150</v>
      </c>
      <c r="F25" s="964">
        <f t="shared" si="9"/>
        <v>200</v>
      </c>
      <c r="G25" s="964">
        <v>100</v>
      </c>
      <c r="H25" s="811">
        <f t="shared" si="3"/>
        <v>30000</v>
      </c>
      <c r="I25" s="812">
        <v>1.46</v>
      </c>
      <c r="J25" s="812">
        <f t="shared" si="4"/>
        <v>87600</v>
      </c>
      <c r="K25" s="812">
        <v>94</v>
      </c>
      <c r="L25" s="812">
        <f t="shared" si="5"/>
        <v>100025.4</v>
      </c>
      <c r="M25" s="813">
        <f t="shared" si="6"/>
        <v>187625.4</v>
      </c>
      <c r="N25" s="812">
        <f t="shared" si="7"/>
        <v>176.32308993515647</v>
      </c>
      <c r="O25" s="814"/>
      <c r="P25" s="970" t="s">
        <v>1201</v>
      </c>
      <c r="Q25" s="837">
        <f t="shared" si="10"/>
        <v>35.47</v>
      </c>
      <c r="R25" s="816"/>
      <c r="S25" s="817">
        <f t="shared" si="8"/>
        <v>3547</v>
      </c>
      <c r="T25" s="1144"/>
    </row>
    <row r="26" spans="1:52" ht="25">
      <c r="A26" s="814" t="str">
        <f>P2</f>
        <v>Tomar do Geru</v>
      </c>
      <c r="B26" s="961">
        <f>P3</f>
        <v>11</v>
      </c>
      <c r="C26" s="962">
        <f t="shared" si="0"/>
        <v>330</v>
      </c>
      <c r="D26" s="963">
        <f t="shared" si="1"/>
        <v>1</v>
      </c>
      <c r="E26" s="963">
        <f t="shared" si="2"/>
        <v>30</v>
      </c>
      <c r="F26" s="964">
        <f t="shared" si="9"/>
        <v>258</v>
      </c>
      <c r="G26" s="964">
        <v>129</v>
      </c>
      <c r="H26" s="824">
        <f t="shared" si="3"/>
        <v>7740</v>
      </c>
      <c r="I26" s="825">
        <v>1.46</v>
      </c>
      <c r="J26" s="825">
        <f t="shared" si="4"/>
        <v>22600.799999999999</v>
      </c>
      <c r="K26" s="825">
        <v>94</v>
      </c>
      <c r="L26" s="825">
        <f t="shared" si="5"/>
        <v>31020</v>
      </c>
      <c r="M26" s="826">
        <f t="shared" si="6"/>
        <v>53620.800000000003</v>
      </c>
      <c r="N26" s="825">
        <f t="shared" si="7"/>
        <v>162.48727272727274</v>
      </c>
      <c r="O26" s="814"/>
      <c r="P26" s="970" t="s">
        <v>1201</v>
      </c>
      <c r="Q26" s="837">
        <f t="shared" si="10"/>
        <v>11</v>
      </c>
      <c r="R26" s="816"/>
      <c r="S26" s="828">
        <f t="shared" si="8"/>
        <v>1419</v>
      </c>
      <c r="T26" s="1144"/>
    </row>
    <row r="27" spans="1:52" ht="25">
      <c r="A27" s="814" t="str">
        <f>S2</f>
        <v>Tobias Barreto</v>
      </c>
      <c r="B27" s="961">
        <f>S3</f>
        <v>45.95</v>
      </c>
      <c r="C27" s="962">
        <f t="shared" si="0"/>
        <v>1378.5</v>
      </c>
      <c r="D27" s="963">
        <f t="shared" si="1"/>
        <v>6</v>
      </c>
      <c r="E27" s="963">
        <f t="shared" si="2"/>
        <v>180</v>
      </c>
      <c r="F27" s="964">
        <f t="shared" si="9"/>
        <v>252</v>
      </c>
      <c r="G27" s="964">
        <v>126</v>
      </c>
      <c r="H27" s="811">
        <f t="shared" si="3"/>
        <v>45360</v>
      </c>
      <c r="I27" s="812">
        <v>1.46</v>
      </c>
      <c r="J27" s="812">
        <f t="shared" si="4"/>
        <v>132451.19999999998</v>
      </c>
      <c r="K27" s="812">
        <v>94</v>
      </c>
      <c r="L27" s="812">
        <f t="shared" si="5"/>
        <v>129579</v>
      </c>
      <c r="M27" s="813">
        <f t="shared" si="6"/>
        <v>262030.19999999998</v>
      </c>
      <c r="N27" s="812">
        <f t="shared" si="7"/>
        <v>190.08356909684437</v>
      </c>
      <c r="O27" s="814"/>
      <c r="P27" s="970" t="s">
        <v>1201</v>
      </c>
      <c r="Q27" s="837">
        <f t="shared" si="10"/>
        <v>45.95</v>
      </c>
      <c r="R27" s="816"/>
      <c r="S27" s="817">
        <f t="shared" si="8"/>
        <v>5789.7000000000007</v>
      </c>
      <c r="T27" s="1144"/>
    </row>
    <row r="28" spans="1:52" ht="26" thickBot="1">
      <c r="A28" s="850" t="str">
        <f>T2</f>
        <v>Umbaúba</v>
      </c>
      <c r="B28" s="966">
        <f>T3</f>
        <v>21.41</v>
      </c>
      <c r="C28" s="967">
        <f t="shared" si="0"/>
        <v>642.29999999999995</v>
      </c>
      <c r="D28" s="968">
        <f t="shared" si="1"/>
        <v>3</v>
      </c>
      <c r="E28" s="968">
        <f t="shared" si="2"/>
        <v>90</v>
      </c>
      <c r="F28" s="964">
        <f t="shared" si="9"/>
        <v>192</v>
      </c>
      <c r="G28" s="969">
        <v>96</v>
      </c>
      <c r="H28" s="847">
        <f t="shared" si="3"/>
        <v>17280</v>
      </c>
      <c r="I28" s="848">
        <v>1.46</v>
      </c>
      <c r="J28" s="848">
        <f t="shared" si="4"/>
        <v>50457.599999999999</v>
      </c>
      <c r="K28" s="825">
        <v>94</v>
      </c>
      <c r="L28" s="848">
        <f t="shared" si="5"/>
        <v>60376.2</v>
      </c>
      <c r="M28" s="849">
        <f t="shared" si="6"/>
        <v>110833.79999999999</v>
      </c>
      <c r="N28" s="848">
        <f t="shared" si="7"/>
        <v>172.55768332554879</v>
      </c>
      <c r="O28" s="850"/>
      <c r="P28" s="970" t="s">
        <v>1201</v>
      </c>
      <c r="Q28" s="837">
        <f t="shared" si="10"/>
        <v>21.41</v>
      </c>
      <c r="R28" s="852"/>
      <c r="S28" s="853">
        <f t="shared" si="8"/>
        <v>2055.36</v>
      </c>
      <c r="T28" s="1145"/>
    </row>
    <row r="29" spans="1:52" ht="25" thickBot="1">
      <c r="A29" s="854" t="s">
        <v>1161</v>
      </c>
      <c r="B29" s="855">
        <f>SUM(B13:B28)</f>
        <v>443.54999999999995</v>
      </c>
      <c r="C29" s="856">
        <f>SUM(C13:C28)</f>
        <v>13306.5</v>
      </c>
      <c r="D29" s="857"/>
      <c r="E29" s="857"/>
      <c r="F29" s="857"/>
      <c r="G29" s="857"/>
      <c r="H29" s="857"/>
      <c r="I29" s="857"/>
      <c r="J29" s="858">
        <f>SUM(J13:J28)</f>
        <v>920500.8</v>
      </c>
      <c r="K29" s="857"/>
      <c r="L29" s="859">
        <f>SUM(L13:L28)</f>
        <v>1250811</v>
      </c>
      <c r="M29" s="859">
        <f>SUM(M13:M28)</f>
        <v>2171311.7999999998</v>
      </c>
      <c r="N29" s="857">
        <f t="shared" si="7"/>
        <v>163.17677826626084</v>
      </c>
      <c r="O29" s="857"/>
      <c r="P29" s="857"/>
      <c r="Q29" s="860">
        <f>SUM(Q19:Q28)</f>
        <v>287.48</v>
      </c>
      <c r="R29" s="857"/>
      <c r="S29" s="856">
        <f>SUM(S13:S28)</f>
        <v>41167.149999999994</v>
      </c>
      <c r="T29" s="861"/>
    </row>
    <row r="30" spans="1:52" ht="16">
      <c r="A30" s="802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  <c r="M30" s="802"/>
      <c r="N30" s="802"/>
      <c r="Q30">
        <f>Q29*38</f>
        <v>10924.240000000002</v>
      </c>
      <c r="R30" s="862">
        <f>Q30/Q29</f>
        <v>38</v>
      </c>
    </row>
    <row r="32" spans="1:52">
      <c r="Q32" s="862">
        <f>ROUNDDOWN(Q29/30,0)</f>
        <v>9</v>
      </c>
    </row>
    <row r="33" spans="1:19" ht="19" hidden="1">
      <c r="A33" s="1146" t="s">
        <v>1162</v>
      </c>
      <c r="B33" s="1146"/>
      <c r="C33" s="1146"/>
      <c r="D33" s="1146"/>
      <c r="E33" s="1146"/>
      <c r="F33" s="1146"/>
      <c r="G33" s="1146"/>
      <c r="H33" s="1146"/>
      <c r="I33" s="1146"/>
      <c r="J33" s="1146"/>
      <c r="K33" s="1146"/>
      <c r="L33" s="1146"/>
      <c r="M33" s="1146"/>
    </row>
    <row r="34" spans="1:19" ht="15.75" hidden="1" customHeight="1" thickBot="1">
      <c r="A34" s="959"/>
      <c r="B34" s="959"/>
      <c r="C34" s="959"/>
      <c r="D34" s="959"/>
      <c r="E34" s="959"/>
      <c r="F34" s="959"/>
      <c r="G34" s="959"/>
      <c r="H34" s="959"/>
      <c r="I34" s="959"/>
      <c r="J34" s="959"/>
      <c r="K34" s="959"/>
      <c r="L34" s="959"/>
    </row>
    <row r="35" spans="1:19" ht="35.25" hidden="1" customHeight="1" thickBot="1">
      <c r="I35" s="1128" t="s">
        <v>1163</v>
      </c>
      <c r="J35" s="1129"/>
      <c r="K35" s="1130" t="s">
        <v>1143</v>
      </c>
      <c r="L35" s="1131"/>
      <c r="M35" s="1132" t="s">
        <v>1164</v>
      </c>
      <c r="N35" s="1133"/>
      <c r="O35" s="1134"/>
    </row>
    <row r="36" spans="1:19" ht="81" hidden="1" thickBot="1">
      <c r="A36" s="864" t="s">
        <v>1144</v>
      </c>
      <c r="B36" s="865" t="s">
        <v>1145</v>
      </c>
      <c r="C36" s="865" t="s">
        <v>1146</v>
      </c>
      <c r="D36" s="866" t="s">
        <v>1165</v>
      </c>
      <c r="E36" s="866" t="s">
        <v>1166</v>
      </c>
      <c r="F36" s="866" t="s">
        <v>1149</v>
      </c>
      <c r="G36" s="867"/>
      <c r="H36" s="868" t="s">
        <v>1151</v>
      </c>
      <c r="I36" s="869" t="s">
        <v>1152</v>
      </c>
      <c r="J36" s="870" t="s">
        <v>1153</v>
      </c>
      <c r="K36" s="869" t="s">
        <v>1154</v>
      </c>
      <c r="L36" s="870" t="s">
        <v>1153</v>
      </c>
      <c r="M36" s="871" t="s">
        <v>1167</v>
      </c>
      <c r="N36" s="871" t="s">
        <v>1168</v>
      </c>
      <c r="O36" s="870" t="s">
        <v>1153</v>
      </c>
      <c r="P36" s="871" t="s">
        <v>1169</v>
      </c>
      <c r="Q36" s="872"/>
      <c r="R36" s="873"/>
      <c r="S36" s="873" t="s">
        <v>1156</v>
      </c>
    </row>
    <row r="37" spans="1:19" hidden="1">
      <c r="A37" s="874" t="s">
        <v>1090</v>
      </c>
      <c r="B37" s="875">
        <v>10</v>
      </c>
      <c r="C37" s="876">
        <v>300</v>
      </c>
      <c r="D37" s="877">
        <v>2</v>
      </c>
      <c r="E37" s="877">
        <v>60</v>
      </c>
      <c r="F37" s="878">
        <f>B5*2</f>
        <v>212</v>
      </c>
      <c r="G37" s="879"/>
      <c r="H37" s="880">
        <f>F37*E37</f>
        <v>12720</v>
      </c>
      <c r="I37" s="881">
        <v>1.1100000000000001</v>
      </c>
      <c r="J37" s="882">
        <f>2*I37*H37</f>
        <v>28238.400000000001</v>
      </c>
      <c r="K37" s="881">
        <v>65</v>
      </c>
      <c r="L37" s="882">
        <v>19500</v>
      </c>
      <c r="M37" s="881">
        <v>0.61</v>
      </c>
      <c r="N37" s="883">
        <v>63</v>
      </c>
      <c r="O37" s="884">
        <f>C37*M37*N37</f>
        <v>11529</v>
      </c>
      <c r="P37" s="885">
        <f t="shared" ref="P37:P52" si="11">J37+L37+O37</f>
        <v>59267.4</v>
      </c>
      <c r="Q37" s="885"/>
      <c r="R37" s="885"/>
      <c r="S37" s="886">
        <f t="shared" ref="S37:S52" si="12">P37/C37</f>
        <v>197.55799999999999</v>
      </c>
    </row>
    <row r="38" spans="1:19" hidden="1">
      <c r="A38" s="887" t="s">
        <v>1091</v>
      </c>
      <c r="B38" s="888">
        <v>17</v>
      </c>
      <c r="C38" s="889">
        <v>510</v>
      </c>
      <c r="D38" s="890">
        <v>3</v>
      </c>
      <c r="E38" s="890">
        <v>90</v>
      </c>
      <c r="F38" s="891">
        <f>C5*2</f>
        <v>178</v>
      </c>
      <c r="G38" s="892"/>
      <c r="H38" s="893">
        <f t="shared" ref="H38:H52" si="13">F38*E38</f>
        <v>16020</v>
      </c>
      <c r="I38" s="894">
        <v>1.28</v>
      </c>
      <c r="J38" s="895">
        <f t="shared" ref="J38:J52" si="14">2*I38*H38</f>
        <v>41011.200000000004</v>
      </c>
      <c r="K38" s="894">
        <v>65</v>
      </c>
      <c r="L38" s="895">
        <v>33150</v>
      </c>
      <c r="M38" s="894">
        <v>0.61</v>
      </c>
      <c r="N38" s="889">
        <v>63</v>
      </c>
      <c r="O38" s="896">
        <f t="shared" ref="O38:O52" si="15">C38*M38*N38</f>
        <v>19599.3</v>
      </c>
      <c r="P38" s="897">
        <f t="shared" si="11"/>
        <v>93760.500000000015</v>
      </c>
      <c r="Q38" s="898"/>
      <c r="R38" s="897"/>
      <c r="S38" s="899">
        <f t="shared" si="12"/>
        <v>183.84411764705885</v>
      </c>
    </row>
    <row r="39" spans="1:19" hidden="1">
      <c r="A39" s="281" t="s">
        <v>1092</v>
      </c>
      <c r="B39" s="900">
        <v>15.68</v>
      </c>
      <c r="C39" s="901">
        <v>470.4</v>
      </c>
      <c r="D39" s="902">
        <v>3</v>
      </c>
      <c r="E39" s="902">
        <v>90</v>
      </c>
      <c r="F39" s="903">
        <f>D5*2</f>
        <v>244</v>
      </c>
      <c r="G39" s="892"/>
      <c r="H39" s="904">
        <f t="shared" si="13"/>
        <v>21960</v>
      </c>
      <c r="I39" s="905">
        <v>1.1100000000000001</v>
      </c>
      <c r="J39" s="906">
        <f t="shared" si="14"/>
        <v>48751.200000000004</v>
      </c>
      <c r="K39" s="905">
        <v>65</v>
      </c>
      <c r="L39" s="906">
        <v>30576</v>
      </c>
      <c r="M39" s="905">
        <v>0.61</v>
      </c>
      <c r="N39" s="901">
        <v>63</v>
      </c>
      <c r="O39" s="907">
        <f t="shared" si="15"/>
        <v>18077.471999999998</v>
      </c>
      <c r="P39" s="898">
        <f t="shared" si="11"/>
        <v>97404.672000000006</v>
      </c>
      <c r="Q39" s="898"/>
      <c r="R39" s="898"/>
      <c r="S39" s="908">
        <f t="shared" si="12"/>
        <v>207.06775510204085</v>
      </c>
    </row>
    <row r="40" spans="1:19" hidden="1">
      <c r="A40" s="887" t="s">
        <v>1089</v>
      </c>
      <c r="B40" s="888">
        <v>61</v>
      </c>
      <c r="C40" s="889">
        <v>1830</v>
      </c>
      <c r="D40" s="890">
        <v>9</v>
      </c>
      <c r="E40" s="890">
        <v>270</v>
      </c>
      <c r="F40" s="891">
        <f>E5*2</f>
        <v>148</v>
      </c>
      <c r="G40" s="892"/>
      <c r="H40" s="893">
        <f t="shared" si="13"/>
        <v>39960</v>
      </c>
      <c r="I40" s="894">
        <v>1.28</v>
      </c>
      <c r="J40" s="895">
        <f t="shared" si="14"/>
        <v>102297.60000000001</v>
      </c>
      <c r="K40" s="894">
        <v>65</v>
      </c>
      <c r="L40" s="895">
        <v>118950</v>
      </c>
      <c r="M40" s="894">
        <v>0.61</v>
      </c>
      <c r="N40" s="889">
        <v>63</v>
      </c>
      <c r="O40" s="896">
        <f t="shared" si="15"/>
        <v>70326.899999999994</v>
      </c>
      <c r="P40" s="897">
        <f t="shared" si="11"/>
        <v>291574.5</v>
      </c>
      <c r="Q40" s="898"/>
      <c r="R40" s="897"/>
      <c r="S40" s="899">
        <f t="shared" si="12"/>
        <v>159.33032786885246</v>
      </c>
    </row>
    <row r="41" spans="1:19" hidden="1">
      <c r="A41" s="281" t="s">
        <v>1135</v>
      </c>
      <c r="B41" s="900">
        <v>15.39</v>
      </c>
      <c r="C41" s="901">
        <v>461.70000000000005</v>
      </c>
      <c r="D41" s="902">
        <v>3</v>
      </c>
      <c r="E41" s="902">
        <v>90</v>
      </c>
      <c r="F41" s="903">
        <f>F5*2</f>
        <v>214</v>
      </c>
      <c r="G41" s="892"/>
      <c r="H41" s="904">
        <f t="shared" si="13"/>
        <v>19260</v>
      </c>
      <c r="I41" s="905">
        <v>1.1100000000000001</v>
      </c>
      <c r="J41" s="906">
        <f t="shared" si="14"/>
        <v>42757.200000000004</v>
      </c>
      <c r="K41" s="905">
        <v>65</v>
      </c>
      <c r="L41" s="906">
        <v>30010.500000000004</v>
      </c>
      <c r="M41" s="905">
        <v>0.61</v>
      </c>
      <c r="N41" s="901">
        <v>63</v>
      </c>
      <c r="O41" s="907">
        <f t="shared" si="15"/>
        <v>17743.131000000001</v>
      </c>
      <c r="P41" s="898">
        <f t="shared" si="11"/>
        <v>90510.831000000006</v>
      </c>
      <c r="Q41" s="898"/>
      <c r="R41" s="898"/>
      <c r="S41" s="908">
        <f t="shared" si="12"/>
        <v>196.03818713450292</v>
      </c>
    </row>
    <row r="42" spans="1:19" hidden="1">
      <c r="A42" s="887" t="s">
        <v>1094</v>
      </c>
      <c r="B42" s="888">
        <v>37</v>
      </c>
      <c r="C42" s="889">
        <v>1110</v>
      </c>
      <c r="D42" s="890">
        <v>6</v>
      </c>
      <c r="E42" s="890">
        <v>180</v>
      </c>
      <c r="F42" s="891">
        <f>H5*2</f>
        <v>252</v>
      </c>
      <c r="G42" s="892"/>
      <c r="H42" s="893">
        <f t="shared" si="13"/>
        <v>45360</v>
      </c>
      <c r="I42" s="894">
        <v>1.1100000000000001</v>
      </c>
      <c r="J42" s="895">
        <f t="shared" si="14"/>
        <v>100699.20000000001</v>
      </c>
      <c r="K42" s="894">
        <v>65</v>
      </c>
      <c r="L42" s="895">
        <v>72150</v>
      </c>
      <c r="M42" s="894">
        <v>0.61</v>
      </c>
      <c r="N42" s="889">
        <v>63</v>
      </c>
      <c r="O42" s="896">
        <f t="shared" si="15"/>
        <v>42657.3</v>
      </c>
      <c r="P42" s="897">
        <f t="shared" si="11"/>
        <v>215506.5</v>
      </c>
      <c r="Q42" s="898"/>
      <c r="R42" s="897"/>
      <c r="S42" s="899">
        <f t="shared" si="12"/>
        <v>194.15</v>
      </c>
    </row>
    <row r="43" spans="1:19" hidden="1">
      <c r="A43" s="281" t="s">
        <v>1083</v>
      </c>
      <c r="B43" s="900">
        <v>95.58</v>
      </c>
      <c r="C43" s="901">
        <v>2867.4</v>
      </c>
      <c r="D43" s="902">
        <v>14</v>
      </c>
      <c r="E43" s="902">
        <v>420</v>
      </c>
      <c r="F43" s="903">
        <f>I5*2</f>
        <v>170</v>
      </c>
      <c r="G43" s="892"/>
      <c r="H43" s="904">
        <f t="shared" si="13"/>
        <v>71400</v>
      </c>
      <c r="I43" s="905">
        <v>1.28</v>
      </c>
      <c r="J43" s="906">
        <f t="shared" si="14"/>
        <v>182784</v>
      </c>
      <c r="K43" s="905">
        <v>65</v>
      </c>
      <c r="L43" s="906">
        <v>186381</v>
      </c>
      <c r="M43" s="905">
        <v>0.61</v>
      </c>
      <c r="N43" s="901">
        <v>63</v>
      </c>
      <c r="O43" s="907">
        <f t="shared" si="15"/>
        <v>110194.182</v>
      </c>
      <c r="P43" s="898">
        <f t="shared" si="11"/>
        <v>479359.18200000003</v>
      </c>
      <c r="Q43" s="898"/>
      <c r="R43" s="898"/>
      <c r="S43" s="908">
        <f t="shared" si="12"/>
        <v>167.17555346306759</v>
      </c>
    </row>
    <row r="44" spans="1:19" hidden="1">
      <c r="A44" s="887" t="s">
        <v>1095</v>
      </c>
      <c r="B44" s="888">
        <v>8</v>
      </c>
      <c r="C44" s="889">
        <v>240</v>
      </c>
      <c r="D44" s="890">
        <v>2</v>
      </c>
      <c r="E44" s="890">
        <v>60</v>
      </c>
      <c r="F44" s="891">
        <f>J5*2</f>
        <v>192</v>
      </c>
      <c r="G44" s="892"/>
      <c r="H44" s="893">
        <f t="shared" si="13"/>
        <v>11520</v>
      </c>
      <c r="I44" s="894">
        <v>1.28</v>
      </c>
      <c r="J44" s="895">
        <f t="shared" si="14"/>
        <v>29491.200000000001</v>
      </c>
      <c r="K44" s="894">
        <v>65</v>
      </c>
      <c r="L44" s="895">
        <v>15600</v>
      </c>
      <c r="M44" s="894">
        <v>0.61</v>
      </c>
      <c r="N44" s="889">
        <v>63</v>
      </c>
      <c r="O44" s="896">
        <f t="shared" si="15"/>
        <v>9223.2000000000007</v>
      </c>
      <c r="P44" s="897">
        <f t="shared" si="11"/>
        <v>54314.399999999994</v>
      </c>
      <c r="Q44" s="898"/>
      <c r="R44" s="897"/>
      <c r="S44" s="899">
        <f t="shared" si="12"/>
        <v>226.30999999999997</v>
      </c>
    </row>
    <row r="45" spans="1:19" hidden="1">
      <c r="A45" s="281" t="s">
        <v>1084</v>
      </c>
      <c r="B45" s="900">
        <v>20.18</v>
      </c>
      <c r="C45" s="901">
        <v>605.4</v>
      </c>
      <c r="D45" s="902">
        <v>3</v>
      </c>
      <c r="E45" s="902">
        <v>90</v>
      </c>
      <c r="F45" s="903">
        <f>K5*2</f>
        <v>310</v>
      </c>
      <c r="G45" s="892"/>
      <c r="H45" s="904">
        <f t="shared" si="13"/>
        <v>27900</v>
      </c>
      <c r="I45" s="905">
        <v>1.04</v>
      </c>
      <c r="J45" s="906">
        <f t="shared" si="14"/>
        <v>58032</v>
      </c>
      <c r="K45" s="905">
        <v>65</v>
      </c>
      <c r="L45" s="906">
        <v>39351</v>
      </c>
      <c r="M45" s="905">
        <v>0.61</v>
      </c>
      <c r="N45" s="901">
        <v>63</v>
      </c>
      <c r="O45" s="907">
        <f t="shared" si="15"/>
        <v>23265.521999999997</v>
      </c>
      <c r="P45" s="898">
        <f t="shared" si="11"/>
        <v>120648.522</v>
      </c>
      <c r="Q45" s="898"/>
      <c r="R45" s="898"/>
      <c r="S45" s="908">
        <f t="shared" si="12"/>
        <v>199.28728444003966</v>
      </c>
    </row>
    <row r="46" spans="1:19" hidden="1">
      <c r="A46" s="887" t="s">
        <v>1136</v>
      </c>
      <c r="B46" s="888">
        <v>23</v>
      </c>
      <c r="C46" s="889">
        <v>690</v>
      </c>
      <c r="D46" s="890">
        <v>4</v>
      </c>
      <c r="E46" s="890">
        <v>120</v>
      </c>
      <c r="F46" s="891">
        <f>L5*2</f>
        <v>206</v>
      </c>
      <c r="G46" s="892"/>
      <c r="H46" s="893">
        <f t="shared" si="13"/>
        <v>24720</v>
      </c>
      <c r="I46" s="894">
        <v>1.1100000000000001</v>
      </c>
      <c r="J46" s="895">
        <f t="shared" si="14"/>
        <v>54878.400000000001</v>
      </c>
      <c r="K46" s="894">
        <v>65</v>
      </c>
      <c r="L46" s="895">
        <v>44850</v>
      </c>
      <c r="M46" s="894">
        <v>0.61</v>
      </c>
      <c r="N46" s="889">
        <v>63</v>
      </c>
      <c r="O46" s="896">
        <f t="shared" si="15"/>
        <v>26516.699999999997</v>
      </c>
      <c r="P46" s="897">
        <f t="shared" si="11"/>
        <v>126245.09999999999</v>
      </c>
      <c r="Q46" s="898"/>
      <c r="R46" s="897"/>
      <c r="S46" s="899">
        <f t="shared" si="12"/>
        <v>182.96391304347824</v>
      </c>
    </row>
    <row r="47" spans="1:19" hidden="1">
      <c r="A47" s="281" t="s">
        <v>1086</v>
      </c>
      <c r="B47" s="900">
        <v>16.89</v>
      </c>
      <c r="C47" s="901">
        <v>506.70000000000005</v>
      </c>
      <c r="D47" s="902">
        <v>3</v>
      </c>
      <c r="E47" s="902">
        <v>90</v>
      </c>
      <c r="F47" s="903">
        <f>M5*2</f>
        <v>122</v>
      </c>
      <c r="G47" s="892"/>
      <c r="H47" s="904">
        <f t="shared" si="13"/>
        <v>10980</v>
      </c>
      <c r="I47" s="905">
        <v>1.28</v>
      </c>
      <c r="J47" s="906">
        <f t="shared" si="14"/>
        <v>28108.799999999999</v>
      </c>
      <c r="K47" s="905">
        <v>65</v>
      </c>
      <c r="L47" s="906">
        <v>32935.5</v>
      </c>
      <c r="M47" s="905">
        <v>0.61</v>
      </c>
      <c r="N47" s="901">
        <v>63</v>
      </c>
      <c r="O47" s="907">
        <f t="shared" si="15"/>
        <v>19472.481000000003</v>
      </c>
      <c r="P47" s="898">
        <f t="shared" si="11"/>
        <v>80516.781000000003</v>
      </c>
      <c r="Q47" s="898"/>
      <c r="R47" s="898"/>
      <c r="S47" s="908">
        <f t="shared" si="12"/>
        <v>158.90424511545291</v>
      </c>
    </row>
    <row r="48" spans="1:19" hidden="1">
      <c r="A48" s="887" t="s">
        <v>1137</v>
      </c>
      <c r="B48" s="888">
        <v>10</v>
      </c>
      <c r="C48" s="889">
        <v>300</v>
      </c>
      <c r="D48" s="890">
        <v>2</v>
      </c>
      <c r="E48" s="890">
        <v>60</v>
      </c>
      <c r="F48" s="891">
        <f>N5*2</f>
        <v>168</v>
      </c>
      <c r="G48" s="892"/>
      <c r="H48" s="893">
        <f t="shared" si="13"/>
        <v>10080</v>
      </c>
      <c r="I48" s="894">
        <v>1.28</v>
      </c>
      <c r="J48" s="895">
        <f t="shared" si="14"/>
        <v>25804.799999999999</v>
      </c>
      <c r="K48" s="894">
        <v>65</v>
      </c>
      <c r="L48" s="895">
        <v>19500</v>
      </c>
      <c r="M48" s="894">
        <v>0.61</v>
      </c>
      <c r="N48" s="889">
        <v>63</v>
      </c>
      <c r="O48" s="896">
        <f t="shared" si="15"/>
        <v>11529</v>
      </c>
      <c r="P48" s="897">
        <f t="shared" si="11"/>
        <v>56833.8</v>
      </c>
      <c r="Q48" s="898"/>
      <c r="R48" s="897"/>
      <c r="S48" s="899">
        <f t="shared" si="12"/>
        <v>189.446</v>
      </c>
    </row>
    <row r="49" spans="1:19" hidden="1">
      <c r="A49" s="281" t="s">
        <v>1087</v>
      </c>
      <c r="B49" s="900">
        <v>35.47</v>
      </c>
      <c r="C49" s="901">
        <v>1064.0999999999999</v>
      </c>
      <c r="D49" s="902">
        <v>6</v>
      </c>
      <c r="E49" s="902">
        <v>180</v>
      </c>
      <c r="F49" s="903">
        <f>O5*2</f>
        <v>220</v>
      </c>
      <c r="G49" s="892"/>
      <c r="H49" s="904">
        <f t="shared" si="13"/>
        <v>39600</v>
      </c>
      <c r="I49" s="905">
        <v>1.1100000000000001</v>
      </c>
      <c r="J49" s="906">
        <f t="shared" si="14"/>
        <v>87912.000000000015</v>
      </c>
      <c r="K49" s="905">
        <v>65</v>
      </c>
      <c r="L49" s="906">
        <v>69166.5</v>
      </c>
      <c r="M49" s="905">
        <v>0.61</v>
      </c>
      <c r="N49" s="901">
        <v>63</v>
      </c>
      <c r="O49" s="907">
        <f t="shared" si="15"/>
        <v>40893.36299999999</v>
      </c>
      <c r="P49" s="898">
        <f t="shared" si="11"/>
        <v>197971.86299999998</v>
      </c>
      <c r="Q49" s="898"/>
      <c r="R49" s="898"/>
      <c r="S49" s="908">
        <f t="shared" si="12"/>
        <v>186.0462954609529</v>
      </c>
    </row>
    <row r="50" spans="1:19" hidden="1">
      <c r="A50" s="887" t="s">
        <v>1096</v>
      </c>
      <c r="B50" s="888">
        <v>11</v>
      </c>
      <c r="C50" s="889">
        <v>330</v>
      </c>
      <c r="D50" s="890">
        <v>2</v>
      </c>
      <c r="E50" s="890">
        <v>60</v>
      </c>
      <c r="F50" s="891">
        <f>P5*2</f>
        <v>278</v>
      </c>
      <c r="G50" s="892"/>
      <c r="H50" s="893">
        <f t="shared" si="13"/>
        <v>16680</v>
      </c>
      <c r="I50" s="894">
        <v>1.1100000000000001</v>
      </c>
      <c r="J50" s="895">
        <f t="shared" si="14"/>
        <v>37029.600000000006</v>
      </c>
      <c r="K50" s="894">
        <v>65</v>
      </c>
      <c r="L50" s="895">
        <v>21450</v>
      </c>
      <c r="M50" s="894">
        <v>0.61</v>
      </c>
      <c r="N50" s="889">
        <v>63</v>
      </c>
      <c r="O50" s="896">
        <f t="shared" si="15"/>
        <v>12681.9</v>
      </c>
      <c r="P50" s="897">
        <f t="shared" si="11"/>
        <v>71161.5</v>
      </c>
      <c r="Q50" s="898"/>
      <c r="R50" s="897"/>
      <c r="S50" s="899">
        <f t="shared" si="12"/>
        <v>215.6409090909091</v>
      </c>
    </row>
    <row r="51" spans="1:19" hidden="1">
      <c r="A51" s="281" t="s">
        <v>1088</v>
      </c>
      <c r="B51" s="900">
        <v>45.95</v>
      </c>
      <c r="C51" s="901">
        <v>1378.5</v>
      </c>
      <c r="D51" s="902">
        <v>7</v>
      </c>
      <c r="E51" s="902">
        <v>210</v>
      </c>
      <c r="F51" s="903">
        <f>S5*2</f>
        <v>270</v>
      </c>
      <c r="G51" s="892"/>
      <c r="H51" s="904">
        <f t="shared" si="13"/>
        <v>56700</v>
      </c>
      <c r="I51" s="905">
        <v>1.1100000000000001</v>
      </c>
      <c r="J51" s="906">
        <f t="shared" si="14"/>
        <v>125874.00000000001</v>
      </c>
      <c r="K51" s="905">
        <v>65</v>
      </c>
      <c r="L51" s="906">
        <v>89602.5</v>
      </c>
      <c r="M51" s="905">
        <v>0.61</v>
      </c>
      <c r="N51" s="901">
        <v>63</v>
      </c>
      <c r="O51" s="907">
        <f t="shared" si="15"/>
        <v>52975.754999999997</v>
      </c>
      <c r="P51" s="898">
        <f t="shared" si="11"/>
        <v>268452.255</v>
      </c>
      <c r="Q51" s="898"/>
      <c r="R51" s="898"/>
      <c r="S51" s="908">
        <f t="shared" si="12"/>
        <v>194.74229597388467</v>
      </c>
    </row>
    <row r="52" spans="1:19" ht="16" hidden="1" thickBot="1">
      <c r="A52" s="887" t="s">
        <v>1097</v>
      </c>
      <c r="B52" s="888">
        <v>21.41</v>
      </c>
      <c r="C52" s="889">
        <v>642.29999999999995</v>
      </c>
      <c r="D52" s="890">
        <v>4</v>
      </c>
      <c r="E52" s="890">
        <v>120</v>
      </c>
      <c r="F52" s="891">
        <f>T5*2</f>
        <v>210</v>
      </c>
      <c r="G52" s="892"/>
      <c r="H52" s="893">
        <f t="shared" si="13"/>
        <v>25200</v>
      </c>
      <c r="I52" s="894">
        <v>1.1100000000000001</v>
      </c>
      <c r="J52" s="895">
        <f t="shared" si="14"/>
        <v>55944.000000000007</v>
      </c>
      <c r="K52" s="894">
        <v>65</v>
      </c>
      <c r="L52" s="895">
        <v>41749.5</v>
      </c>
      <c r="M52" s="894">
        <v>0.61</v>
      </c>
      <c r="N52" s="889">
        <v>63</v>
      </c>
      <c r="O52" s="896">
        <f t="shared" si="15"/>
        <v>24683.588999999996</v>
      </c>
      <c r="P52" s="897">
        <f t="shared" si="11"/>
        <v>122377.08899999999</v>
      </c>
      <c r="Q52" s="909"/>
      <c r="R52" s="910"/>
      <c r="S52" s="911">
        <f t="shared" si="12"/>
        <v>190.52948622139186</v>
      </c>
    </row>
    <row r="53" spans="1:19" ht="16" hidden="1" thickBot="1">
      <c r="A53" s="1135" t="s">
        <v>1161</v>
      </c>
      <c r="B53" s="1136"/>
      <c r="C53" s="1136"/>
      <c r="D53" s="1136"/>
      <c r="E53" s="1136"/>
      <c r="F53" s="1136"/>
      <c r="G53" s="1136"/>
      <c r="H53" s="1136"/>
      <c r="I53" s="1136"/>
      <c r="J53" s="912">
        <f>SUM(J37:J52)</f>
        <v>1049613.6000000001</v>
      </c>
      <c r="K53" s="913"/>
      <c r="L53" s="912">
        <f>SUM(L37:L52)</f>
        <v>864922.5</v>
      </c>
      <c r="M53" s="914"/>
      <c r="N53" s="914"/>
      <c r="O53" s="915">
        <f>SUM(O37:O52)</f>
        <v>511368.7950000001</v>
      </c>
      <c r="P53" s="912">
        <f>SUM(P37:P52)</f>
        <v>2425904.895</v>
      </c>
      <c r="Q53" s="916"/>
      <c r="R53" s="916"/>
    </row>
    <row r="54" spans="1:19" hidden="1"/>
    <row r="56" spans="1:19" ht="24">
      <c r="A56" s="917" t="s">
        <v>1170</v>
      </c>
    </row>
    <row r="57" spans="1:19" ht="24">
      <c r="A57" s="917"/>
    </row>
    <row r="58" spans="1:19" ht="24">
      <c r="A58" s="917" t="s">
        <v>1171</v>
      </c>
    </row>
    <row r="59" spans="1:19" ht="24">
      <c r="A59" s="917" t="s">
        <v>1172</v>
      </c>
    </row>
    <row r="60" spans="1:19" ht="24">
      <c r="A60" s="917" t="s">
        <v>1173</v>
      </c>
    </row>
    <row r="61" spans="1:19" ht="24">
      <c r="A61" s="917" t="s">
        <v>1174</v>
      </c>
    </row>
    <row r="62" spans="1:19" ht="24">
      <c r="A62" s="917"/>
    </row>
  </sheetData>
  <mergeCells count="10">
    <mergeCell ref="I35:J35"/>
    <mergeCell ref="K35:L35"/>
    <mergeCell ref="M35:O35"/>
    <mergeCell ref="A53:I53"/>
    <mergeCell ref="A1:U1"/>
    <mergeCell ref="A9:S9"/>
    <mergeCell ref="I11:J11"/>
    <mergeCell ref="K11:L11"/>
    <mergeCell ref="T13:T28"/>
    <mergeCell ref="A33:M33"/>
  </mergeCells>
  <pageMargins left="0.511811024" right="0.511811024" top="0.78740157499999996" bottom="0.78740157499999996" header="0.31496062000000002" footer="0.31496062000000002"/>
  <pageSetup paperSize="9" scale="53" fitToWidth="0" orientation="landscape" r:id="rId1"/>
  <colBreaks count="1" manualBreakCount="1">
    <brk id="25" min="6" max="6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3BE8-A0F0-47BC-A19C-C25D6708B188}">
  <sheetPr>
    <pageSetUpPr fitToPage="1"/>
  </sheetPr>
  <dimension ref="A1:AZ62"/>
  <sheetViews>
    <sheetView topLeftCell="A8" zoomScale="50" workbookViewId="0">
      <selection sqref="A1:U1"/>
    </sheetView>
  </sheetViews>
  <sheetFormatPr baseColWidth="10" defaultColWidth="8.83203125" defaultRowHeight="15"/>
  <cols>
    <col min="1" max="1" width="124.5" customWidth="1"/>
    <col min="2" max="2" width="19" customWidth="1"/>
    <col min="3" max="3" width="20.5" customWidth="1"/>
    <col min="4" max="4" width="11.1640625" customWidth="1"/>
    <col min="5" max="5" width="20.33203125" customWidth="1"/>
    <col min="6" max="6" width="30" customWidth="1"/>
    <col min="7" max="7" width="31" customWidth="1"/>
    <col min="8" max="8" width="20.33203125" customWidth="1"/>
    <col min="9" max="9" width="18.83203125" customWidth="1"/>
    <col min="10" max="10" width="27.5" customWidth="1"/>
    <col min="11" max="11" width="24.1640625" customWidth="1"/>
    <col min="12" max="12" width="30" customWidth="1"/>
    <col min="13" max="13" width="29" customWidth="1"/>
    <col min="14" max="14" width="34.5" customWidth="1"/>
    <col min="15" max="15" width="6.1640625" customWidth="1"/>
    <col min="16" max="16" width="78" customWidth="1"/>
    <col min="17" max="17" width="28.5" customWidth="1"/>
    <col min="18" max="18" width="14.33203125" customWidth="1"/>
    <col min="19" max="19" width="20.5" customWidth="1"/>
    <col min="20" max="20" width="37.1640625" customWidth="1"/>
  </cols>
  <sheetData>
    <row r="1" spans="1:21" hidden="1">
      <c r="A1" s="1137" t="s">
        <v>1134</v>
      </c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1137"/>
      <c r="M1" s="1137"/>
      <c r="N1" s="1137"/>
      <c r="O1" s="1137"/>
      <c r="P1" s="1137"/>
      <c r="Q1" s="1137"/>
      <c r="R1" s="1137"/>
      <c r="S1" s="1137"/>
      <c r="T1" s="1137"/>
      <c r="U1" s="1137"/>
    </row>
    <row r="2" spans="1:21" hidden="1">
      <c r="B2" t="s">
        <v>1090</v>
      </c>
      <c r="C2" t="s">
        <v>1091</v>
      </c>
      <c r="D2" t="s">
        <v>1092</v>
      </c>
      <c r="E2" t="s">
        <v>1089</v>
      </c>
      <c r="F2" t="s">
        <v>1135</v>
      </c>
      <c r="H2" t="s">
        <v>1094</v>
      </c>
      <c r="I2" t="s">
        <v>1083</v>
      </c>
      <c r="J2" t="s">
        <v>1095</v>
      </c>
      <c r="K2" t="s">
        <v>1084</v>
      </c>
      <c r="L2" t="s">
        <v>1136</v>
      </c>
      <c r="M2" t="s">
        <v>1086</v>
      </c>
      <c r="N2" t="s">
        <v>1137</v>
      </c>
      <c r="O2" t="s">
        <v>1087</v>
      </c>
      <c r="P2" t="s">
        <v>1096</v>
      </c>
      <c r="S2" t="s">
        <v>1088</v>
      </c>
      <c r="T2" t="s">
        <v>1097</v>
      </c>
    </row>
    <row r="3" spans="1:21" hidden="1">
      <c r="A3" t="s">
        <v>1138</v>
      </c>
      <c r="B3" s="799">
        <v>10</v>
      </c>
      <c r="C3" s="799">
        <v>17</v>
      </c>
      <c r="D3" s="799">
        <v>15.68</v>
      </c>
      <c r="E3" s="799">
        <v>61</v>
      </c>
      <c r="F3" s="799">
        <v>15.39</v>
      </c>
      <c r="G3" s="799"/>
      <c r="H3" s="799">
        <v>37</v>
      </c>
      <c r="I3" s="799">
        <v>95.58</v>
      </c>
      <c r="J3" s="799">
        <v>8</v>
      </c>
      <c r="K3" s="799">
        <v>20.18</v>
      </c>
      <c r="L3" s="799">
        <v>23</v>
      </c>
      <c r="M3" s="799">
        <v>16.89</v>
      </c>
      <c r="N3" s="799">
        <v>10</v>
      </c>
      <c r="O3" s="799">
        <v>35.47</v>
      </c>
      <c r="P3" s="799">
        <v>11</v>
      </c>
      <c r="Q3" s="799"/>
      <c r="R3" s="799"/>
      <c r="S3" s="799">
        <v>45.95</v>
      </c>
      <c r="T3" s="799">
        <v>21.41</v>
      </c>
    </row>
    <row r="4" spans="1:21" hidden="1">
      <c r="A4" t="s">
        <v>1139</v>
      </c>
      <c r="B4" s="800">
        <v>123</v>
      </c>
      <c r="C4" s="800">
        <v>105</v>
      </c>
      <c r="D4" s="800">
        <v>139</v>
      </c>
      <c r="E4" s="800">
        <v>91</v>
      </c>
      <c r="F4" s="800">
        <v>125</v>
      </c>
      <c r="G4" s="958"/>
      <c r="H4" s="800">
        <v>143</v>
      </c>
      <c r="I4" s="800">
        <v>102</v>
      </c>
      <c r="J4" s="800">
        <v>114</v>
      </c>
      <c r="K4" s="800">
        <v>172</v>
      </c>
      <c r="L4" s="800">
        <v>121</v>
      </c>
      <c r="M4" s="800">
        <v>78</v>
      </c>
      <c r="N4" s="800">
        <v>102</v>
      </c>
      <c r="O4" s="800">
        <v>127</v>
      </c>
      <c r="P4" s="800">
        <v>156</v>
      </c>
      <c r="Q4" s="958"/>
      <c r="R4" s="800"/>
      <c r="S4" s="800">
        <v>153</v>
      </c>
      <c r="T4" s="800">
        <v>122</v>
      </c>
      <c r="U4" s="800"/>
    </row>
    <row r="5" spans="1:21" hidden="1">
      <c r="A5" t="s">
        <v>1140</v>
      </c>
      <c r="B5" s="801">
        <v>106</v>
      </c>
      <c r="C5" s="801">
        <v>89</v>
      </c>
      <c r="D5" s="801">
        <v>122</v>
      </c>
      <c r="E5" s="801">
        <v>74</v>
      </c>
      <c r="F5" s="801">
        <v>107</v>
      </c>
      <c r="G5" s="958"/>
      <c r="H5" s="801">
        <v>126</v>
      </c>
      <c r="I5" s="801">
        <v>85</v>
      </c>
      <c r="J5" s="801">
        <v>96</v>
      </c>
      <c r="K5" s="801">
        <v>155</v>
      </c>
      <c r="L5" s="801">
        <v>103</v>
      </c>
      <c r="M5" s="801">
        <v>61</v>
      </c>
      <c r="N5" s="801">
        <v>84</v>
      </c>
      <c r="O5" s="801">
        <v>110</v>
      </c>
      <c r="P5" s="801">
        <v>139</v>
      </c>
      <c r="Q5" s="958"/>
      <c r="R5" s="801"/>
      <c r="S5" s="801">
        <v>135</v>
      </c>
      <c r="T5" s="801">
        <v>105</v>
      </c>
      <c r="U5" s="801"/>
    </row>
    <row r="6" spans="1:21" hidden="1"/>
    <row r="7" spans="1:21" ht="16" hidden="1">
      <c r="A7" s="802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</row>
    <row r="8" spans="1:21" ht="16">
      <c r="A8" s="802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</row>
    <row r="9" spans="1:21" ht="41.25" customHeight="1">
      <c r="A9" s="1138" t="s">
        <v>1141</v>
      </c>
      <c r="B9" s="1138"/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</row>
    <row r="10" spans="1:21" ht="17" thickBot="1">
      <c r="A10" s="803"/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2"/>
      <c r="N10" s="802"/>
    </row>
    <row r="11" spans="1:21" ht="28.5" customHeight="1">
      <c r="A11" s="802"/>
      <c r="B11" s="802"/>
      <c r="C11" s="802"/>
      <c r="D11" s="802"/>
      <c r="E11" s="802"/>
      <c r="F11" s="802"/>
      <c r="G11" s="802"/>
      <c r="H11" s="802"/>
      <c r="I11" s="1139" t="s">
        <v>1142</v>
      </c>
      <c r="J11" s="1140"/>
      <c r="K11" s="1141" t="s">
        <v>1143</v>
      </c>
      <c r="L11" s="1142"/>
      <c r="M11" s="802"/>
      <c r="N11" s="802"/>
    </row>
    <row r="12" spans="1:21" ht="175">
      <c r="A12" s="804" t="s">
        <v>1144</v>
      </c>
      <c r="B12" s="804" t="s">
        <v>1145</v>
      </c>
      <c r="C12" s="804" t="s">
        <v>1146</v>
      </c>
      <c r="D12" s="804" t="s">
        <v>1147</v>
      </c>
      <c r="E12" s="804" t="s">
        <v>1148</v>
      </c>
      <c r="F12" s="804" t="s">
        <v>1149</v>
      </c>
      <c r="G12" s="804" t="s">
        <v>1150</v>
      </c>
      <c r="H12" s="804" t="s">
        <v>1151</v>
      </c>
      <c r="I12" s="804" t="s">
        <v>1152</v>
      </c>
      <c r="J12" s="804" t="s">
        <v>1153</v>
      </c>
      <c r="K12" s="804" t="s">
        <v>1154</v>
      </c>
      <c r="L12" s="804" t="s">
        <v>1153</v>
      </c>
      <c r="M12" s="804" t="s">
        <v>1155</v>
      </c>
      <c r="N12" s="804" t="s">
        <v>1156</v>
      </c>
      <c r="O12" s="804"/>
      <c r="P12" s="804" t="s">
        <v>1157</v>
      </c>
      <c r="Q12" s="804"/>
      <c r="R12" s="804"/>
      <c r="S12" s="804" t="s">
        <v>1158</v>
      </c>
      <c r="T12" s="804" t="s">
        <v>1159</v>
      </c>
    </row>
    <row r="13" spans="1:21" ht="25">
      <c r="A13" s="814" t="s">
        <v>1090</v>
      </c>
      <c r="B13" s="961">
        <f>B3</f>
        <v>10</v>
      </c>
      <c r="C13" s="962">
        <f>B13*30</f>
        <v>300</v>
      </c>
      <c r="D13" s="963">
        <f>ROUNDDOWN(B13/7,0)</f>
        <v>1</v>
      </c>
      <c r="E13" s="963">
        <f>D13*30</f>
        <v>30</v>
      </c>
      <c r="F13" s="964">
        <f>G13*2</f>
        <v>290</v>
      </c>
      <c r="G13" s="964">
        <v>145</v>
      </c>
      <c r="H13" s="811">
        <f>E13*F13</f>
        <v>8700</v>
      </c>
      <c r="I13" s="812">
        <v>1.46</v>
      </c>
      <c r="J13" s="812">
        <f>2*H13*I13</f>
        <v>25404</v>
      </c>
      <c r="K13" s="812">
        <v>69</v>
      </c>
      <c r="L13" s="812">
        <f>K13*C13</f>
        <v>20700</v>
      </c>
      <c r="M13" s="813">
        <f>J13+L13</f>
        <v>46104</v>
      </c>
      <c r="N13" s="812">
        <f>M13/C13</f>
        <v>153.68</v>
      </c>
      <c r="O13" s="814"/>
      <c r="P13" s="815" t="s">
        <v>1202</v>
      </c>
      <c r="Q13" s="837">
        <f>B13</f>
        <v>10</v>
      </c>
      <c r="R13" s="816"/>
      <c r="S13" s="817">
        <f>B13*G13</f>
        <v>1450</v>
      </c>
      <c r="T13" s="1143">
        <f>S29/B29</f>
        <v>135.61887047683462</v>
      </c>
    </row>
    <row r="14" spans="1:21" ht="25">
      <c r="A14" s="814" t="str">
        <f>C2</f>
        <v>Boquim</v>
      </c>
      <c r="B14" s="961">
        <f>C3</f>
        <v>17</v>
      </c>
      <c r="C14" s="962">
        <f t="shared" ref="C14:C28" si="0">B14*30</f>
        <v>510</v>
      </c>
      <c r="D14" s="963">
        <f t="shared" ref="D14:D28" si="1">ROUNDDOWN(B14/7,0)</f>
        <v>2</v>
      </c>
      <c r="E14" s="963">
        <f t="shared" ref="E14:E28" si="2">D14*30</f>
        <v>60</v>
      </c>
      <c r="F14" s="964">
        <f>G14*2</f>
        <v>254</v>
      </c>
      <c r="G14" s="964">
        <v>127</v>
      </c>
      <c r="H14" s="824">
        <f t="shared" ref="H14:H28" si="3">E14*F14</f>
        <v>15240</v>
      </c>
      <c r="I14" s="825">
        <v>1.46</v>
      </c>
      <c r="J14" s="825">
        <f t="shared" ref="J14:J28" si="4">2*H14*I14</f>
        <v>44500.799999999996</v>
      </c>
      <c r="K14" s="825">
        <v>69</v>
      </c>
      <c r="L14" s="825">
        <f t="shared" ref="L14:L28" si="5">K14*C14</f>
        <v>35190</v>
      </c>
      <c r="M14" s="826">
        <f t="shared" ref="M14:M28" si="6">J14+L14</f>
        <v>79690.799999999988</v>
      </c>
      <c r="N14" s="825">
        <f t="shared" ref="N14:N29" si="7">M14/C14</f>
        <v>156.25647058823526</v>
      </c>
      <c r="O14" s="814"/>
      <c r="P14" s="815" t="s">
        <v>1202</v>
      </c>
      <c r="Q14" s="837">
        <f>B14</f>
        <v>17</v>
      </c>
      <c r="R14" s="816"/>
      <c r="S14" s="828">
        <f t="shared" ref="S14:S28" si="8">B14*G14</f>
        <v>2159</v>
      </c>
      <c r="T14" s="1144"/>
    </row>
    <row r="15" spans="1:21" ht="25">
      <c r="A15" s="814" t="str">
        <f>D2</f>
        <v>Cristinápolis</v>
      </c>
      <c r="B15" s="961">
        <f>D3</f>
        <v>15.68</v>
      </c>
      <c r="C15" s="962">
        <f t="shared" si="0"/>
        <v>470.4</v>
      </c>
      <c r="D15" s="963">
        <f t="shared" si="1"/>
        <v>2</v>
      </c>
      <c r="E15" s="963">
        <f t="shared" si="2"/>
        <v>60</v>
      </c>
      <c r="F15" s="964">
        <f t="shared" ref="F15:F28" si="9">G15*2</f>
        <v>322</v>
      </c>
      <c r="G15" s="964">
        <v>161</v>
      </c>
      <c r="H15" s="811">
        <f t="shared" si="3"/>
        <v>19320</v>
      </c>
      <c r="I15" s="812">
        <v>1.46</v>
      </c>
      <c r="J15" s="812">
        <f t="shared" si="4"/>
        <v>56414.400000000001</v>
      </c>
      <c r="K15" s="812">
        <v>69</v>
      </c>
      <c r="L15" s="812">
        <f t="shared" si="5"/>
        <v>32457.599999999999</v>
      </c>
      <c r="M15" s="813">
        <f t="shared" si="6"/>
        <v>88872</v>
      </c>
      <c r="N15" s="812">
        <f t="shared" si="7"/>
        <v>188.92857142857144</v>
      </c>
      <c r="O15" s="814"/>
      <c r="P15" s="815" t="s">
        <v>1202</v>
      </c>
      <c r="Q15" s="837">
        <f t="shared" ref="Q15:Q28" si="10">B15</f>
        <v>15.68</v>
      </c>
      <c r="R15" s="816"/>
      <c r="S15" s="817">
        <f t="shared" si="8"/>
        <v>2524.48</v>
      </c>
      <c r="T15" s="1144"/>
    </row>
    <row r="16" spans="1:21" ht="25">
      <c r="A16" s="814" t="str">
        <f>E2</f>
        <v>Estância</v>
      </c>
      <c r="B16" s="961">
        <f>E3</f>
        <v>61</v>
      </c>
      <c r="C16" s="962">
        <f t="shared" si="0"/>
        <v>1830</v>
      </c>
      <c r="D16" s="963">
        <f t="shared" si="1"/>
        <v>8</v>
      </c>
      <c r="E16" s="963">
        <f t="shared" si="2"/>
        <v>240</v>
      </c>
      <c r="F16" s="964">
        <f t="shared" si="9"/>
        <v>228</v>
      </c>
      <c r="G16" s="964">
        <v>114</v>
      </c>
      <c r="H16" s="824">
        <f t="shared" si="3"/>
        <v>54720</v>
      </c>
      <c r="I16" s="825">
        <v>1.46</v>
      </c>
      <c r="J16" s="825">
        <f t="shared" si="4"/>
        <v>159782.39999999999</v>
      </c>
      <c r="K16" s="825">
        <v>69</v>
      </c>
      <c r="L16" s="825">
        <f t="shared" si="5"/>
        <v>126270</v>
      </c>
      <c r="M16" s="826">
        <f t="shared" si="6"/>
        <v>286052.40000000002</v>
      </c>
      <c r="N16" s="825">
        <f t="shared" si="7"/>
        <v>156.31278688524591</v>
      </c>
      <c r="O16" s="814"/>
      <c r="P16" s="815" t="s">
        <v>1202</v>
      </c>
      <c r="Q16" s="837">
        <f t="shared" si="10"/>
        <v>61</v>
      </c>
      <c r="R16" s="816"/>
      <c r="S16" s="828">
        <f t="shared" si="8"/>
        <v>6954</v>
      </c>
      <c r="T16" s="1144"/>
    </row>
    <row r="17" spans="1:52" ht="25">
      <c r="A17" s="814" t="str">
        <f>F2</f>
        <v xml:space="preserve">Indiaroba </v>
      </c>
      <c r="B17" s="961">
        <f>F3</f>
        <v>15.39</v>
      </c>
      <c r="C17" s="962">
        <f t="shared" si="0"/>
        <v>461.70000000000005</v>
      </c>
      <c r="D17" s="963">
        <f t="shared" si="1"/>
        <v>2</v>
      </c>
      <c r="E17" s="963">
        <f t="shared" si="2"/>
        <v>60</v>
      </c>
      <c r="F17" s="964">
        <f t="shared" si="9"/>
        <v>292</v>
      </c>
      <c r="G17" s="964">
        <v>146</v>
      </c>
      <c r="H17" s="811">
        <f t="shared" si="3"/>
        <v>17520</v>
      </c>
      <c r="I17" s="812">
        <v>1.46</v>
      </c>
      <c r="J17" s="812">
        <f t="shared" si="4"/>
        <v>51158.400000000001</v>
      </c>
      <c r="K17" s="812">
        <v>69</v>
      </c>
      <c r="L17" s="812">
        <f t="shared" si="5"/>
        <v>31857.300000000003</v>
      </c>
      <c r="M17" s="813">
        <f t="shared" si="6"/>
        <v>83015.700000000012</v>
      </c>
      <c r="N17" s="812">
        <f t="shared" si="7"/>
        <v>179.80441845354127</v>
      </c>
      <c r="O17" s="814"/>
      <c r="P17" s="815" t="s">
        <v>1202</v>
      </c>
      <c r="Q17" s="837">
        <f t="shared" si="10"/>
        <v>15.39</v>
      </c>
      <c r="R17" s="816"/>
      <c r="S17" s="817">
        <f t="shared" si="8"/>
        <v>2246.94</v>
      </c>
      <c r="T17" s="1144"/>
    </row>
    <row r="18" spans="1:52" ht="25">
      <c r="A18" s="814" t="str">
        <f>H2</f>
        <v>Itabaianinha</v>
      </c>
      <c r="B18" s="961">
        <f>H3</f>
        <v>37</v>
      </c>
      <c r="C18" s="962">
        <f t="shared" si="0"/>
        <v>1110</v>
      </c>
      <c r="D18" s="963">
        <f t="shared" si="1"/>
        <v>5</v>
      </c>
      <c r="E18" s="963">
        <f t="shared" si="2"/>
        <v>150</v>
      </c>
      <c r="F18" s="964">
        <f t="shared" si="9"/>
        <v>330</v>
      </c>
      <c r="G18" s="964">
        <v>165</v>
      </c>
      <c r="H18" s="824">
        <f t="shared" si="3"/>
        <v>49500</v>
      </c>
      <c r="I18" s="825">
        <v>1.46</v>
      </c>
      <c r="J18" s="825">
        <f t="shared" si="4"/>
        <v>144540</v>
      </c>
      <c r="K18" s="825">
        <v>69</v>
      </c>
      <c r="L18" s="825">
        <f t="shared" si="5"/>
        <v>76590</v>
      </c>
      <c r="M18" s="826">
        <f t="shared" si="6"/>
        <v>221130</v>
      </c>
      <c r="N18" s="825">
        <f t="shared" si="7"/>
        <v>199.21621621621622</v>
      </c>
      <c r="O18" s="814"/>
      <c r="P18" s="815" t="s">
        <v>1202</v>
      </c>
      <c r="Q18" s="837">
        <f t="shared" si="10"/>
        <v>37</v>
      </c>
      <c r="R18" s="816"/>
      <c r="S18" s="828">
        <f t="shared" si="8"/>
        <v>6105</v>
      </c>
      <c r="T18" s="1144"/>
    </row>
    <row r="19" spans="1:52" ht="25">
      <c r="A19" s="814" t="str">
        <f>I2</f>
        <v>Lagarto</v>
      </c>
      <c r="B19" s="961">
        <f>I3</f>
        <v>95.58</v>
      </c>
      <c r="C19" s="962">
        <f t="shared" si="0"/>
        <v>2867.4</v>
      </c>
      <c r="D19" s="963">
        <f t="shared" si="1"/>
        <v>13</v>
      </c>
      <c r="E19" s="963">
        <f t="shared" si="2"/>
        <v>390</v>
      </c>
      <c r="F19" s="964">
        <f t="shared" si="9"/>
        <v>228</v>
      </c>
      <c r="G19" s="964">
        <v>114</v>
      </c>
      <c r="H19" s="811">
        <f t="shared" si="3"/>
        <v>88920</v>
      </c>
      <c r="I19" s="812">
        <v>1.46</v>
      </c>
      <c r="J19" s="812">
        <f t="shared" si="4"/>
        <v>259646.4</v>
      </c>
      <c r="K19" s="812">
        <v>69</v>
      </c>
      <c r="L19" s="812">
        <f t="shared" si="5"/>
        <v>197850.6</v>
      </c>
      <c r="M19" s="813">
        <f t="shared" si="6"/>
        <v>457497</v>
      </c>
      <c r="N19" s="812">
        <f t="shared" si="7"/>
        <v>159.55116133082234</v>
      </c>
      <c r="O19" s="814"/>
      <c r="P19" s="815" t="s">
        <v>1202</v>
      </c>
      <c r="Q19" s="837">
        <f t="shared" si="10"/>
        <v>95.58</v>
      </c>
      <c r="R19" s="816"/>
      <c r="S19" s="817">
        <f t="shared" si="8"/>
        <v>10896.119999999999</v>
      </c>
      <c r="T19" s="1144"/>
    </row>
    <row r="20" spans="1:52" ht="25">
      <c r="A20" s="814" t="str">
        <f>J2</f>
        <v>Pedrinhas</v>
      </c>
      <c r="B20" s="961">
        <f>J3</f>
        <v>8</v>
      </c>
      <c r="C20" s="962">
        <f t="shared" si="0"/>
        <v>240</v>
      </c>
      <c r="D20" s="963">
        <f t="shared" si="1"/>
        <v>1</v>
      </c>
      <c r="E20" s="963">
        <f t="shared" si="2"/>
        <v>30</v>
      </c>
      <c r="F20" s="964">
        <f t="shared" si="9"/>
        <v>270</v>
      </c>
      <c r="G20" s="964">
        <v>135</v>
      </c>
      <c r="H20" s="824">
        <f t="shared" si="3"/>
        <v>8100</v>
      </c>
      <c r="I20" s="825">
        <v>1.46</v>
      </c>
      <c r="J20" s="825">
        <f t="shared" si="4"/>
        <v>23652</v>
      </c>
      <c r="K20" s="825">
        <v>69</v>
      </c>
      <c r="L20" s="825">
        <f t="shared" si="5"/>
        <v>16560</v>
      </c>
      <c r="M20" s="826">
        <f t="shared" si="6"/>
        <v>40212</v>
      </c>
      <c r="N20" s="825">
        <f t="shared" si="7"/>
        <v>167.55</v>
      </c>
      <c r="O20" s="814"/>
      <c r="P20" s="815" t="s">
        <v>1202</v>
      </c>
      <c r="Q20" s="837">
        <f t="shared" si="10"/>
        <v>8</v>
      </c>
      <c r="R20" s="816"/>
      <c r="S20" s="828">
        <f t="shared" si="8"/>
        <v>1080</v>
      </c>
      <c r="T20" s="1144"/>
    </row>
    <row r="21" spans="1:52" ht="25">
      <c r="A21" s="814" t="str">
        <f>K2</f>
        <v>Poço Verde</v>
      </c>
      <c r="B21" s="961">
        <f>K3</f>
        <v>20.18</v>
      </c>
      <c r="C21" s="962">
        <f t="shared" si="0"/>
        <v>605.4</v>
      </c>
      <c r="D21" s="963">
        <f t="shared" si="1"/>
        <v>2</v>
      </c>
      <c r="E21" s="963">
        <f t="shared" si="2"/>
        <v>60</v>
      </c>
      <c r="F21" s="964">
        <f t="shared" si="9"/>
        <v>348</v>
      </c>
      <c r="G21" s="964">
        <v>174</v>
      </c>
      <c r="H21" s="811">
        <f t="shared" si="3"/>
        <v>20880</v>
      </c>
      <c r="I21" s="812">
        <v>1.46</v>
      </c>
      <c r="J21" s="812">
        <f t="shared" si="4"/>
        <v>60969.599999999999</v>
      </c>
      <c r="K21" s="812">
        <v>69</v>
      </c>
      <c r="L21" s="812">
        <f t="shared" si="5"/>
        <v>41772.6</v>
      </c>
      <c r="M21" s="813">
        <f t="shared" si="6"/>
        <v>102742.2</v>
      </c>
      <c r="N21" s="812">
        <f t="shared" si="7"/>
        <v>169.70961347869178</v>
      </c>
      <c r="O21" s="814"/>
      <c r="P21" s="815" t="s">
        <v>1202</v>
      </c>
      <c r="Q21" s="837">
        <f t="shared" si="10"/>
        <v>20.18</v>
      </c>
      <c r="R21" s="816"/>
      <c r="S21" s="817">
        <f t="shared" si="8"/>
        <v>3511.32</v>
      </c>
      <c r="T21" s="1144"/>
    </row>
    <row r="22" spans="1:52" s="840" customFormat="1" ht="25">
      <c r="A22" s="814" t="str">
        <f>L2</f>
        <v>Riachão do Dantas</v>
      </c>
      <c r="B22" s="961">
        <f>L3</f>
        <v>23</v>
      </c>
      <c r="C22" s="962">
        <f t="shared" si="0"/>
        <v>690</v>
      </c>
      <c r="D22" s="963">
        <f t="shared" si="1"/>
        <v>3</v>
      </c>
      <c r="E22" s="963">
        <f t="shared" si="2"/>
        <v>90</v>
      </c>
      <c r="F22" s="964">
        <f t="shared" si="9"/>
        <v>266</v>
      </c>
      <c r="G22" s="964">
        <v>133</v>
      </c>
      <c r="H22" s="824">
        <f t="shared" si="3"/>
        <v>23940</v>
      </c>
      <c r="I22" s="825">
        <v>1.46</v>
      </c>
      <c r="J22" s="825">
        <f>2*H22*I22</f>
        <v>69904.800000000003</v>
      </c>
      <c r="K22" s="825">
        <v>69</v>
      </c>
      <c r="L22" s="825">
        <f>K22*C22</f>
        <v>47610</v>
      </c>
      <c r="M22" s="826">
        <f t="shared" si="6"/>
        <v>117514.8</v>
      </c>
      <c r="N22" s="825">
        <f t="shared" si="7"/>
        <v>170.31130434782608</v>
      </c>
      <c r="O22" s="838"/>
      <c r="P22" s="815" t="s">
        <v>1202</v>
      </c>
      <c r="Q22" s="837">
        <f t="shared" si="10"/>
        <v>23</v>
      </c>
      <c r="R22" s="816"/>
      <c r="S22" s="828">
        <f t="shared" si="8"/>
        <v>3059</v>
      </c>
      <c r="T22" s="1144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ht="25">
      <c r="A23" s="814" t="str">
        <f>M2</f>
        <v>Salgado</v>
      </c>
      <c r="B23" s="961">
        <f>M3</f>
        <v>16.89</v>
      </c>
      <c r="C23" s="962">
        <f t="shared" si="0"/>
        <v>506.70000000000005</v>
      </c>
      <c r="D23" s="963">
        <f t="shared" si="1"/>
        <v>2</v>
      </c>
      <c r="E23" s="963">
        <f t="shared" si="2"/>
        <v>60</v>
      </c>
      <c r="F23" s="964">
        <f t="shared" si="9"/>
        <v>198</v>
      </c>
      <c r="G23" s="964">
        <v>99</v>
      </c>
      <c r="H23" s="811">
        <f t="shared" si="3"/>
        <v>11880</v>
      </c>
      <c r="I23" s="812">
        <v>1.46</v>
      </c>
      <c r="J23" s="812">
        <f t="shared" si="4"/>
        <v>34689.599999999999</v>
      </c>
      <c r="K23" s="812">
        <v>69</v>
      </c>
      <c r="L23" s="812">
        <f t="shared" si="5"/>
        <v>34962.300000000003</v>
      </c>
      <c r="M23" s="813">
        <f t="shared" si="6"/>
        <v>69651.899999999994</v>
      </c>
      <c r="N23" s="812">
        <f t="shared" si="7"/>
        <v>137.46181172291296</v>
      </c>
      <c r="O23" s="814"/>
      <c r="P23" s="815" t="s">
        <v>1202</v>
      </c>
      <c r="Q23" s="837">
        <f t="shared" si="10"/>
        <v>16.89</v>
      </c>
      <c r="R23" s="816"/>
      <c r="S23" s="817">
        <f t="shared" si="8"/>
        <v>1672.1100000000001</v>
      </c>
      <c r="T23" s="1144"/>
    </row>
    <row r="24" spans="1:52" ht="25">
      <c r="A24" s="814" t="str">
        <f>N2</f>
        <v>Santa Luzia do Itanhi</v>
      </c>
      <c r="B24" s="961">
        <f>N3</f>
        <v>10</v>
      </c>
      <c r="C24" s="962">
        <f t="shared" si="0"/>
        <v>300</v>
      </c>
      <c r="D24" s="963">
        <f t="shared" si="1"/>
        <v>1</v>
      </c>
      <c r="E24" s="963">
        <f t="shared" si="2"/>
        <v>30</v>
      </c>
      <c r="F24" s="964">
        <f t="shared" si="9"/>
        <v>246</v>
      </c>
      <c r="G24" s="964">
        <v>123</v>
      </c>
      <c r="H24" s="824">
        <f t="shared" si="3"/>
        <v>7380</v>
      </c>
      <c r="I24" s="825">
        <v>1.46</v>
      </c>
      <c r="J24" s="825">
        <f t="shared" si="4"/>
        <v>21549.599999999999</v>
      </c>
      <c r="K24" s="825">
        <v>69</v>
      </c>
      <c r="L24" s="825">
        <f t="shared" si="5"/>
        <v>20700</v>
      </c>
      <c r="M24" s="826">
        <f t="shared" si="6"/>
        <v>42249.599999999999</v>
      </c>
      <c r="N24" s="825">
        <f t="shared" si="7"/>
        <v>140.83199999999999</v>
      </c>
      <c r="O24" s="814"/>
      <c r="P24" s="815" t="s">
        <v>1202</v>
      </c>
      <c r="Q24" s="837">
        <f t="shared" si="10"/>
        <v>10</v>
      </c>
      <c r="R24" s="816"/>
      <c r="S24" s="828">
        <f t="shared" si="8"/>
        <v>1230</v>
      </c>
      <c r="T24" s="1144"/>
    </row>
    <row r="25" spans="1:52" ht="25">
      <c r="A25" s="814" t="str">
        <f>O2</f>
        <v>Simão Dias</v>
      </c>
      <c r="B25" s="961">
        <f>O3</f>
        <v>35.47</v>
      </c>
      <c r="C25" s="962">
        <f t="shared" si="0"/>
        <v>1064.0999999999999</v>
      </c>
      <c r="D25" s="963">
        <f t="shared" si="1"/>
        <v>5</v>
      </c>
      <c r="E25" s="963">
        <f t="shared" si="2"/>
        <v>150</v>
      </c>
      <c r="F25" s="964">
        <f t="shared" si="9"/>
        <v>258</v>
      </c>
      <c r="G25" s="964">
        <v>129</v>
      </c>
      <c r="H25" s="811">
        <f t="shared" si="3"/>
        <v>38700</v>
      </c>
      <c r="I25" s="812">
        <v>1.46</v>
      </c>
      <c r="J25" s="812">
        <f t="shared" si="4"/>
        <v>113004</v>
      </c>
      <c r="K25" s="812">
        <v>69</v>
      </c>
      <c r="L25" s="812">
        <f t="shared" si="5"/>
        <v>73422.899999999994</v>
      </c>
      <c r="M25" s="813">
        <f t="shared" si="6"/>
        <v>186426.9</v>
      </c>
      <c r="N25" s="812">
        <f t="shared" si="7"/>
        <v>175.19678601635187</v>
      </c>
      <c r="O25" s="814"/>
      <c r="P25" s="815" t="s">
        <v>1202</v>
      </c>
      <c r="Q25" s="837">
        <f t="shared" si="10"/>
        <v>35.47</v>
      </c>
      <c r="R25" s="816"/>
      <c r="S25" s="817">
        <f t="shared" si="8"/>
        <v>4575.63</v>
      </c>
      <c r="T25" s="1144"/>
    </row>
    <row r="26" spans="1:52" ht="25">
      <c r="A26" s="814" t="str">
        <f>P2</f>
        <v>Tomar do Geru</v>
      </c>
      <c r="B26" s="961">
        <f>P3</f>
        <v>11</v>
      </c>
      <c r="C26" s="962">
        <f t="shared" si="0"/>
        <v>330</v>
      </c>
      <c r="D26" s="963">
        <f t="shared" si="1"/>
        <v>1</v>
      </c>
      <c r="E26" s="963">
        <f t="shared" si="2"/>
        <v>30</v>
      </c>
      <c r="F26" s="964">
        <f t="shared" si="9"/>
        <v>356</v>
      </c>
      <c r="G26" s="964">
        <v>178</v>
      </c>
      <c r="H26" s="824">
        <f t="shared" si="3"/>
        <v>10680</v>
      </c>
      <c r="I26" s="825">
        <v>1.46</v>
      </c>
      <c r="J26" s="825">
        <f t="shared" si="4"/>
        <v>31185.599999999999</v>
      </c>
      <c r="K26" s="825">
        <v>69</v>
      </c>
      <c r="L26" s="825">
        <f t="shared" si="5"/>
        <v>22770</v>
      </c>
      <c r="M26" s="826">
        <f t="shared" si="6"/>
        <v>53955.6</v>
      </c>
      <c r="N26" s="825">
        <f t="shared" si="7"/>
        <v>163.50181818181818</v>
      </c>
      <c r="O26" s="814"/>
      <c r="P26" s="815" t="s">
        <v>1202</v>
      </c>
      <c r="Q26" s="837">
        <f t="shared" si="10"/>
        <v>11</v>
      </c>
      <c r="R26" s="816"/>
      <c r="S26" s="828">
        <f t="shared" si="8"/>
        <v>1958</v>
      </c>
      <c r="T26" s="1144"/>
    </row>
    <row r="27" spans="1:52" ht="25">
      <c r="A27" s="814" t="str">
        <f>S2</f>
        <v>Tobias Barreto</v>
      </c>
      <c r="B27" s="961">
        <f>S3</f>
        <v>45.95</v>
      </c>
      <c r="C27" s="962">
        <f t="shared" si="0"/>
        <v>1378.5</v>
      </c>
      <c r="D27" s="963">
        <f t="shared" si="1"/>
        <v>6</v>
      </c>
      <c r="E27" s="963">
        <f t="shared" si="2"/>
        <v>180</v>
      </c>
      <c r="F27" s="964">
        <f t="shared" si="9"/>
        <v>332</v>
      </c>
      <c r="G27" s="964">
        <v>166</v>
      </c>
      <c r="H27" s="811">
        <f t="shared" si="3"/>
        <v>59760</v>
      </c>
      <c r="I27" s="812">
        <v>1.46</v>
      </c>
      <c r="J27" s="812">
        <f t="shared" si="4"/>
        <v>174499.19999999998</v>
      </c>
      <c r="K27" s="812">
        <v>69</v>
      </c>
      <c r="L27" s="812">
        <f t="shared" si="5"/>
        <v>95116.5</v>
      </c>
      <c r="M27" s="813">
        <f t="shared" si="6"/>
        <v>269615.69999999995</v>
      </c>
      <c r="N27" s="812">
        <f t="shared" si="7"/>
        <v>195.58628944504892</v>
      </c>
      <c r="O27" s="814"/>
      <c r="P27" s="815" t="s">
        <v>1202</v>
      </c>
      <c r="Q27" s="837">
        <f t="shared" si="10"/>
        <v>45.95</v>
      </c>
      <c r="R27" s="816"/>
      <c r="S27" s="817">
        <f t="shared" si="8"/>
        <v>7627.7000000000007</v>
      </c>
      <c r="T27" s="1144"/>
    </row>
    <row r="28" spans="1:52" ht="26" thickBot="1">
      <c r="A28" s="850" t="str">
        <f>T2</f>
        <v>Umbaúba</v>
      </c>
      <c r="B28" s="966">
        <f>T3</f>
        <v>21.41</v>
      </c>
      <c r="C28" s="967">
        <f t="shared" si="0"/>
        <v>642.29999999999995</v>
      </c>
      <c r="D28" s="968">
        <f t="shared" si="1"/>
        <v>3</v>
      </c>
      <c r="E28" s="968">
        <f t="shared" si="2"/>
        <v>90</v>
      </c>
      <c r="F28" s="964">
        <f t="shared" si="9"/>
        <v>290</v>
      </c>
      <c r="G28" s="969">
        <v>145</v>
      </c>
      <c r="H28" s="847">
        <f t="shared" si="3"/>
        <v>26100</v>
      </c>
      <c r="I28" s="848">
        <v>1.46</v>
      </c>
      <c r="J28" s="848">
        <f t="shared" si="4"/>
        <v>76212</v>
      </c>
      <c r="K28" s="825">
        <v>69</v>
      </c>
      <c r="L28" s="848">
        <f t="shared" si="5"/>
        <v>44318.7</v>
      </c>
      <c r="M28" s="849">
        <f t="shared" si="6"/>
        <v>120530.7</v>
      </c>
      <c r="N28" s="848">
        <f t="shared" si="7"/>
        <v>187.65483418963103</v>
      </c>
      <c r="O28" s="850"/>
      <c r="P28" s="815" t="s">
        <v>1202</v>
      </c>
      <c r="Q28" s="837">
        <f t="shared" si="10"/>
        <v>21.41</v>
      </c>
      <c r="R28" s="852"/>
      <c r="S28" s="853">
        <f t="shared" si="8"/>
        <v>3104.45</v>
      </c>
      <c r="T28" s="1145"/>
    </row>
    <row r="29" spans="1:52" ht="25" thickBot="1">
      <c r="A29" s="854" t="s">
        <v>1161</v>
      </c>
      <c r="B29" s="855">
        <f>SUM(B13:B28)</f>
        <v>443.54999999999995</v>
      </c>
      <c r="C29" s="856">
        <f>SUM(C13:C28)</f>
        <v>13306.5</v>
      </c>
      <c r="D29" s="857"/>
      <c r="E29" s="857"/>
      <c r="F29" s="857"/>
      <c r="G29" s="857"/>
      <c r="H29" s="857"/>
      <c r="I29" s="857"/>
      <c r="J29" s="858">
        <f>SUM(J13:J28)</f>
        <v>1347112.8</v>
      </c>
      <c r="K29" s="857"/>
      <c r="L29" s="859">
        <f>SUM(L13:L28)</f>
        <v>918148.5</v>
      </c>
      <c r="M29" s="859">
        <f>SUM(M13:M28)</f>
        <v>2265261.2999999998</v>
      </c>
      <c r="N29" s="857">
        <f t="shared" si="7"/>
        <v>170.23719986472776</v>
      </c>
      <c r="O29" s="857"/>
      <c r="P29" s="857"/>
      <c r="Q29" s="860">
        <f>SUM(Q19:Q28)</f>
        <v>287.48</v>
      </c>
      <c r="R29" s="857"/>
      <c r="S29" s="856">
        <f>SUM(S13:S28)</f>
        <v>60153.749999999985</v>
      </c>
      <c r="T29" s="861"/>
    </row>
    <row r="30" spans="1:52" ht="16">
      <c r="A30" s="802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  <c r="M30" s="802"/>
      <c r="N30" s="802"/>
      <c r="Q30">
        <f>Q29*38</f>
        <v>10924.240000000002</v>
      </c>
      <c r="R30" s="862">
        <f>Q30/Q29</f>
        <v>38</v>
      </c>
    </row>
    <row r="32" spans="1:52">
      <c r="Q32" s="862">
        <f>ROUNDDOWN(Q29/30,0)</f>
        <v>9</v>
      </c>
    </row>
    <row r="33" spans="1:19" ht="19" hidden="1">
      <c r="A33" s="1146" t="s">
        <v>1162</v>
      </c>
      <c r="B33" s="1146"/>
      <c r="C33" s="1146"/>
      <c r="D33" s="1146"/>
      <c r="E33" s="1146"/>
      <c r="F33" s="1146"/>
      <c r="G33" s="1146"/>
      <c r="H33" s="1146"/>
      <c r="I33" s="1146"/>
      <c r="J33" s="1146"/>
      <c r="K33" s="1146"/>
      <c r="L33" s="1146"/>
      <c r="M33" s="1146"/>
    </row>
    <row r="34" spans="1:19" ht="15.75" hidden="1" customHeight="1" thickBot="1">
      <c r="A34" s="959"/>
      <c r="B34" s="959"/>
      <c r="C34" s="959"/>
      <c r="D34" s="959"/>
      <c r="E34" s="959"/>
      <c r="F34" s="959"/>
      <c r="G34" s="959"/>
      <c r="H34" s="959"/>
      <c r="I34" s="959"/>
      <c r="J34" s="959"/>
      <c r="K34" s="959"/>
      <c r="L34" s="959"/>
    </row>
    <row r="35" spans="1:19" ht="35.25" hidden="1" customHeight="1" thickBot="1">
      <c r="I35" s="1128" t="s">
        <v>1163</v>
      </c>
      <c r="J35" s="1129"/>
      <c r="K35" s="1130" t="s">
        <v>1143</v>
      </c>
      <c r="L35" s="1131"/>
      <c r="M35" s="1132" t="s">
        <v>1164</v>
      </c>
      <c r="N35" s="1133"/>
      <c r="O35" s="1134"/>
    </row>
    <row r="36" spans="1:19" ht="81" hidden="1" thickBot="1">
      <c r="A36" s="864" t="s">
        <v>1144</v>
      </c>
      <c r="B36" s="865" t="s">
        <v>1145</v>
      </c>
      <c r="C36" s="865" t="s">
        <v>1146</v>
      </c>
      <c r="D36" s="866" t="s">
        <v>1165</v>
      </c>
      <c r="E36" s="866" t="s">
        <v>1166</v>
      </c>
      <c r="F36" s="866" t="s">
        <v>1149</v>
      </c>
      <c r="G36" s="867"/>
      <c r="H36" s="868" t="s">
        <v>1151</v>
      </c>
      <c r="I36" s="869" t="s">
        <v>1152</v>
      </c>
      <c r="J36" s="870" t="s">
        <v>1153</v>
      </c>
      <c r="K36" s="869" t="s">
        <v>1154</v>
      </c>
      <c r="L36" s="870" t="s">
        <v>1153</v>
      </c>
      <c r="M36" s="871" t="s">
        <v>1167</v>
      </c>
      <c r="N36" s="871" t="s">
        <v>1168</v>
      </c>
      <c r="O36" s="870" t="s">
        <v>1153</v>
      </c>
      <c r="P36" s="871" t="s">
        <v>1169</v>
      </c>
      <c r="Q36" s="872"/>
      <c r="R36" s="873"/>
      <c r="S36" s="873" t="s">
        <v>1156</v>
      </c>
    </row>
    <row r="37" spans="1:19" hidden="1">
      <c r="A37" s="874" t="s">
        <v>1090</v>
      </c>
      <c r="B37" s="875">
        <v>10</v>
      </c>
      <c r="C37" s="876">
        <v>300</v>
      </c>
      <c r="D37" s="877">
        <v>2</v>
      </c>
      <c r="E37" s="877">
        <v>60</v>
      </c>
      <c r="F37" s="878">
        <f>B5*2</f>
        <v>212</v>
      </c>
      <c r="G37" s="879"/>
      <c r="H37" s="880">
        <f>F37*E37</f>
        <v>12720</v>
      </c>
      <c r="I37" s="881">
        <v>1.1100000000000001</v>
      </c>
      <c r="J37" s="882">
        <f>2*I37*H37</f>
        <v>28238.400000000001</v>
      </c>
      <c r="K37" s="881">
        <v>65</v>
      </c>
      <c r="L37" s="882">
        <v>19500</v>
      </c>
      <c r="M37" s="881">
        <v>0.61</v>
      </c>
      <c r="N37" s="883">
        <v>63</v>
      </c>
      <c r="O37" s="884">
        <f>C37*M37*N37</f>
        <v>11529</v>
      </c>
      <c r="P37" s="885">
        <f t="shared" ref="P37:P52" si="11">J37+L37+O37</f>
        <v>59267.4</v>
      </c>
      <c r="Q37" s="885"/>
      <c r="R37" s="885"/>
      <c r="S37" s="886">
        <f t="shared" ref="S37:S52" si="12">P37/C37</f>
        <v>197.55799999999999</v>
      </c>
    </row>
    <row r="38" spans="1:19" hidden="1">
      <c r="A38" s="887" t="s">
        <v>1091</v>
      </c>
      <c r="B38" s="888">
        <v>17</v>
      </c>
      <c r="C38" s="889">
        <v>510</v>
      </c>
      <c r="D38" s="890">
        <v>3</v>
      </c>
      <c r="E38" s="890">
        <v>90</v>
      </c>
      <c r="F38" s="891">
        <f>C5*2</f>
        <v>178</v>
      </c>
      <c r="G38" s="892"/>
      <c r="H38" s="893">
        <f t="shared" ref="H38:H52" si="13">F38*E38</f>
        <v>16020</v>
      </c>
      <c r="I38" s="894">
        <v>1.28</v>
      </c>
      <c r="J38" s="895">
        <f t="shared" ref="J38:J52" si="14">2*I38*H38</f>
        <v>41011.200000000004</v>
      </c>
      <c r="K38" s="894">
        <v>65</v>
      </c>
      <c r="L38" s="895">
        <v>33150</v>
      </c>
      <c r="M38" s="894">
        <v>0.61</v>
      </c>
      <c r="N38" s="889">
        <v>63</v>
      </c>
      <c r="O38" s="896">
        <f t="shared" ref="O38:O52" si="15">C38*M38*N38</f>
        <v>19599.3</v>
      </c>
      <c r="P38" s="897">
        <f t="shared" si="11"/>
        <v>93760.500000000015</v>
      </c>
      <c r="Q38" s="898"/>
      <c r="R38" s="897"/>
      <c r="S38" s="899">
        <f t="shared" si="12"/>
        <v>183.84411764705885</v>
      </c>
    </row>
    <row r="39" spans="1:19" hidden="1">
      <c r="A39" s="281" t="s">
        <v>1092</v>
      </c>
      <c r="B39" s="900">
        <v>15.68</v>
      </c>
      <c r="C39" s="901">
        <v>470.4</v>
      </c>
      <c r="D39" s="902">
        <v>3</v>
      </c>
      <c r="E39" s="902">
        <v>90</v>
      </c>
      <c r="F39" s="903">
        <f>D5*2</f>
        <v>244</v>
      </c>
      <c r="G39" s="892"/>
      <c r="H39" s="904">
        <f t="shared" si="13"/>
        <v>21960</v>
      </c>
      <c r="I39" s="905">
        <v>1.1100000000000001</v>
      </c>
      <c r="J39" s="906">
        <f t="shared" si="14"/>
        <v>48751.200000000004</v>
      </c>
      <c r="K39" s="905">
        <v>65</v>
      </c>
      <c r="L39" s="906">
        <v>30576</v>
      </c>
      <c r="M39" s="905">
        <v>0.61</v>
      </c>
      <c r="N39" s="901">
        <v>63</v>
      </c>
      <c r="O39" s="907">
        <f t="shared" si="15"/>
        <v>18077.471999999998</v>
      </c>
      <c r="P39" s="898">
        <f t="shared" si="11"/>
        <v>97404.672000000006</v>
      </c>
      <c r="Q39" s="898"/>
      <c r="R39" s="898"/>
      <c r="S39" s="908">
        <f t="shared" si="12"/>
        <v>207.06775510204085</v>
      </c>
    </row>
    <row r="40" spans="1:19" hidden="1">
      <c r="A40" s="887" t="s">
        <v>1089</v>
      </c>
      <c r="B40" s="888">
        <v>61</v>
      </c>
      <c r="C40" s="889">
        <v>1830</v>
      </c>
      <c r="D40" s="890">
        <v>9</v>
      </c>
      <c r="E40" s="890">
        <v>270</v>
      </c>
      <c r="F40" s="891">
        <f>E5*2</f>
        <v>148</v>
      </c>
      <c r="G40" s="892"/>
      <c r="H40" s="893">
        <f t="shared" si="13"/>
        <v>39960</v>
      </c>
      <c r="I40" s="894">
        <v>1.28</v>
      </c>
      <c r="J40" s="895">
        <f t="shared" si="14"/>
        <v>102297.60000000001</v>
      </c>
      <c r="K40" s="894">
        <v>65</v>
      </c>
      <c r="L40" s="895">
        <v>118950</v>
      </c>
      <c r="M40" s="894">
        <v>0.61</v>
      </c>
      <c r="N40" s="889">
        <v>63</v>
      </c>
      <c r="O40" s="896">
        <f t="shared" si="15"/>
        <v>70326.899999999994</v>
      </c>
      <c r="P40" s="897">
        <f t="shared" si="11"/>
        <v>291574.5</v>
      </c>
      <c r="Q40" s="898"/>
      <c r="R40" s="897"/>
      <c r="S40" s="899">
        <f t="shared" si="12"/>
        <v>159.33032786885246</v>
      </c>
    </row>
    <row r="41" spans="1:19" hidden="1">
      <c r="A41" s="281" t="s">
        <v>1135</v>
      </c>
      <c r="B41" s="900">
        <v>15.39</v>
      </c>
      <c r="C41" s="901">
        <v>461.70000000000005</v>
      </c>
      <c r="D41" s="902">
        <v>3</v>
      </c>
      <c r="E41" s="902">
        <v>90</v>
      </c>
      <c r="F41" s="903">
        <f>F5*2</f>
        <v>214</v>
      </c>
      <c r="G41" s="892"/>
      <c r="H41" s="904">
        <f t="shared" si="13"/>
        <v>19260</v>
      </c>
      <c r="I41" s="905">
        <v>1.1100000000000001</v>
      </c>
      <c r="J41" s="906">
        <f t="shared" si="14"/>
        <v>42757.200000000004</v>
      </c>
      <c r="K41" s="905">
        <v>65</v>
      </c>
      <c r="L41" s="906">
        <v>30010.500000000004</v>
      </c>
      <c r="M41" s="905">
        <v>0.61</v>
      </c>
      <c r="N41" s="901">
        <v>63</v>
      </c>
      <c r="O41" s="907">
        <f t="shared" si="15"/>
        <v>17743.131000000001</v>
      </c>
      <c r="P41" s="898">
        <f t="shared" si="11"/>
        <v>90510.831000000006</v>
      </c>
      <c r="Q41" s="898"/>
      <c r="R41" s="898"/>
      <c r="S41" s="908">
        <f t="shared" si="12"/>
        <v>196.03818713450292</v>
      </c>
    </row>
    <row r="42" spans="1:19" hidden="1">
      <c r="A42" s="887" t="s">
        <v>1094</v>
      </c>
      <c r="B42" s="888">
        <v>37</v>
      </c>
      <c r="C42" s="889">
        <v>1110</v>
      </c>
      <c r="D42" s="890">
        <v>6</v>
      </c>
      <c r="E42" s="890">
        <v>180</v>
      </c>
      <c r="F42" s="891">
        <f>H5*2</f>
        <v>252</v>
      </c>
      <c r="G42" s="892"/>
      <c r="H42" s="893">
        <f t="shared" si="13"/>
        <v>45360</v>
      </c>
      <c r="I42" s="894">
        <v>1.1100000000000001</v>
      </c>
      <c r="J42" s="895">
        <f t="shared" si="14"/>
        <v>100699.20000000001</v>
      </c>
      <c r="K42" s="894">
        <v>65</v>
      </c>
      <c r="L42" s="895">
        <v>72150</v>
      </c>
      <c r="M42" s="894">
        <v>0.61</v>
      </c>
      <c r="N42" s="889">
        <v>63</v>
      </c>
      <c r="O42" s="896">
        <f t="shared" si="15"/>
        <v>42657.3</v>
      </c>
      <c r="P42" s="897">
        <f t="shared" si="11"/>
        <v>215506.5</v>
      </c>
      <c r="Q42" s="898"/>
      <c r="R42" s="897"/>
      <c r="S42" s="899">
        <f t="shared" si="12"/>
        <v>194.15</v>
      </c>
    </row>
    <row r="43" spans="1:19" hidden="1">
      <c r="A43" s="281" t="s">
        <v>1083</v>
      </c>
      <c r="B43" s="900">
        <v>95.58</v>
      </c>
      <c r="C43" s="901">
        <v>2867.4</v>
      </c>
      <c r="D43" s="902">
        <v>14</v>
      </c>
      <c r="E43" s="902">
        <v>420</v>
      </c>
      <c r="F43" s="903">
        <f>I5*2</f>
        <v>170</v>
      </c>
      <c r="G43" s="892"/>
      <c r="H43" s="904">
        <f t="shared" si="13"/>
        <v>71400</v>
      </c>
      <c r="I43" s="905">
        <v>1.28</v>
      </c>
      <c r="J43" s="906">
        <f t="shared" si="14"/>
        <v>182784</v>
      </c>
      <c r="K43" s="905">
        <v>65</v>
      </c>
      <c r="L43" s="906">
        <v>186381</v>
      </c>
      <c r="M43" s="905">
        <v>0.61</v>
      </c>
      <c r="N43" s="901">
        <v>63</v>
      </c>
      <c r="O43" s="907">
        <f t="shared" si="15"/>
        <v>110194.182</v>
      </c>
      <c r="P43" s="898">
        <f t="shared" si="11"/>
        <v>479359.18200000003</v>
      </c>
      <c r="Q43" s="898"/>
      <c r="R43" s="898"/>
      <c r="S43" s="908">
        <f t="shared" si="12"/>
        <v>167.17555346306759</v>
      </c>
    </row>
    <row r="44" spans="1:19" hidden="1">
      <c r="A44" s="887" t="s">
        <v>1095</v>
      </c>
      <c r="B44" s="888">
        <v>8</v>
      </c>
      <c r="C44" s="889">
        <v>240</v>
      </c>
      <c r="D44" s="890">
        <v>2</v>
      </c>
      <c r="E44" s="890">
        <v>60</v>
      </c>
      <c r="F44" s="891">
        <f>J5*2</f>
        <v>192</v>
      </c>
      <c r="G44" s="892"/>
      <c r="H44" s="893">
        <f t="shared" si="13"/>
        <v>11520</v>
      </c>
      <c r="I44" s="894">
        <v>1.28</v>
      </c>
      <c r="J44" s="895">
        <f t="shared" si="14"/>
        <v>29491.200000000001</v>
      </c>
      <c r="K44" s="894">
        <v>65</v>
      </c>
      <c r="L44" s="895">
        <v>15600</v>
      </c>
      <c r="M44" s="894">
        <v>0.61</v>
      </c>
      <c r="N44" s="889">
        <v>63</v>
      </c>
      <c r="O44" s="896">
        <f t="shared" si="15"/>
        <v>9223.2000000000007</v>
      </c>
      <c r="P44" s="897">
        <f t="shared" si="11"/>
        <v>54314.399999999994</v>
      </c>
      <c r="Q44" s="898"/>
      <c r="R44" s="897"/>
      <c r="S44" s="899">
        <f t="shared" si="12"/>
        <v>226.30999999999997</v>
      </c>
    </row>
    <row r="45" spans="1:19" hidden="1">
      <c r="A45" s="281" t="s">
        <v>1084</v>
      </c>
      <c r="B45" s="900">
        <v>20.18</v>
      </c>
      <c r="C45" s="901">
        <v>605.4</v>
      </c>
      <c r="D45" s="902">
        <v>3</v>
      </c>
      <c r="E45" s="902">
        <v>90</v>
      </c>
      <c r="F45" s="903">
        <f>K5*2</f>
        <v>310</v>
      </c>
      <c r="G45" s="892"/>
      <c r="H45" s="904">
        <f t="shared" si="13"/>
        <v>27900</v>
      </c>
      <c r="I45" s="905">
        <v>1.04</v>
      </c>
      <c r="J45" s="906">
        <f t="shared" si="14"/>
        <v>58032</v>
      </c>
      <c r="K45" s="905">
        <v>65</v>
      </c>
      <c r="L45" s="906">
        <v>39351</v>
      </c>
      <c r="M45" s="905">
        <v>0.61</v>
      </c>
      <c r="N45" s="901">
        <v>63</v>
      </c>
      <c r="O45" s="907">
        <f t="shared" si="15"/>
        <v>23265.521999999997</v>
      </c>
      <c r="P45" s="898">
        <f t="shared" si="11"/>
        <v>120648.522</v>
      </c>
      <c r="Q45" s="898"/>
      <c r="R45" s="898"/>
      <c r="S45" s="908">
        <f t="shared" si="12"/>
        <v>199.28728444003966</v>
      </c>
    </row>
    <row r="46" spans="1:19" hidden="1">
      <c r="A46" s="887" t="s">
        <v>1136</v>
      </c>
      <c r="B46" s="888">
        <v>23</v>
      </c>
      <c r="C46" s="889">
        <v>690</v>
      </c>
      <c r="D46" s="890">
        <v>4</v>
      </c>
      <c r="E46" s="890">
        <v>120</v>
      </c>
      <c r="F46" s="891">
        <f>L5*2</f>
        <v>206</v>
      </c>
      <c r="G46" s="892"/>
      <c r="H46" s="893">
        <f t="shared" si="13"/>
        <v>24720</v>
      </c>
      <c r="I46" s="894">
        <v>1.1100000000000001</v>
      </c>
      <c r="J46" s="895">
        <f t="shared" si="14"/>
        <v>54878.400000000001</v>
      </c>
      <c r="K46" s="894">
        <v>65</v>
      </c>
      <c r="L46" s="895">
        <v>44850</v>
      </c>
      <c r="M46" s="894">
        <v>0.61</v>
      </c>
      <c r="N46" s="889">
        <v>63</v>
      </c>
      <c r="O46" s="896">
        <f t="shared" si="15"/>
        <v>26516.699999999997</v>
      </c>
      <c r="P46" s="897">
        <f t="shared" si="11"/>
        <v>126245.09999999999</v>
      </c>
      <c r="Q46" s="898"/>
      <c r="R46" s="897"/>
      <c r="S46" s="899">
        <f t="shared" si="12"/>
        <v>182.96391304347824</v>
      </c>
    </row>
    <row r="47" spans="1:19" hidden="1">
      <c r="A47" s="281" t="s">
        <v>1086</v>
      </c>
      <c r="B47" s="900">
        <v>16.89</v>
      </c>
      <c r="C47" s="901">
        <v>506.70000000000005</v>
      </c>
      <c r="D47" s="902">
        <v>3</v>
      </c>
      <c r="E47" s="902">
        <v>90</v>
      </c>
      <c r="F47" s="903">
        <f>M5*2</f>
        <v>122</v>
      </c>
      <c r="G47" s="892"/>
      <c r="H47" s="904">
        <f t="shared" si="13"/>
        <v>10980</v>
      </c>
      <c r="I47" s="905">
        <v>1.28</v>
      </c>
      <c r="J47" s="906">
        <f t="shared" si="14"/>
        <v>28108.799999999999</v>
      </c>
      <c r="K47" s="905">
        <v>65</v>
      </c>
      <c r="L47" s="906">
        <v>32935.5</v>
      </c>
      <c r="M47" s="905">
        <v>0.61</v>
      </c>
      <c r="N47" s="901">
        <v>63</v>
      </c>
      <c r="O47" s="907">
        <f t="shared" si="15"/>
        <v>19472.481000000003</v>
      </c>
      <c r="P47" s="898">
        <f t="shared" si="11"/>
        <v>80516.781000000003</v>
      </c>
      <c r="Q47" s="898"/>
      <c r="R47" s="898"/>
      <c r="S47" s="908">
        <f t="shared" si="12"/>
        <v>158.90424511545291</v>
      </c>
    </row>
    <row r="48" spans="1:19" hidden="1">
      <c r="A48" s="887" t="s">
        <v>1137</v>
      </c>
      <c r="B48" s="888">
        <v>10</v>
      </c>
      <c r="C48" s="889">
        <v>300</v>
      </c>
      <c r="D48" s="890">
        <v>2</v>
      </c>
      <c r="E48" s="890">
        <v>60</v>
      </c>
      <c r="F48" s="891">
        <f>N5*2</f>
        <v>168</v>
      </c>
      <c r="G48" s="892"/>
      <c r="H48" s="893">
        <f t="shared" si="13"/>
        <v>10080</v>
      </c>
      <c r="I48" s="894">
        <v>1.28</v>
      </c>
      <c r="J48" s="895">
        <f t="shared" si="14"/>
        <v>25804.799999999999</v>
      </c>
      <c r="K48" s="894">
        <v>65</v>
      </c>
      <c r="L48" s="895">
        <v>19500</v>
      </c>
      <c r="M48" s="894">
        <v>0.61</v>
      </c>
      <c r="N48" s="889">
        <v>63</v>
      </c>
      <c r="O48" s="896">
        <f t="shared" si="15"/>
        <v>11529</v>
      </c>
      <c r="P48" s="897">
        <f t="shared" si="11"/>
        <v>56833.8</v>
      </c>
      <c r="Q48" s="898"/>
      <c r="R48" s="897"/>
      <c r="S48" s="899">
        <f t="shared" si="12"/>
        <v>189.446</v>
      </c>
    </row>
    <row r="49" spans="1:19" hidden="1">
      <c r="A49" s="281" t="s">
        <v>1087</v>
      </c>
      <c r="B49" s="900">
        <v>35.47</v>
      </c>
      <c r="C49" s="901">
        <v>1064.0999999999999</v>
      </c>
      <c r="D49" s="902">
        <v>6</v>
      </c>
      <c r="E49" s="902">
        <v>180</v>
      </c>
      <c r="F49" s="903">
        <f>O5*2</f>
        <v>220</v>
      </c>
      <c r="G49" s="892"/>
      <c r="H49" s="904">
        <f t="shared" si="13"/>
        <v>39600</v>
      </c>
      <c r="I49" s="905">
        <v>1.1100000000000001</v>
      </c>
      <c r="J49" s="906">
        <f t="shared" si="14"/>
        <v>87912.000000000015</v>
      </c>
      <c r="K49" s="905">
        <v>65</v>
      </c>
      <c r="L49" s="906">
        <v>69166.5</v>
      </c>
      <c r="M49" s="905">
        <v>0.61</v>
      </c>
      <c r="N49" s="901">
        <v>63</v>
      </c>
      <c r="O49" s="907">
        <f t="shared" si="15"/>
        <v>40893.36299999999</v>
      </c>
      <c r="P49" s="898">
        <f t="shared" si="11"/>
        <v>197971.86299999998</v>
      </c>
      <c r="Q49" s="898"/>
      <c r="R49" s="898"/>
      <c r="S49" s="908">
        <f t="shared" si="12"/>
        <v>186.0462954609529</v>
      </c>
    </row>
    <row r="50" spans="1:19" hidden="1">
      <c r="A50" s="887" t="s">
        <v>1096</v>
      </c>
      <c r="B50" s="888">
        <v>11</v>
      </c>
      <c r="C50" s="889">
        <v>330</v>
      </c>
      <c r="D50" s="890">
        <v>2</v>
      </c>
      <c r="E50" s="890">
        <v>60</v>
      </c>
      <c r="F50" s="891">
        <f>P5*2</f>
        <v>278</v>
      </c>
      <c r="G50" s="892"/>
      <c r="H50" s="893">
        <f t="shared" si="13"/>
        <v>16680</v>
      </c>
      <c r="I50" s="894">
        <v>1.1100000000000001</v>
      </c>
      <c r="J50" s="895">
        <f t="shared" si="14"/>
        <v>37029.600000000006</v>
      </c>
      <c r="K50" s="894">
        <v>65</v>
      </c>
      <c r="L50" s="895">
        <v>21450</v>
      </c>
      <c r="M50" s="894">
        <v>0.61</v>
      </c>
      <c r="N50" s="889">
        <v>63</v>
      </c>
      <c r="O50" s="896">
        <f t="shared" si="15"/>
        <v>12681.9</v>
      </c>
      <c r="P50" s="897">
        <f t="shared" si="11"/>
        <v>71161.5</v>
      </c>
      <c r="Q50" s="898"/>
      <c r="R50" s="897"/>
      <c r="S50" s="899">
        <f t="shared" si="12"/>
        <v>215.6409090909091</v>
      </c>
    </row>
    <row r="51" spans="1:19" hidden="1">
      <c r="A51" s="281" t="s">
        <v>1088</v>
      </c>
      <c r="B51" s="900">
        <v>45.95</v>
      </c>
      <c r="C51" s="901">
        <v>1378.5</v>
      </c>
      <c r="D51" s="902">
        <v>7</v>
      </c>
      <c r="E51" s="902">
        <v>210</v>
      </c>
      <c r="F51" s="903">
        <f>S5*2</f>
        <v>270</v>
      </c>
      <c r="G51" s="892"/>
      <c r="H51" s="904">
        <f t="shared" si="13"/>
        <v>56700</v>
      </c>
      <c r="I51" s="905">
        <v>1.1100000000000001</v>
      </c>
      <c r="J51" s="906">
        <f t="shared" si="14"/>
        <v>125874.00000000001</v>
      </c>
      <c r="K51" s="905">
        <v>65</v>
      </c>
      <c r="L51" s="906">
        <v>89602.5</v>
      </c>
      <c r="M51" s="905">
        <v>0.61</v>
      </c>
      <c r="N51" s="901">
        <v>63</v>
      </c>
      <c r="O51" s="907">
        <f t="shared" si="15"/>
        <v>52975.754999999997</v>
      </c>
      <c r="P51" s="898">
        <f t="shared" si="11"/>
        <v>268452.255</v>
      </c>
      <c r="Q51" s="898"/>
      <c r="R51" s="898"/>
      <c r="S51" s="908">
        <f t="shared" si="12"/>
        <v>194.74229597388467</v>
      </c>
    </row>
    <row r="52" spans="1:19" ht="16" hidden="1" thickBot="1">
      <c r="A52" s="887" t="s">
        <v>1097</v>
      </c>
      <c r="B52" s="888">
        <v>21.41</v>
      </c>
      <c r="C52" s="889">
        <v>642.29999999999995</v>
      </c>
      <c r="D52" s="890">
        <v>4</v>
      </c>
      <c r="E52" s="890">
        <v>120</v>
      </c>
      <c r="F52" s="891">
        <f>T5*2</f>
        <v>210</v>
      </c>
      <c r="G52" s="892"/>
      <c r="H52" s="893">
        <f t="shared" si="13"/>
        <v>25200</v>
      </c>
      <c r="I52" s="894">
        <v>1.1100000000000001</v>
      </c>
      <c r="J52" s="895">
        <f t="shared" si="14"/>
        <v>55944.000000000007</v>
      </c>
      <c r="K52" s="894">
        <v>65</v>
      </c>
      <c r="L52" s="895">
        <v>41749.5</v>
      </c>
      <c r="M52" s="894">
        <v>0.61</v>
      </c>
      <c r="N52" s="889">
        <v>63</v>
      </c>
      <c r="O52" s="896">
        <f t="shared" si="15"/>
        <v>24683.588999999996</v>
      </c>
      <c r="P52" s="897">
        <f t="shared" si="11"/>
        <v>122377.08899999999</v>
      </c>
      <c r="Q52" s="909"/>
      <c r="R52" s="910"/>
      <c r="S52" s="911">
        <f t="shared" si="12"/>
        <v>190.52948622139186</v>
      </c>
    </row>
    <row r="53" spans="1:19" ht="16" hidden="1" thickBot="1">
      <c r="A53" s="1135" t="s">
        <v>1161</v>
      </c>
      <c r="B53" s="1136"/>
      <c r="C53" s="1136"/>
      <c r="D53" s="1136"/>
      <c r="E53" s="1136"/>
      <c r="F53" s="1136"/>
      <c r="G53" s="1136"/>
      <c r="H53" s="1136"/>
      <c r="I53" s="1136"/>
      <c r="J53" s="912">
        <f>SUM(J37:J52)</f>
        <v>1049613.6000000001</v>
      </c>
      <c r="K53" s="913"/>
      <c r="L53" s="912">
        <f>SUM(L37:L52)</f>
        <v>864922.5</v>
      </c>
      <c r="M53" s="914"/>
      <c r="N53" s="914"/>
      <c r="O53" s="915">
        <f>SUM(O37:O52)</f>
        <v>511368.7950000001</v>
      </c>
      <c r="P53" s="912">
        <f>SUM(P37:P52)</f>
        <v>2425904.895</v>
      </c>
      <c r="Q53" s="916"/>
      <c r="R53" s="916"/>
    </row>
    <row r="54" spans="1:19" hidden="1"/>
    <row r="56" spans="1:19" ht="24">
      <c r="A56" s="917" t="s">
        <v>1170</v>
      </c>
    </row>
    <row r="57" spans="1:19" ht="24">
      <c r="A57" s="917"/>
    </row>
    <row r="58" spans="1:19" ht="24">
      <c r="A58" s="917" t="s">
        <v>1171</v>
      </c>
    </row>
    <row r="59" spans="1:19" ht="24">
      <c r="A59" s="917" t="s">
        <v>1172</v>
      </c>
    </row>
    <row r="60" spans="1:19" ht="24">
      <c r="A60" s="917" t="s">
        <v>1173</v>
      </c>
    </row>
    <row r="61" spans="1:19" ht="24">
      <c r="A61" s="917" t="s">
        <v>1174</v>
      </c>
    </row>
    <row r="62" spans="1:19" ht="24">
      <c r="A62" s="917"/>
    </row>
  </sheetData>
  <mergeCells count="10">
    <mergeCell ref="I35:J35"/>
    <mergeCell ref="K35:L35"/>
    <mergeCell ref="M35:O35"/>
    <mergeCell ref="A53:I53"/>
    <mergeCell ref="A1:U1"/>
    <mergeCell ref="A9:S9"/>
    <mergeCell ref="I11:J11"/>
    <mergeCell ref="K11:L11"/>
    <mergeCell ref="T13:T28"/>
    <mergeCell ref="A33:M33"/>
  </mergeCells>
  <pageMargins left="0.511811024" right="0.511811024" top="0.78740157499999996" bottom="0.78740157499999996" header="0.31496062000000002" footer="0.31496062000000002"/>
  <pageSetup paperSize="9" scale="53" fitToWidth="0" orientation="landscape" r:id="rId1"/>
  <colBreaks count="1" manualBreakCount="1">
    <brk id="25" min="6" max="62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2012F-B6B9-4FA6-84F3-83775729D65A}">
  <sheetPr>
    <pageSetUpPr fitToPage="1"/>
  </sheetPr>
  <dimension ref="A1:AZ62"/>
  <sheetViews>
    <sheetView topLeftCell="G12" zoomScale="58" workbookViewId="0">
      <selection activeCell="T13" sqref="T13:T28"/>
    </sheetView>
  </sheetViews>
  <sheetFormatPr baseColWidth="10" defaultColWidth="8.83203125" defaultRowHeight="15"/>
  <cols>
    <col min="1" max="1" width="124.5" customWidth="1"/>
    <col min="2" max="2" width="19" customWidth="1"/>
    <col min="3" max="3" width="20.5" customWidth="1"/>
    <col min="4" max="4" width="11.1640625" customWidth="1"/>
    <col min="5" max="5" width="20.33203125" customWidth="1"/>
    <col min="6" max="6" width="30" customWidth="1"/>
    <col min="7" max="7" width="31" customWidth="1"/>
    <col min="8" max="8" width="20.33203125" customWidth="1"/>
    <col min="9" max="9" width="18.83203125" customWidth="1"/>
    <col min="10" max="10" width="27.5" customWidth="1"/>
    <col min="11" max="11" width="24.1640625" customWidth="1"/>
    <col min="12" max="12" width="30" customWidth="1"/>
    <col min="13" max="13" width="29" customWidth="1"/>
    <col min="14" max="14" width="34.5" customWidth="1"/>
    <col min="15" max="15" width="6.1640625" customWidth="1"/>
    <col min="16" max="16" width="78" customWidth="1"/>
    <col min="17" max="17" width="29.83203125" customWidth="1"/>
    <col min="18" max="18" width="14.33203125" customWidth="1"/>
    <col min="19" max="19" width="20.5" customWidth="1"/>
    <col min="20" max="20" width="37.1640625" customWidth="1"/>
  </cols>
  <sheetData>
    <row r="1" spans="1:21" hidden="1">
      <c r="A1" s="1137" t="s">
        <v>1134</v>
      </c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1137"/>
      <c r="M1" s="1137"/>
      <c r="N1" s="1137"/>
      <c r="O1" s="1137"/>
      <c r="P1" s="1137"/>
      <c r="Q1" s="1137"/>
      <c r="R1" s="1137"/>
      <c r="S1" s="1137"/>
      <c r="T1" s="1137"/>
      <c r="U1" s="1137"/>
    </row>
    <row r="2" spans="1:21" hidden="1">
      <c r="B2" t="s">
        <v>1090</v>
      </c>
      <c r="C2" t="s">
        <v>1091</v>
      </c>
      <c r="D2" t="s">
        <v>1092</v>
      </c>
      <c r="E2" t="s">
        <v>1089</v>
      </c>
      <c r="F2" t="s">
        <v>1135</v>
      </c>
      <c r="H2" t="s">
        <v>1094</v>
      </c>
      <c r="I2" t="s">
        <v>1083</v>
      </c>
      <c r="J2" t="s">
        <v>1095</v>
      </c>
      <c r="K2" t="s">
        <v>1084</v>
      </c>
      <c r="L2" t="s">
        <v>1136</v>
      </c>
      <c r="M2" t="s">
        <v>1086</v>
      </c>
      <c r="N2" t="s">
        <v>1137</v>
      </c>
      <c r="O2" t="s">
        <v>1087</v>
      </c>
      <c r="P2" t="s">
        <v>1096</v>
      </c>
      <c r="S2" t="s">
        <v>1088</v>
      </c>
      <c r="T2" t="s">
        <v>1097</v>
      </c>
    </row>
    <row r="3" spans="1:21" hidden="1">
      <c r="A3" t="s">
        <v>1138</v>
      </c>
      <c r="B3" s="799">
        <v>10</v>
      </c>
      <c r="C3" s="799">
        <v>17</v>
      </c>
      <c r="D3" s="799">
        <v>15.68</v>
      </c>
      <c r="E3" s="799">
        <v>61</v>
      </c>
      <c r="F3" s="799">
        <v>15.39</v>
      </c>
      <c r="G3" s="799"/>
      <c r="H3" s="799">
        <v>37</v>
      </c>
      <c r="I3" s="799">
        <v>95.58</v>
      </c>
      <c r="J3" s="799">
        <v>8</v>
      </c>
      <c r="K3" s="799">
        <v>20.18</v>
      </c>
      <c r="L3" s="799">
        <v>23</v>
      </c>
      <c r="M3" s="799">
        <v>16.89</v>
      </c>
      <c r="N3" s="799">
        <v>10</v>
      </c>
      <c r="O3" s="799">
        <v>35.47</v>
      </c>
      <c r="P3" s="799">
        <v>11</v>
      </c>
      <c r="Q3" s="799"/>
      <c r="R3" s="799"/>
      <c r="S3" s="799">
        <v>45.95</v>
      </c>
      <c r="T3" s="799">
        <v>21.41</v>
      </c>
    </row>
    <row r="4" spans="1:21" hidden="1">
      <c r="A4" t="s">
        <v>1139</v>
      </c>
      <c r="B4" s="800">
        <v>123</v>
      </c>
      <c r="C4" s="800">
        <v>105</v>
      </c>
      <c r="D4" s="800">
        <v>139</v>
      </c>
      <c r="E4" s="800">
        <v>91</v>
      </c>
      <c r="F4" s="800">
        <v>125</v>
      </c>
      <c r="G4" s="790"/>
      <c r="H4" s="800">
        <v>143</v>
      </c>
      <c r="I4" s="800">
        <v>102</v>
      </c>
      <c r="J4" s="800">
        <v>114</v>
      </c>
      <c r="K4" s="800">
        <v>172</v>
      </c>
      <c r="L4" s="800">
        <v>121</v>
      </c>
      <c r="M4" s="800">
        <v>78</v>
      </c>
      <c r="N4" s="800">
        <v>102</v>
      </c>
      <c r="O4" s="800">
        <v>127</v>
      </c>
      <c r="P4" s="800">
        <v>156</v>
      </c>
      <c r="Q4" s="790"/>
      <c r="R4" s="800"/>
      <c r="S4" s="800">
        <v>153</v>
      </c>
      <c r="T4" s="800">
        <v>122</v>
      </c>
      <c r="U4" s="800"/>
    </row>
    <row r="5" spans="1:21" hidden="1">
      <c r="A5" t="s">
        <v>1140</v>
      </c>
      <c r="B5" s="801">
        <v>106</v>
      </c>
      <c r="C5" s="801">
        <v>89</v>
      </c>
      <c r="D5" s="801">
        <v>122</v>
      </c>
      <c r="E5" s="801">
        <v>74</v>
      </c>
      <c r="F5" s="801">
        <v>107</v>
      </c>
      <c r="G5" s="790"/>
      <c r="H5" s="801">
        <v>126</v>
      </c>
      <c r="I5" s="801">
        <v>85</v>
      </c>
      <c r="J5" s="801">
        <v>96</v>
      </c>
      <c r="K5" s="801">
        <v>155</v>
      </c>
      <c r="L5" s="801">
        <v>103</v>
      </c>
      <c r="M5" s="801">
        <v>61</v>
      </c>
      <c r="N5" s="801">
        <v>84</v>
      </c>
      <c r="O5" s="801">
        <v>110</v>
      </c>
      <c r="P5" s="801">
        <v>139</v>
      </c>
      <c r="Q5" s="790"/>
      <c r="R5" s="801"/>
      <c r="S5" s="801">
        <v>135</v>
      </c>
      <c r="T5" s="801">
        <v>105</v>
      </c>
      <c r="U5" s="801"/>
    </row>
    <row r="6" spans="1:21" hidden="1"/>
    <row r="7" spans="1:21" ht="16" hidden="1">
      <c r="A7" s="802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</row>
    <row r="8" spans="1:21" ht="16">
      <c r="A8" s="802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</row>
    <row r="9" spans="1:21" ht="41.25" customHeight="1">
      <c r="A9" s="1138" t="s">
        <v>1141</v>
      </c>
      <c r="B9" s="1138"/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</row>
    <row r="10" spans="1:21" ht="17" thickBot="1">
      <c r="A10" s="803"/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2"/>
      <c r="N10" s="802"/>
    </row>
    <row r="11" spans="1:21" ht="28.5" customHeight="1">
      <c r="A11" s="802"/>
      <c r="B11" s="802"/>
      <c r="C11" s="802"/>
      <c r="D11" s="802"/>
      <c r="E11" s="919"/>
      <c r="F11" s="802"/>
      <c r="G11" s="802"/>
      <c r="H11" s="802"/>
      <c r="I11" s="1139" t="s">
        <v>1142</v>
      </c>
      <c r="J11" s="1140"/>
      <c r="K11" s="1141" t="s">
        <v>1143</v>
      </c>
      <c r="L11" s="1142"/>
      <c r="M11" s="802"/>
      <c r="N11" s="802"/>
    </row>
    <row r="12" spans="1:21" ht="175">
      <c r="A12" s="804" t="s">
        <v>1144</v>
      </c>
      <c r="B12" s="804" t="s">
        <v>1145</v>
      </c>
      <c r="C12" s="804" t="s">
        <v>1146</v>
      </c>
      <c r="D12" s="804" t="s">
        <v>1147</v>
      </c>
      <c r="E12" s="804" t="s">
        <v>1148</v>
      </c>
      <c r="F12" s="804" t="s">
        <v>1149</v>
      </c>
      <c r="G12" s="804" t="s">
        <v>1150</v>
      </c>
      <c r="H12" s="804" t="s">
        <v>1151</v>
      </c>
      <c r="I12" s="804" t="s">
        <v>1152</v>
      </c>
      <c r="J12" s="804" t="s">
        <v>1153</v>
      </c>
      <c r="K12" s="804" t="s">
        <v>1154</v>
      </c>
      <c r="L12" s="804" t="s">
        <v>1153</v>
      </c>
      <c r="M12" s="804" t="s">
        <v>1155</v>
      </c>
      <c r="N12" s="804" t="s">
        <v>1156</v>
      </c>
      <c r="O12" s="804"/>
      <c r="P12" s="804" t="s">
        <v>1157</v>
      </c>
      <c r="Q12" s="804"/>
      <c r="R12" s="804"/>
      <c r="S12" s="804" t="s">
        <v>1158</v>
      </c>
      <c r="T12" s="804" t="s">
        <v>1159</v>
      </c>
    </row>
    <row r="13" spans="1:21" ht="25">
      <c r="A13" s="805" t="s">
        <v>1090</v>
      </c>
      <c r="B13" s="806">
        <f>B3</f>
        <v>10</v>
      </c>
      <c r="C13" s="807">
        <f>B13*30</f>
        <v>300</v>
      </c>
      <c r="D13" s="808">
        <f>ROUNDDOWN(B13/7,0)</f>
        <v>1</v>
      </c>
      <c r="E13" s="808">
        <f>D13*30</f>
        <v>30</v>
      </c>
      <c r="F13" s="809">
        <v>32</v>
      </c>
      <c r="G13" s="810">
        <v>19</v>
      </c>
      <c r="H13" s="811">
        <f>E13*F13</f>
        <v>960</v>
      </c>
      <c r="I13" s="812">
        <v>1.46</v>
      </c>
      <c r="J13" s="812">
        <f>2*H13*I13</f>
        <v>2803.2</v>
      </c>
      <c r="K13" s="812">
        <v>65</v>
      </c>
      <c r="L13" s="812">
        <f>K13*C13</f>
        <v>19500</v>
      </c>
      <c r="M13" s="813">
        <f>J13+L13</f>
        <v>22303.200000000001</v>
      </c>
      <c r="N13" s="812">
        <f>M13/C13</f>
        <v>74.344000000000008</v>
      </c>
      <c r="O13" s="814"/>
      <c r="P13" s="815" t="s">
        <v>1061</v>
      </c>
      <c r="Q13" s="816"/>
      <c r="R13" s="816"/>
      <c r="S13" s="817">
        <f>B13*G13</f>
        <v>190</v>
      </c>
      <c r="T13" s="1143">
        <f>S29/B29</f>
        <v>19.502987261864508</v>
      </c>
    </row>
    <row r="14" spans="1:21" ht="25">
      <c r="A14" s="818" t="str">
        <f>C2</f>
        <v>Boquim</v>
      </c>
      <c r="B14" s="819">
        <f>C3</f>
        <v>17</v>
      </c>
      <c r="C14" s="820">
        <f t="shared" ref="C14:C28" si="0">B14*30</f>
        <v>510</v>
      </c>
      <c r="D14" s="821">
        <f t="shared" ref="D14:D28" si="1">ROUNDDOWN(B14/7,0)</f>
        <v>2</v>
      </c>
      <c r="E14" s="821">
        <f t="shared" ref="E14:E28" si="2">D14*30</f>
        <v>60</v>
      </c>
      <c r="F14" s="822">
        <v>66</v>
      </c>
      <c r="G14" s="823">
        <v>28</v>
      </c>
      <c r="H14" s="824">
        <f t="shared" ref="H14:H28" si="3">E14*F14</f>
        <v>3960</v>
      </c>
      <c r="I14" s="825">
        <v>1.46</v>
      </c>
      <c r="J14" s="825">
        <f t="shared" ref="J14:J28" si="4">2*H14*I14</f>
        <v>11563.199999999999</v>
      </c>
      <c r="K14" s="825">
        <v>65</v>
      </c>
      <c r="L14" s="825">
        <f t="shared" ref="L14:L28" si="5">K14*C14</f>
        <v>33150</v>
      </c>
      <c r="M14" s="826">
        <f t="shared" ref="M14:M28" si="6">J14+L14</f>
        <v>44713.2</v>
      </c>
      <c r="N14" s="825">
        <f>M14/C14</f>
        <v>87.672941176470587</v>
      </c>
      <c r="O14" s="814"/>
      <c r="P14" s="827" t="s">
        <v>1160</v>
      </c>
      <c r="Q14" s="816"/>
      <c r="R14" s="816"/>
      <c r="S14" s="828">
        <f t="shared" ref="S14:S28" si="7">B14*G14</f>
        <v>476</v>
      </c>
      <c r="T14" s="1144"/>
    </row>
    <row r="15" spans="1:21" ht="25">
      <c r="A15" s="805" t="str">
        <f>D2</f>
        <v>Cristinápolis</v>
      </c>
      <c r="B15" s="806">
        <f>D3</f>
        <v>15.68</v>
      </c>
      <c r="C15" s="807">
        <f t="shared" si="0"/>
        <v>470.4</v>
      </c>
      <c r="D15" s="808">
        <f t="shared" si="1"/>
        <v>2</v>
      </c>
      <c r="E15" s="808">
        <f t="shared" si="2"/>
        <v>60</v>
      </c>
      <c r="F15" s="809">
        <v>61</v>
      </c>
      <c r="G15" s="810">
        <v>36</v>
      </c>
      <c r="H15" s="811">
        <f t="shared" si="3"/>
        <v>3660</v>
      </c>
      <c r="I15" s="812">
        <v>1.46</v>
      </c>
      <c r="J15" s="812">
        <f t="shared" si="4"/>
        <v>10687.199999999999</v>
      </c>
      <c r="K15" s="812">
        <v>65</v>
      </c>
      <c r="L15" s="812">
        <f t="shared" si="5"/>
        <v>30576</v>
      </c>
      <c r="M15" s="813">
        <f t="shared" si="6"/>
        <v>41263.199999999997</v>
      </c>
      <c r="N15" s="812">
        <f t="shared" ref="N15:N29" si="8">M15/C15</f>
        <v>87.719387755102034</v>
      </c>
      <c r="O15" s="814"/>
      <c r="P15" s="815" t="s">
        <v>1061</v>
      </c>
      <c r="Q15" s="816"/>
      <c r="R15" s="816"/>
      <c r="S15" s="817">
        <f t="shared" si="7"/>
        <v>564.48</v>
      </c>
      <c r="T15" s="1144"/>
    </row>
    <row r="16" spans="1:21" ht="25">
      <c r="A16" s="818" t="str">
        <f>E2</f>
        <v>Estância</v>
      </c>
      <c r="B16" s="819">
        <f>E3</f>
        <v>61</v>
      </c>
      <c r="C16" s="820">
        <f t="shared" si="0"/>
        <v>1830</v>
      </c>
      <c r="D16" s="821">
        <f t="shared" si="1"/>
        <v>8</v>
      </c>
      <c r="E16" s="821">
        <f t="shared" si="2"/>
        <v>240</v>
      </c>
      <c r="F16" s="822">
        <v>35</v>
      </c>
      <c r="G16" s="823">
        <v>5</v>
      </c>
      <c r="H16" s="824">
        <f t="shared" si="3"/>
        <v>8400</v>
      </c>
      <c r="I16" s="825">
        <v>1.46</v>
      </c>
      <c r="J16" s="825">
        <f t="shared" si="4"/>
        <v>24528</v>
      </c>
      <c r="K16" s="825">
        <v>65</v>
      </c>
      <c r="L16" s="825">
        <f t="shared" si="5"/>
        <v>118950</v>
      </c>
      <c r="M16" s="826">
        <f t="shared" si="6"/>
        <v>143478</v>
      </c>
      <c r="N16" s="825">
        <f t="shared" si="8"/>
        <v>78.403278688524594</v>
      </c>
      <c r="O16" s="814"/>
      <c r="P16" s="827" t="s">
        <v>1160</v>
      </c>
      <c r="Q16" s="816"/>
      <c r="R16" s="816"/>
      <c r="S16" s="828">
        <f t="shared" si="7"/>
        <v>305</v>
      </c>
      <c r="T16" s="1144"/>
    </row>
    <row r="17" spans="1:52" ht="25">
      <c r="A17" s="818" t="str">
        <f>F2</f>
        <v xml:space="preserve">Indiaroba </v>
      </c>
      <c r="B17" s="819">
        <f>F3</f>
        <v>15.39</v>
      </c>
      <c r="C17" s="820">
        <f t="shared" si="0"/>
        <v>461.70000000000005</v>
      </c>
      <c r="D17" s="821">
        <f t="shared" si="1"/>
        <v>2</v>
      </c>
      <c r="E17" s="821">
        <f t="shared" si="2"/>
        <v>60</v>
      </c>
      <c r="F17" s="809">
        <v>90</v>
      </c>
      <c r="G17" s="823">
        <v>35</v>
      </c>
      <c r="H17" s="811">
        <f t="shared" si="3"/>
        <v>5400</v>
      </c>
      <c r="I17" s="812">
        <v>1.46</v>
      </c>
      <c r="J17" s="812">
        <f t="shared" si="4"/>
        <v>15768</v>
      </c>
      <c r="K17" s="812">
        <v>65</v>
      </c>
      <c r="L17" s="812">
        <f t="shared" si="5"/>
        <v>30010.500000000004</v>
      </c>
      <c r="M17" s="813">
        <f t="shared" si="6"/>
        <v>45778.5</v>
      </c>
      <c r="N17" s="812">
        <f t="shared" si="8"/>
        <v>99.152046783625721</v>
      </c>
      <c r="O17" s="814"/>
      <c r="P17" s="829" t="s">
        <v>1160</v>
      </c>
      <c r="Q17" s="816"/>
      <c r="R17" s="816"/>
      <c r="S17" s="817">
        <f t="shared" si="7"/>
        <v>538.65</v>
      </c>
      <c r="T17" s="1144"/>
    </row>
    <row r="18" spans="1:52" ht="25">
      <c r="A18" s="805" t="str">
        <f>H2</f>
        <v>Itabaianinha</v>
      </c>
      <c r="B18" s="806">
        <f>H3</f>
        <v>37</v>
      </c>
      <c r="C18" s="807">
        <f t="shared" si="0"/>
        <v>1110</v>
      </c>
      <c r="D18" s="808">
        <f t="shared" si="1"/>
        <v>5</v>
      </c>
      <c r="E18" s="808">
        <f t="shared" si="2"/>
        <v>150</v>
      </c>
      <c r="F18" s="822">
        <v>70</v>
      </c>
      <c r="G18" s="810">
        <v>5</v>
      </c>
      <c r="H18" s="824">
        <f t="shared" si="3"/>
        <v>10500</v>
      </c>
      <c r="I18" s="825">
        <v>1.46</v>
      </c>
      <c r="J18" s="825">
        <f t="shared" si="4"/>
        <v>30660</v>
      </c>
      <c r="K18" s="825">
        <v>65</v>
      </c>
      <c r="L18" s="825">
        <f t="shared" si="5"/>
        <v>72150</v>
      </c>
      <c r="M18" s="826">
        <f t="shared" si="6"/>
        <v>102810</v>
      </c>
      <c r="N18" s="825">
        <f t="shared" si="8"/>
        <v>92.621621621621628</v>
      </c>
      <c r="O18" s="814"/>
      <c r="P18" s="830" t="s">
        <v>1061</v>
      </c>
      <c r="Q18" s="816"/>
      <c r="R18" s="816"/>
      <c r="S18" s="828">
        <f t="shared" si="7"/>
        <v>185</v>
      </c>
      <c r="T18" s="1144"/>
    </row>
    <row r="19" spans="1:52" ht="25">
      <c r="A19" s="831" t="str">
        <f>I2</f>
        <v>Lagarto</v>
      </c>
      <c r="B19" s="832">
        <f>I3</f>
        <v>95.58</v>
      </c>
      <c r="C19" s="833">
        <f t="shared" si="0"/>
        <v>2867.4</v>
      </c>
      <c r="D19" s="834">
        <f t="shared" si="1"/>
        <v>13</v>
      </c>
      <c r="E19" s="834">
        <f t="shared" si="2"/>
        <v>390</v>
      </c>
      <c r="F19" s="809">
        <v>74</v>
      </c>
      <c r="G19" s="835">
        <v>4</v>
      </c>
      <c r="H19" s="811">
        <f t="shared" si="3"/>
        <v>28860</v>
      </c>
      <c r="I19" s="812">
        <v>1.46</v>
      </c>
      <c r="J19" s="812">
        <f t="shared" si="4"/>
        <v>84271.2</v>
      </c>
      <c r="K19" s="812">
        <v>65</v>
      </c>
      <c r="L19" s="812">
        <f t="shared" si="5"/>
        <v>186381</v>
      </c>
      <c r="M19" s="813">
        <f t="shared" si="6"/>
        <v>270652.2</v>
      </c>
      <c r="N19" s="812">
        <f t="shared" si="8"/>
        <v>94.389412010880932</v>
      </c>
      <c r="O19" s="814"/>
      <c r="P19" s="836" t="s">
        <v>1062</v>
      </c>
      <c r="Q19" s="837">
        <f>B19</f>
        <v>95.58</v>
      </c>
      <c r="R19" s="816"/>
      <c r="S19" s="817">
        <f t="shared" si="7"/>
        <v>382.32</v>
      </c>
      <c r="T19" s="1144"/>
    </row>
    <row r="20" spans="1:52" ht="25">
      <c r="A20" s="805" t="str">
        <f>J2</f>
        <v>Pedrinhas</v>
      </c>
      <c r="B20" s="806">
        <f>J3</f>
        <v>8</v>
      </c>
      <c r="C20" s="807">
        <f t="shared" si="0"/>
        <v>240</v>
      </c>
      <c r="D20" s="808">
        <f t="shared" si="1"/>
        <v>1</v>
      </c>
      <c r="E20" s="808">
        <f t="shared" si="2"/>
        <v>30</v>
      </c>
      <c r="F20" s="822">
        <v>50</v>
      </c>
      <c r="G20" s="810">
        <v>28</v>
      </c>
      <c r="H20" s="824">
        <f t="shared" si="3"/>
        <v>1500</v>
      </c>
      <c r="I20" s="825">
        <v>1.46</v>
      </c>
      <c r="J20" s="825">
        <f t="shared" si="4"/>
        <v>4380</v>
      </c>
      <c r="K20" s="825">
        <v>65</v>
      </c>
      <c r="L20" s="825">
        <f t="shared" si="5"/>
        <v>15600</v>
      </c>
      <c r="M20" s="826">
        <f t="shared" si="6"/>
        <v>19980</v>
      </c>
      <c r="N20" s="825">
        <f t="shared" si="8"/>
        <v>83.25</v>
      </c>
      <c r="O20" s="814"/>
      <c r="P20" s="830" t="s">
        <v>1061</v>
      </c>
      <c r="Q20" s="837"/>
      <c r="R20" s="816"/>
      <c r="S20" s="828">
        <f t="shared" si="7"/>
        <v>224</v>
      </c>
      <c r="T20" s="1144"/>
    </row>
    <row r="21" spans="1:52" ht="25">
      <c r="A21" s="831" t="str">
        <f>K2</f>
        <v>Poço Verde</v>
      </c>
      <c r="B21" s="832">
        <f>K3</f>
        <v>20.18</v>
      </c>
      <c r="C21" s="833">
        <f t="shared" si="0"/>
        <v>605.4</v>
      </c>
      <c r="D21" s="834">
        <f t="shared" si="1"/>
        <v>2</v>
      </c>
      <c r="E21" s="834">
        <f t="shared" si="2"/>
        <v>60</v>
      </c>
      <c r="F21" s="809">
        <v>216</v>
      </c>
      <c r="G21" s="835">
        <v>71</v>
      </c>
      <c r="H21" s="811">
        <f t="shared" si="3"/>
        <v>12960</v>
      </c>
      <c r="I21" s="812">
        <v>1.46</v>
      </c>
      <c r="J21" s="812">
        <f t="shared" si="4"/>
        <v>37843.199999999997</v>
      </c>
      <c r="K21" s="812">
        <v>65</v>
      </c>
      <c r="L21" s="812">
        <f t="shared" si="5"/>
        <v>39351</v>
      </c>
      <c r="M21" s="813">
        <f t="shared" si="6"/>
        <v>77194.2</v>
      </c>
      <c r="N21" s="812">
        <f t="shared" si="8"/>
        <v>127.50941526263627</v>
      </c>
      <c r="O21" s="814"/>
      <c r="P21" s="836" t="s">
        <v>1062</v>
      </c>
      <c r="Q21" s="837">
        <f t="shared" ref="Q21:Q27" si="9">B21</f>
        <v>20.18</v>
      </c>
      <c r="R21" s="816"/>
      <c r="S21" s="817">
        <f t="shared" si="7"/>
        <v>1432.78</v>
      </c>
      <c r="T21" s="1144"/>
    </row>
    <row r="22" spans="1:52" s="840" customFormat="1" ht="25">
      <c r="A22" s="831" t="str">
        <f>L2</f>
        <v>Riachão do Dantas</v>
      </c>
      <c r="B22" s="832">
        <f>L3</f>
        <v>23</v>
      </c>
      <c r="C22" s="833">
        <f t="shared" si="0"/>
        <v>690</v>
      </c>
      <c r="D22" s="834">
        <f t="shared" si="1"/>
        <v>3</v>
      </c>
      <c r="E22" s="834">
        <f t="shared" si="2"/>
        <v>90</v>
      </c>
      <c r="F22" s="822">
        <v>84</v>
      </c>
      <c r="G22" s="835">
        <v>22</v>
      </c>
      <c r="H22" s="824">
        <f t="shared" si="3"/>
        <v>7560</v>
      </c>
      <c r="I22" s="825">
        <v>1.46</v>
      </c>
      <c r="J22" s="825">
        <f>2*H22*I22</f>
        <v>22075.200000000001</v>
      </c>
      <c r="K22" s="825">
        <v>65</v>
      </c>
      <c r="L22" s="825">
        <f>K22*C22</f>
        <v>44850</v>
      </c>
      <c r="M22" s="826">
        <f t="shared" si="6"/>
        <v>66925.2</v>
      </c>
      <c r="N22" s="825">
        <f t="shared" si="8"/>
        <v>96.993043478260859</v>
      </c>
      <c r="O22" s="838"/>
      <c r="P22" s="839" t="s">
        <v>1062</v>
      </c>
      <c r="Q22" s="837">
        <f t="shared" si="9"/>
        <v>23</v>
      </c>
      <c r="R22" s="816"/>
      <c r="S22" s="828">
        <f t="shared" si="7"/>
        <v>506</v>
      </c>
      <c r="T22" s="1144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ht="25">
      <c r="A23" s="831" t="str">
        <f>M2</f>
        <v>Salgado</v>
      </c>
      <c r="B23" s="832">
        <f>M3</f>
        <v>16.89</v>
      </c>
      <c r="C23" s="833">
        <f t="shared" si="0"/>
        <v>506.70000000000005</v>
      </c>
      <c r="D23" s="834">
        <f t="shared" si="1"/>
        <v>2</v>
      </c>
      <c r="E23" s="834">
        <f t="shared" si="2"/>
        <v>60</v>
      </c>
      <c r="F23" s="809">
        <v>25</v>
      </c>
      <c r="G23" s="835">
        <v>26</v>
      </c>
      <c r="H23" s="811">
        <f t="shared" si="3"/>
        <v>1500</v>
      </c>
      <c r="I23" s="812">
        <v>1.46</v>
      </c>
      <c r="J23" s="812">
        <f t="shared" si="4"/>
        <v>4380</v>
      </c>
      <c r="K23" s="812">
        <v>65</v>
      </c>
      <c r="L23" s="812">
        <f t="shared" si="5"/>
        <v>32935.5</v>
      </c>
      <c r="M23" s="813">
        <f t="shared" si="6"/>
        <v>37315.5</v>
      </c>
      <c r="N23" s="812">
        <f t="shared" si="8"/>
        <v>73.644168146832442</v>
      </c>
      <c r="O23" s="814"/>
      <c r="P23" s="836" t="s">
        <v>1062</v>
      </c>
      <c r="Q23" s="837"/>
      <c r="R23" s="816"/>
      <c r="S23" s="817">
        <f t="shared" si="7"/>
        <v>439.14</v>
      </c>
      <c r="T23" s="1144"/>
    </row>
    <row r="24" spans="1:52" ht="25">
      <c r="A24" s="818" t="str">
        <f>N2</f>
        <v>Santa Luzia do Itanhi</v>
      </c>
      <c r="B24" s="819">
        <f>N3</f>
        <v>10</v>
      </c>
      <c r="C24" s="820">
        <f t="shared" si="0"/>
        <v>300</v>
      </c>
      <c r="D24" s="821">
        <f t="shared" si="1"/>
        <v>1</v>
      </c>
      <c r="E24" s="821">
        <f t="shared" si="2"/>
        <v>30</v>
      </c>
      <c r="F24" s="822">
        <v>46</v>
      </c>
      <c r="G24" s="823">
        <v>14</v>
      </c>
      <c r="H24" s="824">
        <f t="shared" si="3"/>
        <v>1380</v>
      </c>
      <c r="I24" s="825">
        <v>1.46</v>
      </c>
      <c r="J24" s="825">
        <f t="shared" si="4"/>
        <v>4029.6</v>
      </c>
      <c r="K24" s="825">
        <v>65</v>
      </c>
      <c r="L24" s="825">
        <f t="shared" si="5"/>
        <v>19500</v>
      </c>
      <c r="M24" s="826">
        <f t="shared" si="6"/>
        <v>23529.599999999999</v>
      </c>
      <c r="N24" s="825">
        <f t="shared" si="8"/>
        <v>78.432000000000002</v>
      </c>
      <c r="O24" s="814"/>
      <c r="P24" s="827" t="s">
        <v>1160</v>
      </c>
      <c r="Q24" s="837"/>
      <c r="R24" s="816"/>
      <c r="S24" s="828">
        <f t="shared" si="7"/>
        <v>140</v>
      </c>
      <c r="T24" s="1144"/>
    </row>
    <row r="25" spans="1:52" ht="25">
      <c r="A25" s="831" t="str">
        <f>O2</f>
        <v>Simão Dias</v>
      </c>
      <c r="B25" s="832">
        <f>O3</f>
        <v>35.47</v>
      </c>
      <c r="C25" s="833">
        <f t="shared" si="0"/>
        <v>1064.0999999999999</v>
      </c>
      <c r="D25" s="834">
        <f t="shared" si="1"/>
        <v>5</v>
      </c>
      <c r="E25" s="834">
        <f t="shared" si="2"/>
        <v>150</v>
      </c>
      <c r="F25" s="809">
        <v>125</v>
      </c>
      <c r="G25" s="835">
        <v>32</v>
      </c>
      <c r="H25" s="811">
        <f t="shared" si="3"/>
        <v>18750</v>
      </c>
      <c r="I25" s="812">
        <v>1.46</v>
      </c>
      <c r="J25" s="812">
        <f t="shared" si="4"/>
        <v>54750</v>
      </c>
      <c r="K25" s="812">
        <v>65</v>
      </c>
      <c r="L25" s="812">
        <f t="shared" si="5"/>
        <v>69166.5</v>
      </c>
      <c r="M25" s="813">
        <f t="shared" si="6"/>
        <v>123916.5</v>
      </c>
      <c r="N25" s="812">
        <f t="shared" si="8"/>
        <v>116.4519312094728</v>
      </c>
      <c r="O25" s="814"/>
      <c r="P25" s="836" t="s">
        <v>1062</v>
      </c>
      <c r="Q25" s="837">
        <f t="shared" si="9"/>
        <v>35.47</v>
      </c>
      <c r="R25" s="816"/>
      <c r="S25" s="817">
        <f t="shared" si="7"/>
        <v>1135.04</v>
      </c>
      <c r="T25" s="1144"/>
    </row>
    <row r="26" spans="1:52" ht="25">
      <c r="A26" s="805" t="str">
        <f>P2</f>
        <v>Tomar do Geru</v>
      </c>
      <c r="B26" s="806">
        <f>P3</f>
        <v>11</v>
      </c>
      <c r="C26" s="807">
        <f t="shared" si="0"/>
        <v>330</v>
      </c>
      <c r="D26" s="808">
        <f t="shared" si="1"/>
        <v>1</v>
      </c>
      <c r="E26" s="808">
        <f t="shared" si="2"/>
        <v>30</v>
      </c>
      <c r="F26" s="822">
        <v>96</v>
      </c>
      <c r="G26" s="810">
        <v>19</v>
      </c>
      <c r="H26" s="824">
        <f t="shared" si="3"/>
        <v>2880</v>
      </c>
      <c r="I26" s="825">
        <v>1.46</v>
      </c>
      <c r="J26" s="825">
        <f t="shared" si="4"/>
        <v>8409.6</v>
      </c>
      <c r="K26" s="825">
        <v>65</v>
      </c>
      <c r="L26" s="825">
        <f t="shared" si="5"/>
        <v>21450</v>
      </c>
      <c r="M26" s="826">
        <f t="shared" si="6"/>
        <v>29859.599999999999</v>
      </c>
      <c r="N26" s="825">
        <f t="shared" si="8"/>
        <v>90.483636363636364</v>
      </c>
      <c r="O26" s="814"/>
      <c r="P26" s="830" t="s">
        <v>1061</v>
      </c>
      <c r="Q26" s="837"/>
      <c r="R26" s="816"/>
      <c r="S26" s="828">
        <f t="shared" si="7"/>
        <v>209</v>
      </c>
      <c r="T26" s="1144"/>
    </row>
    <row r="27" spans="1:52" ht="25">
      <c r="A27" s="805" t="str">
        <f>S2</f>
        <v>Tobias Barreto</v>
      </c>
      <c r="B27" s="806">
        <f>S3</f>
        <v>45.95</v>
      </c>
      <c r="C27" s="807">
        <f t="shared" si="0"/>
        <v>1378.5</v>
      </c>
      <c r="D27" s="808">
        <f t="shared" si="1"/>
        <v>6</v>
      </c>
      <c r="E27" s="808">
        <f t="shared" si="2"/>
        <v>180</v>
      </c>
      <c r="F27" s="809">
        <v>130</v>
      </c>
      <c r="G27" s="810">
        <v>33</v>
      </c>
      <c r="H27" s="811">
        <f t="shared" si="3"/>
        <v>23400</v>
      </c>
      <c r="I27" s="812">
        <v>1.46</v>
      </c>
      <c r="J27" s="812">
        <f t="shared" si="4"/>
        <v>68328</v>
      </c>
      <c r="K27" s="812">
        <v>65</v>
      </c>
      <c r="L27" s="812">
        <f t="shared" si="5"/>
        <v>89602.5</v>
      </c>
      <c r="M27" s="813">
        <f t="shared" si="6"/>
        <v>157930.5</v>
      </c>
      <c r="N27" s="812">
        <f t="shared" si="8"/>
        <v>114.56692056583243</v>
      </c>
      <c r="O27" s="814"/>
      <c r="P27" s="815" t="s">
        <v>1061</v>
      </c>
      <c r="Q27" s="837">
        <f t="shared" si="9"/>
        <v>45.95</v>
      </c>
      <c r="R27" s="816"/>
      <c r="S27" s="817">
        <f t="shared" si="7"/>
        <v>1516.3500000000001</v>
      </c>
      <c r="T27" s="1144"/>
    </row>
    <row r="28" spans="1:52" ht="26" thickBot="1">
      <c r="A28" s="841" t="str">
        <f>T2</f>
        <v>Umbaúba</v>
      </c>
      <c r="B28" s="842">
        <f>T3</f>
        <v>21.41</v>
      </c>
      <c r="C28" s="843">
        <f t="shared" si="0"/>
        <v>642.29999999999995</v>
      </c>
      <c r="D28" s="844">
        <f t="shared" si="1"/>
        <v>3</v>
      </c>
      <c r="E28" s="844">
        <f t="shared" si="2"/>
        <v>90</v>
      </c>
      <c r="F28" s="845">
        <v>30</v>
      </c>
      <c r="G28" s="846">
        <v>19</v>
      </c>
      <c r="H28" s="847">
        <f t="shared" si="3"/>
        <v>2700</v>
      </c>
      <c r="I28" s="848">
        <v>1.46</v>
      </c>
      <c r="J28" s="848">
        <f t="shared" si="4"/>
        <v>7884</v>
      </c>
      <c r="K28" s="848">
        <v>65</v>
      </c>
      <c r="L28" s="848">
        <f t="shared" si="5"/>
        <v>41749.5</v>
      </c>
      <c r="M28" s="849">
        <f t="shared" si="6"/>
        <v>49633.5</v>
      </c>
      <c r="N28" s="848">
        <f t="shared" si="8"/>
        <v>77.274638019617001</v>
      </c>
      <c r="O28" s="850"/>
      <c r="P28" s="851" t="s">
        <v>1061</v>
      </c>
      <c r="Q28" s="852"/>
      <c r="R28" s="852"/>
      <c r="S28" s="853">
        <f t="shared" si="7"/>
        <v>406.79</v>
      </c>
      <c r="T28" s="1145"/>
    </row>
    <row r="29" spans="1:52" ht="25" thickBot="1">
      <c r="A29" s="854" t="s">
        <v>1161</v>
      </c>
      <c r="B29" s="855">
        <f>SUM(B13:B28)</f>
        <v>443.54999999999995</v>
      </c>
      <c r="C29" s="856">
        <f>SUM(C13:C28)</f>
        <v>13306.5</v>
      </c>
      <c r="D29" s="857"/>
      <c r="E29" s="857"/>
      <c r="F29" s="857"/>
      <c r="G29" s="857"/>
      <c r="H29" s="857"/>
      <c r="I29" s="857"/>
      <c r="J29" s="858">
        <f>SUM(J13:J28)</f>
        <v>392360.4</v>
      </c>
      <c r="K29" s="857"/>
      <c r="L29" s="859">
        <f>SUM(L13:L28)</f>
        <v>864922.5</v>
      </c>
      <c r="M29" s="859">
        <f>SUM(M13:M28)</f>
        <v>1257282.8999999999</v>
      </c>
      <c r="N29" s="857">
        <f t="shared" si="8"/>
        <v>94.486371322286089</v>
      </c>
      <c r="O29" s="857"/>
      <c r="P29" s="857"/>
      <c r="Q29" s="860">
        <f>SUM(Q19:Q28)</f>
        <v>220.18</v>
      </c>
      <c r="R29" s="857"/>
      <c r="S29" s="856">
        <f>SUM(S13:S28)</f>
        <v>8650.5500000000011</v>
      </c>
      <c r="T29" s="861"/>
    </row>
    <row r="30" spans="1:52" ht="16">
      <c r="A30" s="802"/>
      <c r="B30" s="802"/>
      <c r="C30" s="802"/>
      <c r="D30" s="802"/>
      <c r="E30" s="802"/>
      <c r="F30" s="802"/>
      <c r="G30" s="802"/>
      <c r="H30" s="802"/>
      <c r="I30" s="802"/>
      <c r="J30" s="802"/>
      <c r="K30" s="802"/>
      <c r="L30" s="802"/>
      <c r="M30" s="802"/>
      <c r="N30" s="802"/>
      <c r="Q30">
        <f>Q29*38</f>
        <v>8366.84</v>
      </c>
      <c r="R30" s="862">
        <f>Q30/Q29</f>
        <v>38</v>
      </c>
    </row>
    <row r="32" spans="1:52">
      <c r="C32" s="918"/>
      <c r="Q32" s="862">
        <f>ROUNDDOWN(Q29/30,0)</f>
        <v>7</v>
      </c>
    </row>
    <row r="33" spans="1:19" ht="19" hidden="1">
      <c r="A33" s="1146" t="s">
        <v>1162</v>
      </c>
      <c r="B33" s="1146"/>
      <c r="C33" s="1146"/>
      <c r="D33" s="1146"/>
      <c r="E33" s="1146"/>
      <c r="F33" s="1146"/>
      <c r="G33" s="1146"/>
      <c r="H33" s="1146"/>
      <c r="I33" s="1146"/>
      <c r="J33" s="1146"/>
      <c r="K33" s="1146"/>
      <c r="L33" s="1146"/>
      <c r="M33" s="1146"/>
    </row>
    <row r="34" spans="1:19" ht="15.75" hidden="1" customHeight="1" thickBot="1">
      <c r="A34" s="863"/>
      <c r="B34" s="863"/>
      <c r="C34" s="863"/>
      <c r="D34" s="863"/>
      <c r="E34" s="863"/>
      <c r="F34" s="863"/>
      <c r="G34" s="863"/>
      <c r="H34" s="863"/>
      <c r="I34" s="863"/>
      <c r="J34" s="863"/>
      <c r="K34" s="863"/>
      <c r="L34" s="863"/>
    </row>
    <row r="35" spans="1:19" ht="35.25" hidden="1" customHeight="1" thickBot="1">
      <c r="I35" s="1128" t="s">
        <v>1163</v>
      </c>
      <c r="J35" s="1129"/>
      <c r="K35" s="1130" t="s">
        <v>1143</v>
      </c>
      <c r="L35" s="1131"/>
      <c r="M35" s="1132" t="s">
        <v>1164</v>
      </c>
      <c r="N35" s="1133"/>
      <c r="O35" s="1134"/>
    </row>
    <row r="36" spans="1:19" ht="81" hidden="1" thickBot="1">
      <c r="A36" s="864" t="s">
        <v>1144</v>
      </c>
      <c r="B36" s="865" t="s">
        <v>1145</v>
      </c>
      <c r="C36" s="865" t="s">
        <v>1146</v>
      </c>
      <c r="D36" s="866" t="s">
        <v>1165</v>
      </c>
      <c r="E36" s="866" t="s">
        <v>1166</v>
      </c>
      <c r="F36" s="866" t="s">
        <v>1149</v>
      </c>
      <c r="G36" s="867"/>
      <c r="H36" s="868" t="s">
        <v>1151</v>
      </c>
      <c r="I36" s="869" t="s">
        <v>1152</v>
      </c>
      <c r="J36" s="870" t="s">
        <v>1153</v>
      </c>
      <c r="K36" s="869" t="s">
        <v>1154</v>
      </c>
      <c r="L36" s="870" t="s">
        <v>1153</v>
      </c>
      <c r="M36" s="871" t="s">
        <v>1167</v>
      </c>
      <c r="N36" s="871" t="s">
        <v>1168</v>
      </c>
      <c r="O36" s="870" t="s">
        <v>1153</v>
      </c>
      <c r="P36" s="871" t="s">
        <v>1169</v>
      </c>
      <c r="Q36" s="872"/>
      <c r="R36" s="873"/>
      <c r="S36" s="873" t="s">
        <v>1156</v>
      </c>
    </row>
    <row r="37" spans="1:19" hidden="1">
      <c r="A37" s="874" t="s">
        <v>1090</v>
      </c>
      <c r="B37" s="875">
        <v>10</v>
      </c>
      <c r="C37" s="876">
        <v>300</v>
      </c>
      <c r="D37" s="877">
        <v>2</v>
      </c>
      <c r="E37" s="877">
        <v>60</v>
      </c>
      <c r="F37" s="878">
        <f>B5*2</f>
        <v>212</v>
      </c>
      <c r="G37" s="879"/>
      <c r="H37" s="880">
        <f>F37*E37</f>
        <v>12720</v>
      </c>
      <c r="I37" s="881">
        <v>1.1100000000000001</v>
      </c>
      <c r="J37" s="882">
        <f>2*I37*H37</f>
        <v>28238.400000000001</v>
      </c>
      <c r="K37" s="881">
        <v>65</v>
      </c>
      <c r="L37" s="882">
        <v>19500</v>
      </c>
      <c r="M37" s="881">
        <v>0.61</v>
      </c>
      <c r="N37" s="883">
        <v>63</v>
      </c>
      <c r="O37" s="884">
        <f>C37*M37*N37</f>
        <v>11529</v>
      </c>
      <c r="P37" s="885">
        <f t="shared" ref="P37:P52" si="10">J37+L37+O37</f>
        <v>59267.4</v>
      </c>
      <c r="Q37" s="885"/>
      <c r="R37" s="885"/>
      <c r="S37" s="886">
        <f t="shared" ref="S37:S52" si="11">P37/C37</f>
        <v>197.55799999999999</v>
      </c>
    </row>
    <row r="38" spans="1:19" hidden="1">
      <c r="A38" s="887" t="s">
        <v>1091</v>
      </c>
      <c r="B38" s="888">
        <v>17</v>
      </c>
      <c r="C38" s="889">
        <v>510</v>
      </c>
      <c r="D38" s="890">
        <v>3</v>
      </c>
      <c r="E38" s="890">
        <v>90</v>
      </c>
      <c r="F38" s="891">
        <f>C5*2</f>
        <v>178</v>
      </c>
      <c r="G38" s="892"/>
      <c r="H38" s="893">
        <f t="shared" ref="H38:H52" si="12">F38*E38</f>
        <v>16020</v>
      </c>
      <c r="I38" s="894">
        <v>1.28</v>
      </c>
      <c r="J38" s="895">
        <f t="shared" ref="J38:J52" si="13">2*I38*H38</f>
        <v>41011.200000000004</v>
      </c>
      <c r="K38" s="894">
        <v>65</v>
      </c>
      <c r="L38" s="895">
        <v>33150</v>
      </c>
      <c r="M38" s="894">
        <v>0.61</v>
      </c>
      <c r="N38" s="889">
        <v>63</v>
      </c>
      <c r="O38" s="896">
        <f t="shared" ref="O38:O52" si="14">C38*M38*N38</f>
        <v>19599.3</v>
      </c>
      <c r="P38" s="897">
        <f t="shared" si="10"/>
        <v>93760.500000000015</v>
      </c>
      <c r="Q38" s="898"/>
      <c r="R38" s="897"/>
      <c r="S38" s="899">
        <f t="shared" si="11"/>
        <v>183.84411764705885</v>
      </c>
    </row>
    <row r="39" spans="1:19" hidden="1">
      <c r="A39" s="281" t="s">
        <v>1092</v>
      </c>
      <c r="B39" s="900">
        <v>15.68</v>
      </c>
      <c r="C39" s="901">
        <v>470.4</v>
      </c>
      <c r="D39" s="902">
        <v>3</v>
      </c>
      <c r="E39" s="902">
        <v>90</v>
      </c>
      <c r="F39" s="903">
        <f>D5*2</f>
        <v>244</v>
      </c>
      <c r="G39" s="892"/>
      <c r="H39" s="904">
        <f t="shared" si="12"/>
        <v>21960</v>
      </c>
      <c r="I39" s="905">
        <v>1.1100000000000001</v>
      </c>
      <c r="J39" s="906">
        <f t="shared" si="13"/>
        <v>48751.200000000004</v>
      </c>
      <c r="K39" s="905">
        <v>65</v>
      </c>
      <c r="L39" s="906">
        <v>30576</v>
      </c>
      <c r="M39" s="905">
        <v>0.61</v>
      </c>
      <c r="N39" s="901">
        <v>63</v>
      </c>
      <c r="O39" s="907">
        <f t="shared" si="14"/>
        <v>18077.471999999998</v>
      </c>
      <c r="P39" s="898">
        <f t="shared" si="10"/>
        <v>97404.672000000006</v>
      </c>
      <c r="Q39" s="898"/>
      <c r="R39" s="898"/>
      <c r="S39" s="908">
        <f t="shared" si="11"/>
        <v>207.06775510204085</v>
      </c>
    </row>
    <row r="40" spans="1:19" hidden="1">
      <c r="A40" s="887" t="s">
        <v>1089</v>
      </c>
      <c r="B40" s="888">
        <v>61</v>
      </c>
      <c r="C40" s="889">
        <v>1830</v>
      </c>
      <c r="D40" s="890">
        <v>9</v>
      </c>
      <c r="E40" s="890">
        <v>270</v>
      </c>
      <c r="F40" s="891">
        <f>E5*2</f>
        <v>148</v>
      </c>
      <c r="G40" s="892"/>
      <c r="H40" s="893">
        <f t="shared" si="12"/>
        <v>39960</v>
      </c>
      <c r="I40" s="894">
        <v>1.28</v>
      </c>
      <c r="J40" s="895">
        <f t="shared" si="13"/>
        <v>102297.60000000001</v>
      </c>
      <c r="K40" s="894">
        <v>65</v>
      </c>
      <c r="L40" s="895">
        <v>118950</v>
      </c>
      <c r="M40" s="894">
        <v>0.61</v>
      </c>
      <c r="N40" s="889">
        <v>63</v>
      </c>
      <c r="O40" s="896">
        <f t="shared" si="14"/>
        <v>70326.899999999994</v>
      </c>
      <c r="P40" s="897">
        <f t="shared" si="10"/>
        <v>291574.5</v>
      </c>
      <c r="Q40" s="898"/>
      <c r="R40" s="897"/>
      <c r="S40" s="899">
        <f t="shared" si="11"/>
        <v>159.33032786885246</v>
      </c>
    </row>
    <row r="41" spans="1:19" hidden="1">
      <c r="A41" s="281" t="s">
        <v>1135</v>
      </c>
      <c r="B41" s="900">
        <v>15.39</v>
      </c>
      <c r="C41" s="901">
        <v>461.70000000000005</v>
      </c>
      <c r="D41" s="902">
        <v>3</v>
      </c>
      <c r="E41" s="902">
        <v>90</v>
      </c>
      <c r="F41" s="903">
        <f>F5*2</f>
        <v>214</v>
      </c>
      <c r="G41" s="892"/>
      <c r="H41" s="904">
        <f t="shared" si="12"/>
        <v>19260</v>
      </c>
      <c r="I41" s="905">
        <v>1.1100000000000001</v>
      </c>
      <c r="J41" s="906">
        <f t="shared" si="13"/>
        <v>42757.200000000004</v>
      </c>
      <c r="K41" s="905">
        <v>65</v>
      </c>
      <c r="L41" s="906">
        <v>30010.500000000004</v>
      </c>
      <c r="M41" s="905">
        <v>0.61</v>
      </c>
      <c r="N41" s="901">
        <v>63</v>
      </c>
      <c r="O41" s="907">
        <f t="shared" si="14"/>
        <v>17743.131000000001</v>
      </c>
      <c r="P41" s="898">
        <f t="shared" si="10"/>
        <v>90510.831000000006</v>
      </c>
      <c r="Q41" s="898"/>
      <c r="R41" s="898"/>
      <c r="S41" s="908">
        <f t="shared" si="11"/>
        <v>196.03818713450292</v>
      </c>
    </row>
    <row r="42" spans="1:19" hidden="1">
      <c r="A42" s="887" t="s">
        <v>1094</v>
      </c>
      <c r="B42" s="888">
        <v>37</v>
      </c>
      <c r="C42" s="889">
        <v>1110</v>
      </c>
      <c r="D42" s="890">
        <v>6</v>
      </c>
      <c r="E42" s="890">
        <v>180</v>
      </c>
      <c r="F42" s="891">
        <f>H5*2</f>
        <v>252</v>
      </c>
      <c r="G42" s="892"/>
      <c r="H42" s="893">
        <f t="shared" si="12"/>
        <v>45360</v>
      </c>
      <c r="I42" s="894">
        <v>1.1100000000000001</v>
      </c>
      <c r="J42" s="895">
        <f t="shared" si="13"/>
        <v>100699.20000000001</v>
      </c>
      <c r="K42" s="894">
        <v>65</v>
      </c>
      <c r="L42" s="895">
        <v>72150</v>
      </c>
      <c r="M42" s="894">
        <v>0.61</v>
      </c>
      <c r="N42" s="889">
        <v>63</v>
      </c>
      <c r="O42" s="896">
        <f t="shared" si="14"/>
        <v>42657.3</v>
      </c>
      <c r="P42" s="897">
        <f t="shared" si="10"/>
        <v>215506.5</v>
      </c>
      <c r="Q42" s="898"/>
      <c r="R42" s="897"/>
      <c r="S42" s="899">
        <f t="shared" si="11"/>
        <v>194.15</v>
      </c>
    </row>
    <row r="43" spans="1:19" hidden="1">
      <c r="A43" s="281" t="s">
        <v>1083</v>
      </c>
      <c r="B43" s="900">
        <v>95.58</v>
      </c>
      <c r="C43" s="901">
        <v>2867.4</v>
      </c>
      <c r="D43" s="902">
        <v>14</v>
      </c>
      <c r="E43" s="902">
        <v>420</v>
      </c>
      <c r="F43" s="903">
        <f>I5*2</f>
        <v>170</v>
      </c>
      <c r="G43" s="892"/>
      <c r="H43" s="904">
        <f t="shared" si="12"/>
        <v>71400</v>
      </c>
      <c r="I43" s="905">
        <v>1.28</v>
      </c>
      <c r="J43" s="906">
        <f t="shared" si="13"/>
        <v>182784</v>
      </c>
      <c r="K43" s="905">
        <v>65</v>
      </c>
      <c r="L43" s="906">
        <v>186381</v>
      </c>
      <c r="M43" s="905">
        <v>0.61</v>
      </c>
      <c r="N43" s="901">
        <v>63</v>
      </c>
      <c r="O43" s="907">
        <f t="shared" si="14"/>
        <v>110194.182</v>
      </c>
      <c r="P43" s="898">
        <f t="shared" si="10"/>
        <v>479359.18200000003</v>
      </c>
      <c r="Q43" s="898"/>
      <c r="R43" s="898"/>
      <c r="S43" s="908">
        <f t="shared" si="11"/>
        <v>167.17555346306759</v>
      </c>
    </row>
    <row r="44" spans="1:19" hidden="1">
      <c r="A44" s="887" t="s">
        <v>1095</v>
      </c>
      <c r="B44" s="888">
        <v>8</v>
      </c>
      <c r="C44" s="889">
        <v>240</v>
      </c>
      <c r="D44" s="890">
        <v>2</v>
      </c>
      <c r="E44" s="890">
        <v>60</v>
      </c>
      <c r="F44" s="891">
        <f>J5*2</f>
        <v>192</v>
      </c>
      <c r="G44" s="892"/>
      <c r="H44" s="893">
        <f t="shared" si="12"/>
        <v>11520</v>
      </c>
      <c r="I44" s="894">
        <v>1.28</v>
      </c>
      <c r="J44" s="895">
        <f t="shared" si="13"/>
        <v>29491.200000000001</v>
      </c>
      <c r="K44" s="894">
        <v>65</v>
      </c>
      <c r="L44" s="895">
        <v>15600</v>
      </c>
      <c r="M44" s="894">
        <v>0.61</v>
      </c>
      <c r="N44" s="889">
        <v>63</v>
      </c>
      <c r="O44" s="896">
        <f t="shared" si="14"/>
        <v>9223.2000000000007</v>
      </c>
      <c r="P44" s="897">
        <f t="shared" si="10"/>
        <v>54314.399999999994</v>
      </c>
      <c r="Q44" s="898"/>
      <c r="R44" s="897"/>
      <c r="S44" s="899">
        <f t="shared" si="11"/>
        <v>226.30999999999997</v>
      </c>
    </row>
    <row r="45" spans="1:19" hidden="1">
      <c r="A45" s="281" t="s">
        <v>1084</v>
      </c>
      <c r="B45" s="900">
        <v>20.18</v>
      </c>
      <c r="C45" s="901">
        <v>605.4</v>
      </c>
      <c r="D45" s="902">
        <v>3</v>
      </c>
      <c r="E45" s="902">
        <v>90</v>
      </c>
      <c r="F45" s="903">
        <f>K5*2</f>
        <v>310</v>
      </c>
      <c r="G45" s="892"/>
      <c r="H45" s="904">
        <f t="shared" si="12"/>
        <v>27900</v>
      </c>
      <c r="I45" s="905">
        <v>1.04</v>
      </c>
      <c r="J45" s="906">
        <f t="shared" si="13"/>
        <v>58032</v>
      </c>
      <c r="K45" s="905">
        <v>65</v>
      </c>
      <c r="L45" s="906">
        <v>39351</v>
      </c>
      <c r="M45" s="905">
        <v>0.61</v>
      </c>
      <c r="N45" s="901">
        <v>63</v>
      </c>
      <c r="O45" s="907">
        <f t="shared" si="14"/>
        <v>23265.521999999997</v>
      </c>
      <c r="P45" s="898">
        <f t="shared" si="10"/>
        <v>120648.522</v>
      </c>
      <c r="Q45" s="898"/>
      <c r="R45" s="898"/>
      <c r="S45" s="908">
        <f t="shared" si="11"/>
        <v>199.28728444003966</v>
      </c>
    </row>
    <row r="46" spans="1:19" hidden="1">
      <c r="A46" s="887" t="s">
        <v>1136</v>
      </c>
      <c r="B46" s="888">
        <v>23</v>
      </c>
      <c r="C46" s="889">
        <v>690</v>
      </c>
      <c r="D46" s="890">
        <v>4</v>
      </c>
      <c r="E46" s="890">
        <v>120</v>
      </c>
      <c r="F46" s="891">
        <f>L5*2</f>
        <v>206</v>
      </c>
      <c r="G46" s="892"/>
      <c r="H46" s="893">
        <f t="shared" si="12"/>
        <v>24720</v>
      </c>
      <c r="I46" s="894">
        <v>1.1100000000000001</v>
      </c>
      <c r="J46" s="895">
        <f t="shared" si="13"/>
        <v>54878.400000000001</v>
      </c>
      <c r="K46" s="894">
        <v>65</v>
      </c>
      <c r="L46" s="895">
        <v>44850</v>
      </c>
      <c r="M46" s="894">
        <v>0.61</v>
      </c>
      <c r="N46" s="889">
        <v>63</v>
      </c>
      <c r="O46" s="896">
        <f t="shared" si="14"/>
        <v>26516.699999999997</v>
      </c>
      <c r="P46" s="897">
        <f t="shared" si="10"/>
        <v>126245.09999999999</v>
      </c>
      <c r="Q46" s="898"/>
      <c r="R46" s="897"/>
      <c r="S46" s="899">
        <f t="shared" si="11"/>
        <v>182.96391304347824</v>
      </c>
    </row>
    <row r="47" spans="1:19" hidden="1">
      <c r="A47" s="281" t="s">
        <v>1086</v>
      </c>
      <c r="B47" s="900">
        <v>16.89</v>
      </c>
      <c r="C47" s="901">
        <v>506.70000000000005</v>
      </c>
      <c r="D47" s="902">
        <v>3</v>
      </c>
      <c r="E47" s="902">
        <v>90</v>
      </c>
      <c r="F47" s="903">
        <f>M5*2</f>
        <v>122</v>
      </c>
      <c r="G47" s="892"/>
      <c r="H47" s="904">
        <f t="shared" si="12"/>
        <v>10980</v>
      </c>
      <c r="I47" s="905">
        <v>1.28</v>
      </c>
      <c r="J47" s="906">
        <f t="shared" si="13"/>
        <v>28108.799999999999</v>
      </c>
      <c r="K47" s="905">
        <v>65</v>
      </c>
      <c r="L47" s="906">
        <v>32935.5</v>
      </c>
      <c r="M47" s="905">
        <v>0.61</v>
      </c>
      <c r="N47" s="901">
        <v>63</v>
      </c>
      <c r="O47" s="907">
        <f t="shared" si="14"/>
        <v>19472.481000000003</v>
      </c>
      <c r="P47" s="898">
        <f t="shared" si="10"/>
        <v>80516.781000000003</v>
      </c>
      <c r="Q47" s="898"/>
      <c r="R47" s="898"/>
      <c r="S47" s="908">
        <f t="shared" si="11"/>
        <v>158.90424511545291</v>
      </c>
    </row>
    <row r="48" spans="1:19" hidden="1">
      <c r="A48" s="887" t="s">
        <v>1137</v>
      </c>
      <c r="B48" s="888">
        <v>10</v>
      </c>
      <c r="C48" s="889">
        <v>300</v>
      </c>
      <c r="D48" s="890">
        <v>2</v>
      </c>
      <c r="E48" s="890">
        <v>60</v>
      </c>
      <c r="F48" s="891">
        <f>N5*2</f>
        <v>168</v>
      </c>
      <c r="G48" s="892"/>
      <c r="H48" s="893">
        <f t="shared" si="12"/>
        <v>10080</v>
      </c>
      <c r="I48" s="894">
        <v>1.28</v>
      </c>
      <c r="J48" s="895">
        <f t="shared" si="13"/>
        <v>25804.799999999999</v>
      </c>
      <c r="K48" s="894">
        <v>65</v>
      </c>
      <c r="L48" s="895">
        <v>19500</v>
      </c>
      <c r="M48" s="894">
        <v>0.61</v>
      </c>
      <c r="N48" s="889">
        <v>63</v>
      </c>
      <c r="O48" s="896">
        <f t="shared" si="14"/>
        <v>11529</v>
      </c>
      <c r="P48" s="897">
        <f t="shared" si="10"/>
        <v>56833.8</v>
      </c>
      <c r="Q48" s="898"/>
      <c r="R48" s="897"/>
      <c r="S48" s="899">
        <f t="shared" si="11"/>
        <v>189.446</v>
      </c>
    </row>
    <row r="49" spans="1:19" hidden="1">
      <c r="A49" s="281" t="s">
        <v>1087</v>
      </c>
      <c r="B49" s="900">
        <v>35.47</v>
      </c>
      <c r="C49" s="901">
        <v>1064.0999999999999</v>
      </c>
      <c r="D49" s="902">
        <v>6</v>
      </c>
      <c r="E49" s="902">
        <v>180</v>
      </c>
      <c r="F49" s="903">
        <f>O5*2</f>
        <v>220</v>
      </c>
      <c r="G49" s="892"/>
      <c r="H49" s="904">
        <f t="shared" si="12"/>
        <v>39600</v>
      </c>
      <c r="I49" s="905">
        <v>1.1100000000000001</v>
      </c>
      <c r="J49" s="906">
        <f t="shared" si="13"/>
        <v>87912.000000000015</v>
      </c>
      <c r="K49" s="905">
        <v>65</v>
      </c>
      <c r="L49" s="906">
        <v>69166.5</v>
      </c>
      <c r="M49" s="905">
        <v>0.61</v>
      </c>
      <c r="N49" s="901">
        <v>63</v>
      </c>
      <c r="O49" s="907">
        <f t="shared" si="14"/>
        <v>40893.36299999999</v>
      </c>
      <c r="P49" s="898">
        <f t="shared" si="10"/>
        <v>197971.86299999998</v>
      </c>
      <c r="Q49" s="898"/>
      <c r="R49" s="898"/>
      <c r="S49" s="908">
        <f t="shared" si="11"/>
        <v>186.0462954609529</v>
      </c>
    </row>
    <row r="50" spans="1:19" hidden="1">
      <c r="A50" s="887" t="s">
        <v>1096</v>
      </c>
      <c r="B50" s="888">
        <v>11</v>
      </c>
      <c r="C50" s="889">
        <v>330</v>
      </c>
      <c r="D50" s="890">
        <v>2</v>
      </c>
      <c r="E50" s="890">
        <v>60</v>
      </c>
      <c r="F50" s="891">
        <f>P5*2</f>
        <v>278</v>
      </c>
      <c r="G50" s="892"/>
      <c r="H50" s="893">
        <f t="shared" si="12"/>
        <v>16680</v>
      </c>
      <c r="I50" s="894">
        <v>1.1100000000000001</v>
      </c>
      <c r="J50" s="895">
        <f t="shared" si="13"/>
        <v>37029.600000000006</v>
      </c>
      <c r="K50" s="894">
        <v>65</v>
      </c>
      <c r="L50" s="895">
        <v>21450</v>
      </c>
      <c r="M50" s="894">
        <v>0.61</v>
      </c>
      <c r="N50" s="889">
        <v>63</v>
      </c>
      <c r="O50" s="896">
        <f t="shared" si="14"/>
        <v>12681.9</v>
      </c>
      <c r="P50" s="897">
        <f t="shared" si="10"/>
        <v>71161.5</v>
      </c>
      <c r="Q50" s="898"/>
      <c r="R50" s="897"/>
      <c r="S50" s="899">
        <f t="shared" si="11"/>
        <v>215.6409090909091</v>
      </c>
    </row>
    <row r="51" spans="1:19" hidden="1">
      <c r="A51" s="281" t="s">
        <v>1088</v>
      </c>
      <c r="B51" s="900">
        <v>45.95</v>
      </c>
      <c r="C51" s="901">
        <v>1378.5</v>
      </c>
      <c r="D51" s="902">
        <v>7</v>
      </c>
      <c r="E51" s="902">
        <v>210</v>
      </c>
      <c r="F51" s="903">
        <f>S5*2</f>
        <v>270</v>
      </c>
      <c r="G51" s="892"/>
      <c r="H51" s="904">
        <f t="shared" si="12"/>
        <v>56700</v>
      </c>
      <c r="I51" s="905">
        <v>1.1100000000000001</v>
      </c>
      <c r="J51" s="906">
        <f t="shared" si="13"/>
        <v>125874.00000000001</v>
      </c>
      <c r="K51" s="905">
        <v>65</v>
      </c>
      <c r="L51" s="906">
        <v>89602.5</v>
      </c>
      <c r="M51" s="905">
        <v>0.61</v>
      </c>
      <c r="N51" s="901">
        <v>63</v>
      </c>
      <c r="O51" s="907">
        <f t="shared" si="14"/>
        <v>52975.754999999997</v>
      </c>
      <c r="P51" s="898">
        <f t="shared" si="10"/>
        <v>268452.255</v>
      </c>
      <c r="Q51" s="898"/>
      <c r="R51" s="898"/>
      <c r="S51" s="908">
        <f t="shared" si="11"/>
        <v>194.74229597388467</v>
      </c>
    </row>
    <row r="52" spans="1:19" ht="16" hidden="1" thickBot="1">
      <c r="A52" s="887" t="s">
        <v>1097</v>
      </c>
      <c r="B52" s="888">
        <v>21.41</v>
      </c>
      <c r="C52" s="889">
        <v>642.29999999999995</v>
      </c>
      <c r="D52" s="890">
        <v>4</v>
      </c>
      <c r="E52" s="890">
        <v>120</v>
      </c>
      <c r="F52" s="891">
        <f>T5*2</f>
        <v>210</v>
      </c>
      <c r="G52" s="892"/>
      <c r="H52" s="893">
        <f t="shared" si="12"/>
        <v>25200</v>
      </c>
      <c r="I52" s="894">
        <v>1.1100000000000001</v>
      </c>
      <c r="J52" s="895">
        <f t="shared" si="13"/>
        <v>55944.000000000007</v>
      </c>
      <c r="K52" s="894">
        <v>65</v>
      </c>
      <c r="L52" s="895">
        <v>41749.5</v>
      </c>
      <c r="M52" s="894">
        <v>0.61</v>
      </c>
      <c r="N52" s="889">
        <v>63</v>
      </c>
      <c r="O52" s="896">
        <f t="shared" si="14"/>
        <v>24683.588999999996</v>
      </c>
      <c r="P52" s="897">
        <f t="shared" si="10"/>
        <v>122377.08899999999</v>
      </c>
      <c r="Q52" s="909"/>
      <c r="R52" s="910"/>
      <c r="S52" s="911">
        <f t="shared" si="11"/>
        <v>190.52948622139186</v>
      </c>
    </row>
    <row r="53" spans="1:19" ht="16" hidden="1" thickBot="1">
      <c r="A53" s="1135" t="s">
        <v>1161</v>
      </c>
      <c r="B53" s="1136"/>
      <c r="C53" s="1136"/>
      <c r="D53" s="1136"/>
      <c r="E53" s="1136"/>
      <c r="F53" s="1136"/>
      <c r="G53" s="1136"/>
      <c r="H53" s="1136"/>
      <c r="I53" s="1136"/>
      <c r="J53" s="912">
        <f>SUM(J37:J52)</f>
        <v>1049613.6000000001</v>
      </c>
      <c r="K53" s="913"/>
      <c r="L53" s="912">
        <f>SUM(L37:L52)</f>
        <v>864922.5</v>
      </c>
      <c r="M53" s="914"/>
      <c r="N53" s="914"/>
      <c r="O53" s="915">
        <f>SUM(O37:O52)</f>
        <v>511368.7950000001</v>
      </c>
      <c r="P53" s="912">
        <f>SUM(P37:P52)</f>
        <v>2425904.895</v>
      </c>
      <c r="Q53" s="916"/>
      <c r="R53" s="916"/>
    </row>
    <row r="54" spans="1:19" hidden="1"/>
    <row r="56" spans="1:19" ht="24">
      <c r="A56" s="917" t="s">
        <v>1170</v>
      </c>
    </row>
    <row r="57" spans="1:19" ht="24">
      <c r="A57" s="917"/>
    </row>
    <row r="58" spans="1:19" ht="24">
      <c r="A58" s="917" t="s">
        <v>1171</v>
      </c>
      <c r="J58" s="960"/>
    </row>
    <row r="59" spans="1:19" ht="24">
      <c r="A59" s="917" t="s">
        <v>1172</v>
      </c>
    </row>
    <row r="60" spans="1:19" ht="24">
      <c r="A60" s="917" t="s">
        <v>1173</v>
      </c>
    </row>
    <row r="61" spans="1:19" ht="24">
      <c r="A61" s="917" t="s">
        <v>1174</v>
      </c>
    </row>
    <row r="62" spans="1:19" ht="24">
      <c r="A62" s="917"/>
    </row>
  </sheetData>
  <mergeCells count="10">
    <mergeCell ref="I35:J35"/>
    <mergeCell ref="K35:L35"/>
    <mergeCell ref="M35:O35"/>
    <mergeCell ref="A53:I53"/>
    <mergeCell ref="A1:U1"/>
    <mergeCell ref="A9:S9"/>
    <mergeCell ref="I11:J11"/>
    <mergeCell ref="K11:L11"/>
    <mergeCell ref="T13:T28"/>
    <mergeCell ref="A33:M33"/>
  </mergeCells>
  <pageMargins left="0.511811024" right="0.511811024" top="0.78740157499999996" bottom="0.78740157499999996" header="0.31496062000000002" footer="0.31496062000000002"/>
  <pageSetup paperSize="9" scale="56" fitToWidth="0" orientation="landscape" r:id="rId1"/>
  <colBreaks count="1" manualBreakCount="1">
    <brk id="25" min="6" max="62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826A-9C64-4F9B-A7B2-23FBC886C0B9}">
  <dimension ref="A1:BU181"/>
  <sheetViews>
    <sheetView workbookViewId="0">
      <selection activeCell="C1" sqref="C1"/>
    </sheetView>
  </sheetViews>
  <sheetFormatPr baseColWidth="10" defaultColWidth="8.83203125" defaultRowHeight="15"/>
  <cols>
    <col min="2" max="2" width="45.83203125" customWidth="1"/>
    <col min="3" max="3" width="11.33203125" customWidth="1"/>
    <col min="4" max="4" width="44.1640625" customWidth="1"/>
    <col min="6" max="6" width="15.5" style="287" customWidth="1"/>
    <col min="7" max="7" width="22" customWidth="1"/>
    <col min="8" max="8" width="12.5" bestFit="1" customWidth="1"/>
  </cols>
  <sheetData>
    <row r="1" spans="1:7">
      <c r="A1" s="182" t="s">
        <v>37</v>
      </c>
      <c r="B1" s="157" t="s">
        <v>214</v>
      </c>
      <c r="C1" s="589" t="s">
        <v>848</v>
      </c>
      <c r="D1" s="589" t="s">
        <v>849</v>
      </c>
      <c r="E1" s="589" t="s">
        <v>850</v>
      </c>
      <c r="F1" s="590" t="s">
        <v>851</v>
      </c>
      <c r="G1" s="591"/>
    </row>
    <row r="2" spans="1:7">
      <c r="A2" s="184" t="s">
        <v>217</v>
      </c>
      <c r="B2" s="159" t="s">
        <v>218</v>
      </c>
      <c r="C2" s="6"/>
      <c r="D2" s="6"/>
      <c r="E2" s="6"/>
      <c r="F2" s="592"/>
      <c r="G2" s="6"/>
    </row>
    <row r="3" spans="1:7">
      <c r="A3" s="184" t="s">
        <v>41</v>
      </c>
      <c r="B3" s="159" t="s">
        <v>219</v>
      </c>
      <c r="C3" s="6"/>
      <c r="D3" s="6"/>
      <c r="E3" s="6"/>
      <c r="F3" s="592"/>
      <c r="G3" s="6"/>
    </row>
    <row r="4" spans="1:7">
      <c r="A4" s="186" t="s">
        <v>220</v>
      </c>
      <c r="B4" s="155" t="s">
        <v>221</v>
      </c>
      <c r="C4" s="6"/>
      <c r="D4" s="6"/>
      <c r="E4" s="6"/>
      <c r="F4" s="592"/>
      <c r="G4" s="6"/>
    </row>
    <row r="5" spans="1:7">
      <c r="A5" s="186" t="s">
        <v>223</v>
      </c>
      <c r="B5" s="155" t="s">
        <v>1</v>
      </c>
      <c r="C5" s="6"/>
      <c r="D5" s="6"/>
      <c r="E5" s="6"/>
      <c r="F5" s="592"/>
      <c r="G5" s="6"/>
    </row>
    <row r="6" spans="1:7">
      <c r="A6" s="186" t="s">
        <v>225</v>
      </c>
      <c r="B6" s="155" t="s">
        <v>226</v>
      </c>
      <c r="C6" s="6"/>
      <c r="D6" s="6"/>
      <c r="E6" s="6"/>
      <c r="F6" s="592"/>
      <c r="G6" s="6"/>
    </row>
    <row r="7" spans="1:7">
      <c r="A7" s="186" t="s">
        <v>227</v>
      </c>
      <c r="B7" s="155" t="s">
        <v>228</v>
      </c>
      <c r="C7" s="6"/>
      <c r="D7" s="6"/>
      <c r="E7" s="6"/>
      <c r="F7" s="592"/>
      <c r="G7" s="6"/>
    </row>
    <row r="8" spans="1:7">
      <c r="A8" s="186" t="s">
        <v>230</v>
      </c>
      <c r="B8" s="155" t="s">
        <v>231</v>
      </c>
      <c r="C8" s="6"/>
      <c r="D8" s="6"/>
      <c r="E8" s="6"/>
      <c r="F8" s="592"/>
      <c r="G8" s="6"/>
    </row>
    <row r="9" spans="1:7">
      <c r="A9" s="186" t="s">
        <v>232</v>
      </c>
      <c r="B9" s="155" t="s">
        <v>233</v>
      </c>
      <c r="C9" s="6"/>
      <c r="D9" s="6"/>
      <c r="E9" s="6"/>
      <c r="F9" s="592"/>
      <c r="G9" s="6"/>
    </row>
    <row r="10" spans="1:7">
      <c r="A10" s="186" t="s">
        <v>234</v>
      </c>
      <c r="B10" s="155" t="s">
        <v>235</v>
      </c>
      <c r="C10" s="6"/>
      <c r="D10" s="6"/>
      <c r="E10" s="6"/>
      <c r="F10" s="592"/>
      <c r="G10" s="6"/>
    </row>
    <row r="11" spans="1:7">
      <c r="A11" s="186" t="s">
        <v>236</v>
      </c>
      <c r="B11" s="155" t="s">
        <v>25</v>
      </c>
      <c r="C11" s="6"/>
      <c r="D11" s="6"/>
      <c r="E11" s="6"/>
      <c r="F11" s="592"/>
      <c r="G11" s="6"/>
    </row>
    <row r="12" spans="1:7">
      <c r="A12" s="186"/>
      <c r="B12" s="155"/>
      <c r="C12" s="6"/>
      <c r="D12" s="6"/>
      <c r="E12" s="6"/>
      <c r="F12" s="592"/>
      <c r="G12" s="6"/>
    </row>
    <row r="13" spans="1:7">
      <c r="A13" s="184" t="s">
        <v>44</v>
      </c>
      <c r="B13" s="159" t="s">
        <v>237</v>
      </c>
      <c r="C13" s="6"/>
      <c r="D13" s="6"/>
      <c r="E13" s="6"/>
      <c r="F13" s="592"/>
      <c r="G13" s="6"/>
    </row>
    <row r="14" spans="1:7">
      <c r="A14" s="186" t="s">
        <v>238</v>
      </c>
      <c r="B14" s="155" t="s">
        <v>677</v>
      </c>
      <c r="C14" s="6"/>
      <c r="D14" s="6"/>
      <c r="E14" s="6"/>
      <c r="F14" s="592"/>
      <c r="G14" s="6"/>
    </row>
    <row r="15" spans="1:7">
      <c r="A15" s="186" t="s">
        <v>239</v>
      </c>
      <c r="B15" s="155" t="s">
        <v>240</v>
      </c>
      <c r="C15" s="6"/>
      <c r="D15" s="6"/>
      <c r="E15" s="6"/>
      <c r="F15" s="592"/>
      <c r="G15" s="6"/>
    </row>
    <row r="16" spans="1:7">
      <c r="A16" s="186" t="s">
        <v>241</v>
      </c>
      <c r="B16" s="155" t="s">
        <v>242</v>
      </c>
      <c r="C16" s="6"/>
      <c r="D16" s="6"/>
      <c r="E16" s="6"/>
      <c r="F16" s="592"/>
      <c r="G16" s="6"/>
    </row>
    <row r="17" spans="1:7">
      <c r="A17" s="186" t="s">
        <v>243</v>
      </c>
      <c r="B17" s="155" t="s">
        <v>244</v>
      </c>
      <c r="C17" s="6"/>
      <c r="D17" s="6"/>
      <c r="E17" s="6"/>
      <c r="F17" s="592"/>
      <c r="G17" s="6"/>
    </row>
    <row r="18" spans="1:7">
      <c r="A18" s="186" t="s">
        <v>245</v>
      </c>
      <c r="B18" s="155" t="s">
        <v>246</v>
      </c>
      <c r="C18" s="6"/>
      <c r="D18" s="6"/>
      <c r="E18" s="6"/>
      <c r="F18" s="592"/>
      <c r="G18" s="6"/>
    </row>
    <row r="19" spans="1:7">
      <c r="A19" s="186" t="s">
        <v>247</v>
      </c>
      <c r="B19" s="155" t="s">
        <v>248</v>
      </c>
      <c r="C19" s="6"/>
      <c r="D19" s="6"/>
      <c r="E19" s="6"/>
      <c r="F19" s="592"/>
      <c r="G19" s="6"/>
    </row>
    <row r="20" spans="1:7">
      <c r="A20" s="186"/>
      <c r="B20" s="155"/>
      <c r="C20" s="6"/>
      <c r="D20" s="6"/>
      <c r="E20" s="6"/>
      <c r="F20" s="592"/>
      <c r="G20" s="6"/>
    </row>
    <row r="21" spans="1:7">
      <c r="A21" s="184" t="s">
        <v>125</v>
      </c>
      <c r="B21" s="159" t="s">
        <v>249</v>
      </c>
      <c r="C21" s="6"/>
      <c r="D21" s="6"/>
      <c r="E21" s="6"/>
      <c r="F21" s="592"/>
      <c r="G21" s="6"/>
    </row>
    <row r="22" spans="1:7">
      <c r="A22" s="186" t="s">
        <v>250</v>
      </c>
      <c r="B22" s="155" t="s">
        <v>251</v>
      </c>
      <c r="C22" s="6"/>
      <c r="D22" s="6"/>
      <c r="E22" s="6"/>
      <c r="F22" s="592"/>
      <c r="G22" s="6"/>
    </row>
    <row r="23" spans="1:7">
      <c r="A23" s="186" t="s">
        <v>252</v>
      </c>
      <c r="B23" s="155" t="s">
        <v>253</v>
      </c>
      <c r="C23" s="6"/>
      <c r="D23" s="6"/>
      <c r="E23" s="6"/>
      <c r="F23" s="592"/>
      <c r="G23" s="6"/>
    </row>
    <row r="24" spans="1:7">
      <c r="A24" s="186" t="s">
        <v>254</v>
      </c>
      <c r="B24" s="155" t="s">
        <v>255</v>
      </c>
      <c r="C24" s="6"/>
      <c r="D24" s="6"/>
      <c r="E24" s="6"/>
      <c r="F24" s="592"/>
      <c r="G24" s="6"/>
    </row>
    <row r="25" spans="1:7">
      <c r="A25" s="186" t="s">
        <v>256</v>
      </c>
      <c r="B25" s="155" t="s">
        <v>257</v>
      </c>
      <c r="C25" s="6"/>
      <c r="D25" s="6"/>
      <c r="E25" s="6"/>
      <c r="F25" s="592"/>
      <c r="G25" s="6"/>
    </row>
    <row r="26" spans="1:7">
      <c r="A26" s="186" t="s">
        <v>258</v>
      </c>
      <c r="B26" s="155" t="s">
        <v>259</v>
      </c>
      <c r="C26" s="6"/>
      <c r="D26" s="6"/>
      <c r="E26" s="6"/>
      <c r="F26" s="592"/>
      <c r="G26" s="6"/>
    </row>
    <row r="27" spans="1:7">
      <c r="A27" s="186" t="s">
        <v>260</v>
      </c>
      <c r="B27" s="155" t="s">
        <v>261</v>
      </c>
      <c r="C27" s="6"/>
      <c r="D27" s="6"/>
      <c r="E27" s="6"/>
      <c r="F27" s="592"/>
      <c r="G27" s="6"/>
    </row>
    <row r="28" spans="1:7">
      <c r="A28" s="186" t="s">
        <v>262</v>
      </c>
      <c r="B28" s="155" t="s">
        <v>263</v>
      </c>
      <c r="C28" s="6"/>
      <c r="D28" s="6"/>
      <c r="E28" s="6"/>
      <c r="F28" s="592"/>
      <c r="G28" s="6"/>
    </row>
    <row r="29" spans="1:7">
      <c r="A29" s="186" t="s">
        <v>264</v>
      </c>
      <c r="B29" s="155" t="s">
        <v>265</v>
      </c>
      <c r="C29" s="6"/>
      <c r="D29" s="6"/>
      <c r="E29" s="6"/>
      <c r="F29" s="592"/>
      <c r="G29" s="6"/>
    </row>
    <row r="30" spans="1:7">
      <c r="A30" s="186" t="s">
        <v>266</v>
      </c>
      <c r="B30" s="155" t="s">
        <v>267</v>
      </c>
      <c r="C30" s="6"/>
      <c r="D30" s="6"/>
      <c r="E30" s="6"/>
      <c r="F30" s="592"/>
      <c r="G30" s="6"/>
    </row>
    <row r="31" spans="1:7">
      <c r="A31" s="186" t="s">
        <v>268</v>
      </c>
      <c r="B31" s="155" t="s">
        <v>269</v>
      </c>
      <c r="C31" s="6"/>
      <c r="D31" s="6"/>
      <c r="E31" s="6"/>
      <c r="F31" s="592"/>
      <c r="G31" s="6"/>
    </row>
    <row r="32" spans="1:7">
      <c r="A32" s="186" t="s">
        <v>270</v>
      </c>
      <c r="B32" s="155" t="s">
        <v>271</v>
      </c>
      <c r="C32" s="6"/>
      <c r="D32" s="6"/>
      <c r="E32" s="6"/>
      <c r="F32" s="592"/>
      <c r="G32" s="6"/>
    </row>
    <row r="33" spans="1:8">
      <c r="A33" s="186" t="s">
        <v>272</v>
      </c>
      <c r="B33" s="155" t="s">
        <v>273</v>
      </c>
      <c r="C33" s="6"/>
      <c r="D33" s="6"/>
      <c r="E33" s="6"/>
      <c r="F33" s="592"/>
      <c r="G33" s="6"/>
    </row>
    <row r="34" spans="1:8">
      <c r="A34" s="186" t="s">
        <v>274</v>
      </c>
      <c r="B34" s="155" t="s">
        <v>275</v>
      </c>
      <c r="C34" s="6"/>
      <c r="D34" s="6"/>
      <c r="E34" s="6"/>
      <c r="F34" s="592"/>
      <c r="G34" s="6"/>
    </row>
    <row r="35" spans="1:8">
      <c r="A35" s="186" t="s">
        <v>276</v>
      </c>
      <c r="B35" s="155" t="s">
        <v>277</v>
      </c>
      <c r="C35" s="6"/>
      <c r="D35" s="6"/>
      <c r="E35" s="6"/>
      <c r="F35" s="592"/>
      <c r="G35" s="6"/>
    </row>
    <row r="36" spans="1:8">
      <c r="A36" s="186" t="s">
        <v>278</v>
      </c>
      <c r="B36" s="155" t="s">
        <v>279</v>
      </c>
      <c r="C36" s="6"/>
      <c r="D36" s="6"/>
      <c r="E36" s="6"/>
      <c r="F36" s="592"/>
      <c r="G36" s="6"/>
    </row>
    <row r="37" spans="1:8">
      <c r="A37" s="186" t="s">
        <v>280</v>
      </c>
      <c r="B37" s="155" t="s">
        <v>281</v>
      </c>
      <c r="C37" s="6"/>
      <c r="D37" s="6"/>
      <c r="E37" s="6"/>
      <c r="F37" s="592"/>
      <c r="G37" s="6"/>
    </row>
    <row r="38" spans="1:8">
      <c r="A38" s="186"/>
      <c r="B38" s="155"/>
      <c r="C38" s="6"/>
      <c r="D38" s="6"/>
      <c r="E38" s="6"/>
      <c r="F38" s="592"/>
      <c r="G38" s="6"/>
    </row>
    <row r="39" spans="1:8">
      <c r="A39" s="184" t="s">
        <v>282</v>
      </c>
      <c r="B39" s="159" t="s">
        <v>283</v>
      </c>
      <c r="C39" s="6"/>
      <c r="D39" s="6"/>
      <c r="E39" s="6"/>
      <c r="F39" s="592"/>
      <c r="G39" s="6"/>
    </row>
    <row r="40" spans="1:8">
      <c r="A40" s="186" t="s">
        <v>284</v>
      </c>
      <c r="B40" s="155" t="s">
        <v>285</v>
      </c>
      <c r="C40" s="6"/>
      <c r="D40" s="6"/>
      <c r="E40" s="6"/>
      <c r="F40" s="592"/>
      <c r="G40" s="6"/>
    </row>
    <row r="41" spans="1:8">
      <c r="A41" s="186" t="s">
        <v>286</v>
      </c>
      <c r="B41" s="155" t="s">
        <v>287</v>
      </c>
      <c r="C41" s="6"/>
      <c r="D41" s="6"/>
      <c r="E41" s="6"/>
      <c r="F41" s="592"/>
      <c r="G41" s="6"/>
    </row>
    <row r="42" spans="1:8">
      <c r="A42" s="186" t="s">
        <v>288</v>
      </c>
      <c r="B42" s="155" t="s">
        <v>289</v>
      </c>
      <c r="C42" s="6"/>
      <c r="D42" s="6"/>
      <c r="E42" s="6"/>
      <c r="F42" s="592"/>
      <c r="G42" s="6"/>
    </row>
    <row r="43" spans="1:8">
      <c r="A43" s="186"/>
      <c r="B43" s="155"/>
      <c r="C43" s="6"/>
      <c r="D43" s="6"/>
      <c r="E43" s="6"/>
      <c r="F43" s="592"/>
      <c r="G43" s="6"/>
    </row>
    <row r="44" spans="1:8">
      <c r="A44" s="184" t="s">
        <v>290</v>
      </c>
      <c r="B44" s="159" t="s">
        <v>291</v>
      </c>
      <c r="C44" s="6"/>
      <c r="D44" s="6"/>
      <c r="E44" s="6"/>
      <c r="F44" s="592"/>
      <c r="G44" s="6"/>
    </row>
    <row r="45" spans="1:8">
      <c r="A45" s="290" t="s">
        <v>292</v>
      </c>
      <c r="B45" s="155" t="s">
        <v>293</v>
      </c>
      <c r="C45" s="6">
        <v>100</v>
      </c>
      <c r="D45" s="6" t="s">
        <v>852</v>
      </c>
      <c r="E45" s="6" t="s">
        <v>853</v>
      </c>
      <c r="F45" s="592"/>
      <c r="G45" s="6"/>
      <c r="H45" t="s">
        <v>854</v>
      </c>
    </row>
    <row r="46" spans="1:8">
      <c r="A46" s="186"/>
      <c r="B46" s="155"/>
      <c r="C46" s="6"/>
      <c r="D46" s="6"/>
      <c r="E46" s="6"/>
      <c r="F46" s="592"/>
      <c r="G46" s="6"/>
    </row>
    <row r="47" spans="1:8">
      <c r="A47" s="184" t="s">
        <v>339</v>
      </c>
      <c r="B47" s="159" t="s">
        <v>340</v>
      </c>
      <c r="C47" s="6"/>
      <c r="D47" s="6"/>
      <c r="E47" s="6"/>
      <c r="F47" s="592"/>
      <c r="G47" s="6"/>
    </row>
    <row r="48" spans="1:8" ht="24">
      <c r="A48" s="186" t="s">
        <v>341</v>
      </c>
      <c r="B48" s="292" t="s">
        <v>342</v>
      </c>
      <c r="C48" s="6"/>
      <c r="D48" s="6"/>
      <c r="E48" s="6"/>
      <c r="F48" s="592"/>
      <c r="G48" s="6"/>
    </row>
    <row r="49" spans="1:7" ht="24">
      <c r="A49" s="186" t="s">
        <v>343</v>
      </c>
      <c r="B49" s="292" t="s">
        <v>344</v>
      </c>
      <c r="C49" s="6"/>
      <c r="D49" s="6"/>
      <c r="E49" s="6"/>
      <c r="F49" s="592"/>
      <c r="G49" s="6"/>
    </row>
    <row r="50" spans="1:7">
      <c r="A50" s="186" t="s">
        <v>345</v>
      </c>
      <c r="B50" s="155" t="s">
        <v>346</v>
      </c>
      <c r="C50" s="6"/>
      <c r="D50" s="6"/>
      <c r="E50" s="6"/>
      <c r="F50" s="592"/>
      <c r="G50" s="6"/>
    </row>
    <row r="51" spans="1:7">
      <c r="A51" s="186" t="s">
        <v>347</v>
      </c>
      <c r="B51" s="155" t="s">
        <v>348</v>
      </c>
      <c r="C51" s="6"/>
      <c r="D51" s="6"/>
      <c r="E51" s="6"/>
      <c r="F51" s="592"/>
      <c r="G51" s="6"/>
    </row>
    <row r="52" spans="1:7">
      <c r="A52" s="186"/>
      <c r="B52" s="155"/>
      <c r="C52" s="6"/>
      <c r="D52" s="6"/>
      <c r="E52" s="6"/>
      <c r="F52" s="592"/>
      <c r="G52" s="6"/>
    </row>
    <row r="53" spans="1:7">
      <c r="B53" s="174" t="s">
        <v>295</v>
      </c>
      <c r="C53" s="6"/>
      <c r="D53" s="6"/>
      <c r="E53" s="6"/>
      <c r="F53" s="592"/>
      <c r="G53" s="6"/>
    </row>
    <row r="54" spans="1:7">
      <c r="A54" s="184" t="s">
        <v>294</v>
      </c>
      <c r="B54" s="159" t="s">
        <v>297</v>
      </c>
      <c r="C54" s="6"/>
      <c r="D54" s="6"/>
      <c r="E54" s="6"/>
      <c r="F54" s="592"/>
      <c r="G54" s="6"/>
    </row>
    <row r="55" spans="1:7">
      <c r="A55" s="186" t="s">
        <v>296</v>
      </c>
      <c r="B55" s="155" t="s">
        <v>298</v>
      </c>
      <c r="C55" s="6"/>
      <c r="D55" s="6"/>
      <c r="E55" s="6"/>
      <c r="F55" s="592"/>
      <c r="G55" s="6"/>
    </row>
    <row r="56" spans="1:7">
      <c r="A56" s="186" t="s">
        <v>357</v>
      </c>
      <c r="B56" s="155" t="s">
        <v>353</v>
      </c>
      <c r="C56" s="6"/>
      <c r="D56" s="6"/>
      <c r="E56" s="6"/>
      <c r="F56" s="592"/>
      <c r="G56" s="6"/>
    </row>
    <row r="57" spans="1:7">
      <c r="A57" s="186" t="s">
        <v>358</v>
      </c>
      <c r="B57" s="155" t="s">
        <v>299</v>
      </c>
      <c r="C57" s="6"/>
      <c r="D57" s="6"/>
      <c r="E57" s="6"/>
      <c r="F57" s="592"/>
      <c r="G57" s="6"/>
    </row>
    <row r="58" spans="1:7">
      <c r="A58" s="186" t="s">
        <v>359</v>
      </c>
      <c r="B58" s="155" t="s">
        <v>300</v>
      </c>
      <c r="C58" s="6"/>
      <c r="D58" s="6"/>
      <c r="E58" s="6"/>
      <c r="F58" s="592"/>
      <c r="G58" s="6"/>
    </row>
    <row r="59" spans="1:7">
      <c r="A59" s="186" t="s">
        <v>360</v>
      </c>
      <c r="B59" s="155" t="s">
        <v>301</v>
      </c>
      <c r="C59" s="6"/>
      <c r="D59" s="6"/>
      <c r="E59" s="6"/>
      <c r="F59" s="592"/>
      <c r="G59" s="6"/>
    </row>
    <row r="60" spans="1:7">
      <c r="A60" s="186" t="s">
        <v>361</v>
      </c>
      <c r="B60" s="155" t="s">
        <v>302</v>
      </c>
      <c r="C60" s="6"/>
      <c r="D60" s="6"/>
      <c r="E60" s="6"/>
      <c r="F60" s="592"/>
      <c r="G60" s="6"/>
    </row>
    <row r="61" spans="1:7">
      <c r="A61" s="186" t="s">
        <v>505</v>
      </c>
      <c r="B61" s="155" t="s">
        <v>304</v>
      </c>
      <c r="C61" s="6"/>
      <c r="D61" s="6"/>
      <c r="E61" s="6"/>
      <c r="F61" s="592"/>
      <c r="G61" s="6"/>
    </row>
    <row r="62" spans="1:7">
      <c r="A62" s="186" t="s">
        <v>506</v>
      </c>
      <c r="B62" s="155" t="s">
        <v>3</v>
      </c>
      <c r="C62" s="6"/>
      <c r="D62" s="6"/>
      <c r="E62" s="6"/>
      <c r="F62" s="592"/>
      <c r="G62" s="6"/>
    </row>
    <row r="63" spans="1:7">
      <c r="A63" s="186" t="s">
        <v>606</v>
      </c>
      <c r="B63" s="155" t="s">
        <v>305</v>
      </c>
      <c r="C63" s="6"/>
      <c r="D63" s="6"/>
      <c r="E63" s="6"/>
      <c r="F63" s="592"/>
      <c r="G63" s="6"/>
    </row>
    <row r="64" spans="1:7">
      <c r="A64" s="186" t="s">
        <v>607</v>
      </c>
      <c r="B64" s="155" t="s">
        <v>2</v>
      </c>
      <c r="C64" s="6"/>
      <c r="D64" s="6"/>
      <c r="E64" s="6"/>
      <c r="F64" s="592"/>
      <c r="G64" s="6"/>
    </row>
    <row r="65" spans="1:8">
      <c r="A65" s="186" t="s">
        <v>608</v>
      </c>
      <c r="B65" s="155" t="s">
        <v>446</v>
      </c>
      <c r="C65" s="6"/>
      <c r="D65" s="6"/>
      <c r="E65" s="6"/>
      <c r="F65" s="592"/>
      <c r="G65" s="6"/>
    </row>
    <row r="66" spans="1:8">
      <c r="A66" s="186" t="s">
        <v>609</v>
      </c>
      <c r="B66" s="292" t="s">
        <v>602</v>
      </c>
      <c r="C66" s="6"/>
      <c r="D66" s="6"/>
      <c r="E66" s="6"/>
      <c r="F66" s="592"/>
      <c r="G66" s="6"/>
    </row>
    <row r="67" spans="1:8">
      <c r="A67" s="186" t="s">
        <v>610</v>
      </c>
      <c r="B67" s="292" t="s">
        <v>605</v>
      </c>
      <c r="C67" s="6"/>
      <c r="D67" s="6"/>
      <c r="E67" s="6"/>
      <c r="F67" s="592"/>
      <c r="G67" s="6"/>
    </row>
    <row r="68" spans="1:8">
      <c r="A68" s="186" t="s">
        <v>611</v>
      </c>
      <c r="B68" s="155" t="s">
        <v>604</v>
      </c>
      <c r="C68" s="6"/>
      <c r="D68" s="6"/>
      <c r="E68" s="6"/>
      <c r="F68" s="592"/>
      <c r="G68" s="6"/>
    </row>
    <row r="69" spans="1:8">
      <c r="A69" s="186" t="s">
        <v>612</v>
      </c>
      <c r="B69" s="155" t="s">
        <v>307</v>
      </c>
      <c r="C69" s="6"/>
      <c r="D69" s="6"/>
      <c r="E69" s="6"/>
      <c r="F69" s="592"/>
      <c r="G69" s="6"/>
    </row>
    <row r="70" spans="1:8">
      <c r="A70" s="186" t="s">
        <v>613</v>
      </c>
      <c r="B70" s="155" t="s">
        <v>350</v>
      </c>
      <c r="C70" s="6"/>
      <c r="D70" s="6"/>
      <c r="E70" s="6"/>
      <c r="F70" s="592"/>
      <c r="G70" s="6"/>
    </row>
    <row r="71" spans="1:8">
      <c r="A71" s="186" t="s">
        <v>614</v>
      </c>
      <c r="B71" s="155" t="s">
        <v>351</v>
      </c>
      <c r="C71" s="6"/>
      <c r="D71" s="6"/>
      <c r="E71" s="6"/>
      <c r="F71" s="592"/>
      <c r="G71" s="6"/>
    </row>
    <row r="72" spans="1:8">
      <c r="A72" s="186" t="s">
        <v>615</v>
      </c>
      <c r="B72" s="155" t="s">
        <v>308</v>
      </c>
      <c r="C72" s="6"/>
      <c r="D72" s="6"/>
      <c r="E72" s="6"/>
      <c r="F72" s="592"/>
      <c r="G72" s="6"/>
    </row>
    <row r="73" spans="1:8">
      <c r="A73" s="186" t="s">
        <v>616</v>
      </c>
      <c r="B73" s="155" t="s">
        <v>309</v>
      </c>
      <c r="C73" s="6"/>
      <c r="D73" s="6"/>
      <c r="E73" s="6"/>
      <c r="F73" s="592"/>
      <c r="G73" s="6"/>
    </row>
    <row r="74" spans="1:8">
      <c r="A74" s="186" t="s">
        <v>617</v>
      </c>
      <c r="B74" s="155" t="s">
        <v>4</v>
      </c>
      <c r="C74" s="6"/>
      <c r="D74" s="6"/>
      <c r="E74" s="6"/>
      <c r="F74" s="592"/>
      <c r="G74" s="6"/>
    </row>
    <row r="75" spans="1:8">
      <c r="A75" s="186"/>
      <c r="B75" s="159"/>
      <c r="C75" s="6"/>
      <c r="D75" s="6"/>
      <c r="E75" s="6"/>
      <c r="F75" s="592"/>
      <c r="G75" s="6"/>
    </row>
    <row r="76" spans="1:8">
      <c r="A76" s="184" t="s">
        <v>310</v>
      </c>
      <c r="B76" s="159" t="s">
        <v>6</v>
      </c>
      <c r="C76" s="6"/>
      <c r="D76" s="6"/>
      <c r="E76" s="6"/>
      <c r="F76" s="592"/>
      <c r="G76" s="6"/>
    </row>
    <row r="77" spans="1:8">
      <c r="A77" s="184" t="s">
        <v>311</v>
      </c>
      <c r="B77" s="159"/>
      <c r="C77" s="6"/>
      <c r="E77" s="6"/>
      <c r="F77" s="592"/>
      <c r="G77" s="6"/>
    </row>
    <row r="78" spans="1:8" ht="24">
      <c r="A78" s="186" t="s">
        <v>619</v>
      </c>
      <c r="B78" s="155" t="s">
        <v>7</v>
      </c>
      <c r="C78" s="6"/>
      <c r="D78" s="593" t="s">
        <v>855</v>
      </c>
      <c r="E78" s="6"/>
      <c r="F78" s="592">
        <v>140000</v>
      </c>
      <c r="G78" s="594" t="s">
        <v>856</v>
      </c>
      <c r="H78" t="s">
        <v>857</v>
      </c>
    </row>
    <row r="79" spans="1:8">
      <c r="A79" s="186" t="s">
        <v>620</v>
      </c>
      <c r="B79" s="155" t="s">
        <v>858</v>
      </c>
      <c r="C79" s="6"/>
      <c r="D79" s="595" t="s">
        <v>859</v>
      </c>
      <c r="E79" s="6"/>
      <c r="F79" s="592"/>
      <c r="G79" s="596" t="s">
        <v>860</v>
      </c>
    </row>
    <row r="80" spans="1:8" ht="24">
      <c r="A80" s="186" t="s">
        <v>621</v>
      </c>
      <c r="B80" s="294" t="s">
        <v>595</v>
      </c>
      <c r="C80" s="6"/>
      <c r="D80" s="593" t="s">
        <v>861</v>
      </c>
      <c r="E80" s="6"/>
      <c r="F80" s="592">
        <v>71346</v>
      </c>
      <c r="G80" s="596" t="s">
        <v>860</v>
      </c>
      <c r="H80" t="s">
        <v>862</v>
      </c>
    </row>
    <row r="81" spans="1:8" ht="31" customHeight="1">
      <c r="A81" s="186" t="s">
        <v>622</v>
      </c>
      <c r="B81" s="294" t="s">
        <v>863</v>
      </c>
      <c r="C81" s="6"/>
      <c r="D81" s="593" t="s">
        <v>864</v>
      </c>
      <c r="E81" s="6"/>
      <c r="F81" s="592">
        <v>305000</v>
      </c>
      <c r="G81" s="6"/>
      <c r="H81" s="287" t="s">
        <v>865</v>
      </c>
    </row>
    <row r="82" spans="1:8" ht="32.25" customHeight="1">
      <c r="A82" s="186" t="s">
        <v>623</v>
      </c>
      <c r="B82" s="597" t="s">
        <v>8</v>
      </c>
      <c r="C82" s="593" t="s">
        <v>866</v>
      </c>
      <c r="D82" s="593" t="s">
        <v>867</v>
      </c>
      <c r="E82" s="598" t="s">
        <v>868</v>
      </c>
      <c r="F82" s="599">
        <v>566619.97</v>
      </c>
      <c r="G82" s="6"/>
    </row>
    <row r="83" spans="1:8" ht="32.25" customHeight="1">
      <c r="A83" s="162"/>
      <c r="B83" s="155" t="s">
        <v>8</v>
      </c>
      <c r="C83" s="600" t="s">
        <v>869</v>
      </c>
      <c r="D83" s="600" t="s">
        <v>870</v>
      </c>
      <c r="E83" s="601" t="s">
        <v>868</v>
      </c>
      <c r="F83" s="602">
        <v>546120</v>
      </c>
      <c r="G83" s="6"/>
    </row>
    <row r="84" spans="1:8" ht="32.25" customHeight="1">
      <c r="A84" s="162"/>
      <c r="B84" s="155" t="s">
        <v>8</v>
      </c>
      <c r="C84" s="600" t="s">
        <v>871</v>
      </c>
      <c r="D84" s="600" t="s">
        <v>872</v>
      </c>
      <c r="E84" s="601" t="s">
        <v>868</v>
      </c>
      <c r="F84" s="603">
        <v>615000</v>
      </c>
      <c r="G84" s="6"/>
    </row>
    <row r="85" spans="1:8" ht="32.25" customHeight="1">
      <c r="A85" s="162"/>
      <c r="B85" s="155" t="s">
        <v>8</v>
      </c>
      <c r="C85" s="600" t="s">
        <v>873</v>
      </c>
      <c r="D85" s="600" t="s">
        <v>874</v>
      </c>
      <c r="E85" s="601" t="s">
        <v>868</v>
      </c>
      <c r="F85" s="603">
        <v>852799.95</v>
      </c>
      <c r="G85" s="6"/>
    </row>
    <row r="86" spans="1:8" ht="36">
      <c r="A86" s="186" t="s">
        <v>632</v>
      </c>
      <c r="B86" s="604" t="s">
        <v>10</v>
      </c>
      <c r="C86" s="605"/>
      <c r="D86" s="600" t="s">
        <v>875</v>
      </c>
      <c r="E86" s="605"/>
      <c r="F86" s="606">
        <v>105000</v>
      </c>
      <c r="G86" s="6"/>
      <c r="H86" t="s">
        <v>876</v>
      </c>
    </row>
    <row r="87" spans="1:8" ht="24">
      <c r="A87" s="186" t="s">
        <v>647</v>
      </c>
      <c r="B87" s="155" t="s">
        <v>640</v>
      </c>
      <c r="C87" s="6"/>
      <c r="D87" s="600" t="s">
        <v>877</v>
      </c>
      <c r="E87" s="6"/>
      <c r="F87" s="607">
        <v>539000</v>
      </c>
      <c r="G87" s="6"/>
      <c r="H87" t="s">
        <v>878</v>
      </c>
    </row>
    <row r="88" spans="1:8" ht="24">
      <c r="A88" s="186" t="s">
        <v>648</v>
      </c>
      <c r="B88" s="155" t="s">
        <v>641</v>
      </c>
      <c r="C88" s="608"/>
      <c r="D88" s="600" t="s">
        <v>879</v>
      </c>
      <c r="E88" s="608" t="s">
        <v>880</v>
      </c>
      <c r="F88" s="609">
        <v>7250</v>
      </c>
      <c r="G88" s="6"/>
      <c r="H88" t="s">
        <v>881</v>
      </c>
    </row>
    <row r="89" spans="1:8">
      <c r="A89" s="186"/>
      <c r="B89" s="155"/>
      <c r="C89" s="608"/>
      <c r="D89" s="608"/>
      <c r="E89" s="608"/>
      <c r="F89" s="609"/>
      <c r="G89" s="6"/>
    </row>
    <row r="90" spans="1:8" ht="24">
      <c r="A90" s="186" t="s">
        <v>649</v>
      </c>
      <c r="B90" s="155" t="s">
        <v>642</v>
      </c>
      <c r="C90" s="6"/>
      <c r="D90" s="610" t="s">
        <v>882</v>
      </c>
      <c r="E90" s="6"/>
      <c r="F90" s="607">
        <v>16600</v>
      </c>
      <c r="G90" s="6"/>
      <c r="H90" t="s">
        <v>883</v>
      </c>
    </row>
    <row r="91" spans="1:8" ht="36">
      <c r="A91" s="186" t="s">
        <v>650</v>
      </c>
      <c r="B91" s="155" t="s">
        <v>643</v>
      </c>
      <c r="C91" s="6"/>
      <c r="D91" s="610" t="s">
        <v>884</v>
      </c>
      <c r="E91" s="611" t="s">
        <v>868</v>
      </c>
      <c r="F91" s="607">
        <v>3731.52</v>
      </c>
      <c r="G91" s="6"/>
      <c r="H91" t="s">
        <v>885</v>
      </c>
    </row>
    <row r="92" spans="1:8" ht="64">
      <c r="A92" s="186" t="s">
        <v>651</v>
      </c>
      <c r="B92" s="155" t="s">
        <v>644</v>
      </c>
      <c r="C92" s="600"/>
      <c r="D92" s="612" t="s">
        <v>886</v>
      </c>
      <c r="E92" s="608" t="s">
        <v>887</v>
      </c>
      <c r="F92" s="603">
        <v>94000</v>
      </c>
      <c r="G92" s="6"/>
      <c r="H92" t="s">
        <v>888</v>
      </c>
    </row>
    <row r="93" spans="1:8">
      <c r="A93" s="184" t="s">
        <v>312</v>
      </c>
      <c r="B93" s="159" t="s">
        <v>624</v>
      </c>
      <c r="C93" s="6"/>
      <c r="D93" s="6"/>
      <c r="E93" s="6"/>
      <c r="F93" s="607"/>
      <c r="G93" s="6"/>
    </row>
    <row r="94" spans="1:8">
      <c r="A94" s="613" t="s">
        <v>625</v>
      </c>
      <c r="B94" s="614" t="s">
        <v>889</v>
      </c>
      <c r="C94" s="6"/>
      <c r="D94" s="6"/>
      <c r="E94" s="6"/>
      <c r="F94" s="615">
        <v>145000</v>
      </c>
      <c r="G94" s="616" t="s">
        <v>860</v>
      </c>
      <c r="H94" s="595" t="s">
        <v>890</v>
      </c>
    </row>
    <row r="95" spans="1:8" ht="48">
      <c r="A95" s="613" t="s">
        <v>626</v>
      </c>
      <c r="B95" s="294" t="s">
        <v>598</v>
      </c>
      <c r="C95" s="6"/>
      <c r="D95" s="617" t="s">
        <v>891</v>
      </c>
      <c r="E95" s="6"/>
      <c r="F95" s="615">
        <v>75000</v>
      </c>
      <c r="G95" s="616" t="s">
        <v>892</v>
      </c>
      <c r="H95" t="s">
        <v>893</v>
      </c>
    </row>
    <row r="96" spans="1:8" ht="36">
      <c r="A96" s="613" t="s">
        <v>627</v>
      </c>
      <c r="B96" s="294" t="s">
        <v>599</v>
      </c>
      <c r="C96" s="6"/>
      <c r="D96" s="617" t="s">
        <v>894</v>
      </c>
      <c r="E96" s="6"/>
      <c r="F96" s="615">
        <v>175000</v>
      </c>
      <c r="G96" s="616" t="s">
        <v>892</v>
      </c>
      <c r="H96" t="s">
        <v>895</v>
      </c>
    </row>
    <row r="97" spans="1:34" ht="24">
      <c r="A97" s="618" t="s">
        <v>628</v>
      </c>
      <c r="B97" s="294" t="s">
        <v>600</v>
      </c>
      <c r="C97" s="6"/>
      <c r="D97" s="617" t="s">
        <v>896</v>
      </c>
      <c r="E97" s="619" t="s">
        <v>897</v>
      </c>
      <c r="F97" s="615">
        <v>7097</v>
      </c>
      <c r="G97" s="616"/>
      <c r="H97" t="s">
        <v>898</v>
      </c>
    </row>
    <row r="98" spans="1:34">
      <c r="A98" s="618"/>
      <c r="B98" s="294" t="s">
        <v>899</v>
      </c>
      <c r="C98" s="6"/>
      <c r="D98" s="6" t="s">
        <v>900</v>
      </c>
      <c r="E98" s="619" t="s">
        <v>868</v>
      </c>
      <c r="F98" s="615">
        <f>1000*35.78</f>
        <v>35780</v>
      </c>
      <c r="G98" s="616"/>
      <c r="H98" t="s">
        <v>901</v>
      </c>
    </row>
    <row r="99" spans="1:34" ht="32">
      <c r="A99" s="186" t="s">
        <v>629</v>
      </c>
      <c r="B99" s="155" t="s">
        <v>902</v>
      </c>
      <c r="C99" s="6"/>
      <c r="D99" s="620" t="s">
        <v>903</v>
      </c>
      <c r="E99" s="6"/>
      <c r="F99" s="607">
        <f>39497+2950+2950+2950+49870</f>
        <v>98217</v>
      </c>
      <c r="G99" s="616" t="s">
        <v>904</v>
      </c>
      <c r="H99" s="6" t="s">
        <v>905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4">
      <c r="A100" s="186"/>
      <c r="B100" s="155"/>
      <c r="C100" s="6"/>
      <c r="D100" s="621"/>
      <c r="E100" s="6"/>
      <c r="F100" s="607"/>
      <c r="G100" s="616"/>
      <c r="H100" t="s">
        <v>906</v>
      </c>
    </row>
    <row r="101" spans="1:34" ht="16">
      <c r="A101" s="186" t="s">
        <v>630</v>
      </c>
      <c r="B101" s="292" t="s">
        <v>603</v>
      </c>
      <c r="C101" s="6"/>
      <c r="D101" s="620" t="s">
        <v>907</v>
      </c>
      <c r="E101" s="6"/>
      <c r="F101" s="607">
        <v>10800</v>
      </c>
      <c r="G101" s="616" t="s">
        <v>892</v>
      </c>
      <c r="H101" t="s">
        <v>908</v>
      </c>
    </row>
    <row r="102" spans="1:34" ht="16">
      <c r="A102" s="186" t="s">
        <v>631</v>
      </c>
      <c r="B102" s="155" t="s">
        <v>597</v>
      </c>
      <c r="C102" s="612"/>
      <c r="D102" s="612" t="s">
        <v>909</v>
      </c>
      <c r="E102" s="608" t="s">
        <v>887</v>
      </c>
      <c r="F102" s="622">
        <v>230000</v>
      </c>
      <c r="G102" s="6"/>
      <c r="H102" t="s">
        <v>910</v>
      </c>
    </row>
    <row r="103" spans="1:34" ht="64">
      <c r="A103" s="186" t="s">
        <v>646</v>
      </c>
      <c r="B103" s="155" t="s">
        <v>678</v>
      </c>
      <c r="C103" s="6"/>
      <c r="D103" s="612" t="s">
        <v>886</v>
      </c>
      <c r="E103" s="6"/>
      <c r="F103" s="607">
        <v>243720</v>
      </c>
      <c r="G103" s="6"/>
      <c r="H103" t="s">
        <v>911</v>
      </c>
    </row>
    <row r="104" spans="1:34">
      <c r="A104" s="184" t="s">
        <v>313</v>
      </c>
      <c r="B104" s="159" t="s">
        <v>638</v>
      </c>
      <c r="C104" s="6"/>
      <c r="D104" s="6"/>
      <c r="E104" s="6"/>
      <c r="F104" s="607"/>
      <c r="G104" s="6"/>
    </row>
    <row r="105" spans="1:34">
      <c r="A105" s="186" t="s">
        <v>633</v>
      </c>
      <c r="B105" s="294" t="s">
        <v>912</v>
      </c>
      <c r="C105" s="6"/>
      <c r="D105" s="6" t="s">
        <v>913</v>
      </c>
      <c r="E105" s="6"/>
      <c r="F105" s="607"/>
      <c r="G105" s="616" t="s">
        <v>860</v>
      </c>
      <c r="H105" s="623" t="s">
        <v>914</v>
      </c>
    </row>
    <row r="106" spans="1:34" ht="24">
      <c r="A106" s="186" t="s">
        <v>634</v>
      </c>
      <c r="B106" s="155" t="s">
        <v>7</v>
      </c>
      <c r="C106" s="6"/>
      <c r="D106" s="593" t="s">
        <v>855</v>
      </c>
      <c r="E106" s="6"/>
      <c r="F106" s="607">
        <v>140000</v>
      </c>
      <c r="G106" s="6"/>
      <c r="H106" t="s">
        <v>857</v>
      </c>
    </row>
    <row r="107" spans="1:34" ht="24">
      <c r="A107" s="186"/>
      <c r="B107" s="155"/>
      <c r="C107" s="6"/>
      <c r="D107" s="600" t="s">
        <v>915</v>
      </c>
      <c r="E107" s="6"/>
      <c r="F107" s="624">
        <v>470000</v>
      </c>
      <c r="G107" s="6"/>
      <c r="H107" t="s">
        <v>916</v>
      </c>
    </row>
    <row r="108" spans="1:34">
      <c r="A108" s="186" t="s">
        <v>635</v>
      </c>
      <c r="B108" s="155" t="s">
        <v>917</v>
      </c>
      <c r="C108" s="601"/>
      <c r="D108" s="600" t="s">
        <v>918</v>
      </c>
      <c r="E108" s="608" t="s">
        <v>887</v>
      </c>
      <c r="F108" s="624">
        <v>120000</v>
      </c>
      <c r="G108" s="6"/>
      <c r="H108" t="s">
        <v>919</v>
      </c>
    </row>
    <row r="109" spans="1:34" ht="60">
      <c r="A109" s="186" t="s">
        <v>636</v>
      </c>
      <c r="B109" s="625" t="s">
        <v>11</v>
      </c>
      <c r="C109" s="600" t="s">
        <v>920</v>
      </c>
      <c r="D109" s="600" t="s">
        <v>921</v>
      </c>
      <c r="E109" s="601" t="s">
        <v>868</v>
      </c>
      <c r="F109" s="603">
        <v>384914.62</v>
      </c>
      <c r="G109" s="6"/>
    </row>
    <row r="110" spans="1:34" ht="60">
      <c r="A110" s="186"/>
      <c r="B110" s="604" t="s">
        <v>11</v>
      </c>
      <c r="C110" s="600" t="s">
        <v>922</v>
      </c>
      <c r="D110" s="600" t="s">
        <v>923</v>
      </c>
      <c r="E110" s="601" t="s">
        <v>868</v>
      </c>
      <c r="F110" s="602">
        <v>417500</v>
      </c>
      <c r="G110" s="6"/>
    </row>
    <row r="111" spans="1:34" ht="60">
      <c r="A111" s="186"/>
      <c r="B111" s="155" t="s">
        <v>11</v>
      </c>
      <c r="C111" s="600" t="s">
        <v>924</v>
      </c>
      <c r="D111" s="600" t="s">
        <v>925</v>
      </c>
      <c r="E111" s="601" t="s">
        <v>868</v>
      </c>
      <c r="F111" s="603">
        <v>432774.36</v>
      </c>
      <c r="G111" s="6"/>
    </row>
    <row r="112" spans="1:34">
      <c r="A112" s="186" t="s">
        <v>637</v>
      </c>
      <c r="B112" s="155" t="s">
        <v>12</v>
      </c>
      <c r="C112" s="626" t="s">
        <v>926</v>
      </c>
      <c r="D112" s="627" t="s">
        <v>927</v>
      </c>
      <c r="E112" s="608" t="s">
        <v>928</v>
      </c>
      <c r="F112" s="628">
        <v>162.66999999999999</v>
      </c>
      <c r="G112" s="6"/>
    </row>
    <row r="113" spans="1:8" ht="36">
      <c r="A113" s="186"/>
      <c r="B113" s="155" t="s">
        <v>12</v>
      </c>
      <c r="C113" s="629" t="s">
        <v>929</v>
      </c>
      <c r="D113" s="629" t="s">
        <v>930</v>
      </c>
      <c r="E113" s="608" t="s">
        <v>868</v>
      </c>
      <c r="F113" s="630">
        <v>4323740.6500000004</v>
      </c>
      <c r="G113" s="6"/>
    </row>
    <row r="114" spans="1:8" ht="24">
      <c r="A114" s="186"/>
      <c r="B114" s="155" t="s">
        <v>12</v>
      </c>
      <c r="C114" s="629" t="s">
        <v>931</v>
      </c>
      <c r="D114" s="629" t="s">
        <v>932</v>
      </c>
      <c r="E114" s="608" t="s">
        <v>868</v>
      </c>
      <c r="F114" s="631">
        <v>1018208.4</v>
      </c>
      <c r="G114" s="6"/>
      <c r="H114" t="s">
        <v>933</v>
      </c>
    </row>
    <row r="115" spans="1:8" ht="36">
      <c r="A115" s="186"/>
      <c r="B115" s="155" t="s">
        <v>12</v>
      </c>
      <c r="C115" s="629" t="s">
        <v>934</v>
      </c>
      <c r="D115" s="629" t="s">
        <v>935</v>
      </c>
      <c r="E115" s="608" t="s">
        <v>868</v>
      </c>
      <c r="F115" s="609">
        <v>1320000</v>
      </c>
      <c r="G115" s="6"/>
    </row>
    <row r="116" spans="1:8" ht="24">
      <c r="A116" s="186"/>
      <c r="B116" s="155" t="s">
        <v>12</v>
      </c>
      <c r="C116" s="629" t="s">
        <v>936</v>
      </c>
      <c r="D116" s="629" t="s">
        <v>937</v>
      </c>
      <c r="E116" s="608" t="s">
        <v>868</v>
      </c>
      <c r="F116" s="609">
        <v>1311926.48</v>
      </c>
      <c r="G116" s="6"/>
    </row>
    <row r="117" spans="1:8" ht="24">
      <c r="A117" s="186"/>
      <c r="B117" s="155" t="s">
        <v>12</v>
      </c>
      <c r="C117" s="629" t="s">
        <v>938</v>
      </c>
      <c r="D117" s="629" t="s">
        <v>939</v>
      </c>
      <c r="E117" s="608" t="s">
        <v>868</v>
      </c>
      <c r="F117" s="609">
        <v>4323740.6500000004</v>
      </c>
      <c r="G117" s="6"/>
    </row>
    <row r="118" spans="1:8" ht="24">
      <c r="A118" s="186" t="s">
        <v>652</v>
      </c>
      <c r="B118" s="155" t="s">
        <v>940</v>
      </c>
      <c r="C118" s="6"/>
      <c r="D118" s="629" t="s">
        <v>941</v>
      </c>
      <c r="E118" s="608" t="s">
        <v>868</v>
      </c>
      <c r="F118" s="609">
        <v>295000</v>
      </c>
      <c r="G118" s="6"/>
      <c r="H118" t="s">
        <v>942</v>
      </c>
    </row>
    <row r="119" spans="1:8">
      <c r="A119" s="186"/>
      <c r="B119" s="155"/>
      <c r="C119" s="6"/>
      <c r="D119" s="6"/>
      <c r="E119" s="6"/>
      <c r="F119" s="607"/>
      <c r="G119" s="6"/>
    </row>
    <row r="120" spans="1:8">
      <c r="A120" s="184" t="s">
        <v>316</v>
      </c>
      <c r="B120" s="159" t="s">
        <v>13</v>
      </c>
      <c r="C120" s="6"/>
      <c r="D120" s="6"/>
      <c r="E120" s="6"/>
      <c r="F120" s="607"/>
      <c r="G120" s="6"/>
    </row>
    <row r="121" spans="1:8" ht="36">
      <c r="A121" s="186" t="s">
        <v>317</v>
      </c>
      <c r="B121" s="155" t="s">
        <v>14</v>
      </c>
      <c r="C121" s="600" t="s">
        <v>943</v>
      </c>
      <c r="D121" s="600" t="s">
        <v>944</v>
      </c>
      <c r="E121" s="601" t="s">
        <v>868</v>
      </c>
      <c r="F121" s="602">
        <v>1999.95</v>
      </c>
      <c r="G121" s="6"/>
    </row>
    <row r="122" spans="1:8" ht="36">
      <c r="A122" s="186"/>
      <c r="B122" s="155" t="s">
        <v>14</v>
      </c>
      <c r="C122" s="600" t="s">
        <v>945</v>
      </c>
      <c r="D122" s="600" t="s">
        <v>946</v>
      </c>
      <c r="E122" s="601" t="s">
        <v>868</v>
      </c>
      <c r="F122" s="603">
        <v>2969</v>
      </c>
      <c r="G122" s="6"/>
    </row>
    <row r="123" spans="1:8" ht="36">
      <c r="A123" s="186"/>
      <c r="B123" s="155" t="s">
        <v>14</v>
      </c>
      <c r="C123" s="600" t="s">
        <v>947</v>
      </c>
      <c r="D123" s="600" t="s">
        <v>948</v>
      </c>
      <c r="E123" s="601" t="s">
        <v>868</v>
      </c>
      <c r="F123" s="603">
        <v>4103.4399999999996</v>
      </c>
      <c r="G123" s="6"/>
    </row>
    <row r="124" spans="1:8" ht="36">
      <c r="A124" s="186"/>
      <c r="B124" s="155" t="s">
        <v>14</v>
      </c>
      <c r="C124" s="600" t="s">
        <v>949</v>
      </c>
      <c r="D124" s="600" t="s">
        <v>950</v>
      </c>
      <c r="E124" s="601" t="s">
        <v>868</v>
      </c>
      <c r="F124" s="603">
        <v>1786.13</v>
      </c>
      <c r="G124" s="6"/>
    </row>
    <row r="125" spans="1:8" ht="36">
      <c r="A125" s="186"/>
      <c r="B125" s="155" t="s">
        <v>14</v>
      </c>
      <c r="C125" s="600" t="s">
        <v>951</v>
      </c>
      <c r="D125" s="600" t="s">
        <v>952</v>
      </c>
      <c r="E125" s="601" t="s">
        <v>868</v>
      </c>
      <c r="F125" s="603">
        <v>9752.4699999999993</v>
      </c>
      <c r="G125" s="6"/>
    </row>
    <row r="126" spans="1:8" ht="36">
      <c r="A126" s="186"/>
      <c r="B126" s="155" t="s">
        <v>14</v>
      </c>
      <c r="C126" s="600" t="s">
        <v>953</v>
      </c>
      <c r="D126" s="600" t="s">
        <v>954</v>
      </c>
      <c r="E126" s="601" t="s">
        <v>868</v>
      </c>
      <c r="F126" s="603">
        <v>13404.05</v>
      </c>
      <c r="G126" s="6"/>
    </row>
    <row r="127" spans="1:8" ht="36">
      <c r="A127" s="186"/>
      <c r="B127" s="155" t="s">
        <v>14</v>
      </c>
      <c r="C127" s="600" t="s">
        <v>955</v>
      </c>
      <c r="D127" s="600" t="s">
        <v>956</v>
      </c>
      <c r="E127" s="601" t="s">
        <v>868</v>
      </c>
      <c r="F127" s="603">
        <v>16262.55</v>
      </c>
      <c r="G127" s="6"/>
    </row>
    <row r="128" spans="1:8" ht="36">
      <c r="A128" s="186"/>
      <c r="B128" s="155" t="s">
        <v>14</v>
      </c>
      <c r="C128" s="600" t="s">
        <v>957</v>
      </c>
      <c r="D128" s="600" t="s">
        <v>958</v>
      </c>
      <c r="E128" s="601" t="s">
        <v>868</v>
      </c>
      <c r="F128" s="603">
        <v>5647.62</v>
      </c>
      <c r="G128" s="6"/>
    </row>
    <row r="129" spans="1:16" ht="36">
      <c r="A129" s="186"/>
      <c r="B129" s="155" t="s">
        <v>14</v>
      </c>
      <c r="C129" s="600" t="s">
        <v>959</v>
      </c>
      <c r="D129" s="600" t="s">
        <v>960</v>
      </c>
      <c r="E129" s="601" t="s">
        <v>868</v>
      </c>
      <c r="F129" s="603">
        <v>6081.25</v>
      </c>
      <c r="G129" s="6"/>
    </row>
    <row r="130" spans="1:16" ht="36">
      <c r="A130" s="186"/>
      <c r="B130" s="155" t="s">
        <v>14</v>
      </c>
      <c r="C130" s="600" t="s">
        <v>961</v>
      </c>
      <c r="D130" s="600" t="s">
        <v>962</v>
      </c>
      <c r="E130" s="601" t="s">
        <v>868</v>
      </c>
      <c r="F130" s="603">
        <v>8986.92</v>
      </c>
      <c r="G130" s="6"/>
    </row>
    <row r="131" spans="1:16" ht="36">
      <c r="A131" s="186"/>
      <c r="B131" s="155" t="s">
        <v>14</v>
      </c>
      <c r="C131" s="600" t="s">
        <v>963</v>
      </c>
      <c r="D131" s="600" t="s">
        <v>964</v>
      </c>
      <c r="E131" s="601" t="s">
        <v>868</v>
      </c>
      <c r="F131" s="603">
        <v>10396.99</v>
      </c>
      <c r="G131" s="6"/>
    </row>
    <row r="132" spans="1:16" ht="36">
      <c r="A132" s="186"/>
      <c r="B132" s="155" t="s">
        <v>14</v>
      </c>
      <c r="C132" s="600" t="s">
        <v>965</v>
      </c>
      <c r="D132" s="600" t="s">
        <v>966</v>
      </c>
      <c r="E132" s="601" t="s">
        <v>868</v>
      </c>
      <c r="F132" s="603">
        <v>10876.58</v>
      </c>
      <c r="G132" s="6"/>
    </row>
    <row r="133" spans="1:16" ht="36">
      <c r="A133" s="186"/>
      <c r="B133" s="155" t="s">
        <v>14</v>
      </c>
      <c r="C133" s="600" t="s">
        <v>967</v>
      </c>
      <c r="D133" s="600" t="s">
        <v>968</v>
      </c>
      <c r="E133" s="601" t="s">
        <v>868</v>
      </c>
      <c r="F133" s="603">
        <v>4719.75</v>
      </c>
      <c r="G133" s="6"/>
    </row>
    <row r="134" spans="1:16" ht="36">
      <c r="A134" s="186"/>
      <c r="B134" s="155" t="s">
        <v>14</v>
      </c>
      <c r="C134" s="600" t="s">
        <v>969</v>
      </c>
      <c r="D134" s="600" t="s">
        <v>970</v>
      </c>
      <c r="E134" s="601" t="s">
        <v>868</v>
      </c>
      <c r="F134" s="603">
        <v>5849.46</v>
      </c>
      <c r="G134" s="6"/>
    </row>
    <row r="135" spans="1:16" ht="36">
      <c r="A135" s="186"/>
      <c r="B135" s="155" t="s">
        <v>14</v>
      </c>
      <c r="C135" s="600" t="s">
        <v>971</v>
      </c>
      <c r="D135" s="600" t="s">
        <v>972</v>
      </c>
      <c r="E135" s="601" t="s">
        <v>868</v>
      </c>
      <c r="F135" s="603">
        <v>8692.16</v>
      </c>
      <c r="G135" s="6"/>
    </row>
    <row r="136" spans="1:16" ht="36">
      <c r="A136" s="186"/>
      <c r="B136" s="155" t="s">
        <v>14</v>
      </c>
      <c r="C136" s="600" t="s">
        <v>973</v>
      </c>
      <c r="D136" s="600" t="s">
        <v>974</v>
      </c>
      <c r="E136" s="601" t="s">
        <v>868</v>
      </c>
      <c r="F136" s="603">
        <v>9010.67</v>
      </c>
      <c r="G136" s="6"/>
    </row>
    <row r="137" spans="1:16" ht="36">
      <c r="A137" s="186"/>
      <c r="B137" s="155" t="s">
        <v>14</v>
      </c>
      <c r="C137" s="600" t="s">
        <v>975</v>
      </c>
      <c r="D137" s="600" t="s">
        <v>976</v>
      </c>
      <c r="E137" s="601" t="s">
        <v>868</v>
      </c>
      <c r="F137" s="603">
        <v>10340.39</v>
      </c>
      <c r="G137" s="6"/>
      <c r="H137" s="6" t="s">
        <v>977</v>
      </c>
    </row>
    <row r="138" spans="1:16">
      <c r="A138" s="186"/>
      <c r="B138" s="625"/>
      <c r="C138" s="632"/>
      <c r="D138" s="632"/>
      <c r="E138" s="633"/>
      <c r="F138" s="634"/>
      <c r="G138" s="6"/>
    </row>
    <row r="139" spans="1:16">
      <c r="A139" s="186" t="s">
        <v>318</v>
      </c>
      <c r="B139" s="155" t="s">
        <v>15</v>
      </c>
      <c r="C139" s="632"/>
      <c r="D139" s="632" t="s">
        <v>978</v>
      </c>
      <c r="E139" s="633" t="s">
        <v>868</v>
      </c>
      <c r="F139" s="634">
        <v>599.99</v>
      </c>
      <c r="G139" s="6"/>
      <c r="H139" s="6" t="s">
        <v>979</v>
      </c>
      <c r="I139" s="6"/>
      <c r="J139" s="6"/>
      <c r="K139" s="6"/>
      <c r="L139" s="6"/>
      <c r="M139" s="6"/>
      <c r="N139" s="6"/>
    </row>
    <row r="140" spans="1:16">
      <c r="A140" s="186"/>
      <c r="B140" s="155" t="s">
        <v>15</v>
      </c>
      <c r="C140" s="632"/>
      <c r="D140" s="632" t="s">
        <v>980</v>
      </c>
      <c r="E140" s="633" t="s">
        <v>868</v>
      </c>
      <c r="F140" s="634">
        <v>949.99</v>
      </c>
      <c r="G140" s="6"/>
      <c r="H140" s="6" t="s">
        <v>981</v>
      </c>
      <c r="I140" s="6"/>
      <c r="J140" s="6"/>
      <c r="K140" s="6"/>
      <c r="L140" s="6"/>
      <c r="M140" s="6"/>
      <c r="N140" s="6"/>
    </row>
    <row r="141" spans="1:16">
      <c r="A141" s="186"/>
      <c r="B141" s="155" t="s">
        <v>15</v>
      </c>
      <c r="C141" s="632"/>
      <c r="D141" s="632" t="s">
        <v>982</v>
      </c>
      <c r="E141" s="633" t="s">
        <v>868</v>
      </c>
      <c r="F141" s="634">
        <v>269.99</v>
      </c>
      <c r="G141" s="6"/>
      <c r="H141" s="6" t="s">
        <v>983</v>
      </c>
      <c r="I141" s="6"/>
      <c r="J141" s="6"/>
      <c r="K141" s="6"/>
      <c r="L141" s="6"/>
      <c r="M141" s="6"/>
      <c r="N141" s="6"/>
    </row>
    <row r="142" spans="1:16">
      <c r="A142" s="186"/>
      <c r="B142" s="155" t="s">
        <v>15</v>
      </c>
      <c r="C142" s="632"/>
      <c r="D142" s="632" t="s">
        <v>984</v>
      </c>
      <c r="E142" s="633" t="s">
        <v>868</v>
      </c>
      <c r="F142" s="635">
        <v>549.99</v>
      </c>
      <c r="G142" s="6"/>
      <c r="H142" s="6" t="s">
        <v>985</v>
      </c>
      <c r="I142" s="6"/>
      <c r="J142" s="6"/>
      <c r="K142" s="6"/>
      <c r="L142" s="6"/>
      <c r="M142" s="6"/>
      <c r="N142" s="6"/>
    </row>
    <row r="143" spans="1:16">
      <c r="A143" s="186" t="s">
        <v>319</v>
      </c>
      <c r="B143" s="155"/>
      <c r="C143" s="6"/>
      <c r="D143" s="6"/>
      <c r="E143" s="6"/>
      <c r="F143" s="592"/>
      <c r="G143" s="6"/>
    </row>
    <row r="144" spans="1:16">
      <c r="A144" s="186"/>
      <c r="B144" s="155" t="s">
        <v>986</v>
      </c>
      <c r="C144" s="6"/>
      <c r="D144" s="6" t="s">
        <v>987</v>
      </c>
      <c r="E144" s="611" t="s">
        <v>868</v>
      </c>
      <c r="F144" s="592">
        <v>1399</v>
      </c>
      <c r="G144" s="6"/>
      <c r="H144" s="6" t="s">
        <v>988</v>
      </c>
      <c r="I144" s="6"/>
      <c r="J144" s="6"/>
      <c r="K144" s="6"/>
      <c r="L144" s="6"/>
      <c r="M144" s="6"/>
      <c r="N144" s="6"/>
      <c r="O144" s="6"/>
      <c r="P144" s="6"/>
    </row>
    <row r="145" spans="1:73">
      <c r="A145" s="186"/>
      <c r="B145" s="155" t="s">
        <v>986</v>
      </c>
      <c r="C145" s="6"/>
      <c r="D145" s="6" t="s">
        <v>989</v>
      </c>
      <c r="E145" s="611" t="s">
        <v>868</v>
      </c>
      <c r="F145" s="592">
        <v>1539.9</v>
      </c>
      <c r="G145" s="6"/>
      <c r="H145" s="6" t="s">
        <v>990</v>
      </c>
      <c r="I145" s="6"/>
      <c r="J145" s="6"/>
      <c r="K145" s="6"/>
      <c r="L145" s="6"/>
      <c r="M145" s="6"/>
      <c r="N145" s="6"/>
      <c r="O145" s="6"/>
      <c r="P145" s="6"/>
    </row>
    <row r="146" spans="1:73" ht="32">
      <c r="A146" s="186"/>
      <c r="B146" s="155" t="s">
        <v>986</v>
      </c>
      <c r="C146" s="6"/>
      <c r="D146" s="636" t="s">
        <v>991</v>
      </c>
      <c r="E146" s="611" t="s">
        <v>868</v>
      </c>
      <c r="F146" s="592">
        <v>419.99</v>
      </c>
      <c r="G146" s="6"/>
      <c r="H146" s="6" t="s">
        <v>992</v>
      </c>
      <c r="I146" s="6"/>
      <c r="J146" s="6"/>
      <c r="K146" s="6"/>
      <c r="L146" s="6"/>
      <c r="M146" s="6"/>
      <c r="N146" s="6"/>
      <c r="O146" s="6"/>
      <c r="P146" s="6"/>
    </row>
    <row r="147" spans="1:73" ht="32">
      <c r="A147" s="186"/>
      <c r="B147" s="155" t="s">
        <v>986</v>
      </c>
      <c r="C147" s="6"/>
      <c r="D147" s="636" t="s">
        <v>993</v>
      </c>
      <c r="E147" s="611" t="s">
        <v>868</v>
      </c>
      <c r="F147" s="592">
        <v>319.99</v>
      </c>
      <c r="G147" s="6"/>
      <c r="H147" s="637" t="s">
        <v>994</v>
      </c>
      <c r="I147" s="637"/>
      <c r="J147" s="637"/>
      <c r="K147" s="637"/>
      <c r="L147" s="637"/>
      <c r="M147" s="637"/>
      <c r="N147" s="637"/>
      <c r="O147" s="637"/>
      <c r="P147" s="637"/>
    </row>
    <row r="148" spans="1:73" ht="32">
      <c r="A148" s="186" t="s">
        <v>320</v>
      </c>
      <c r="B148" s="155" t="s">
        <v>17</v>
      </c>
      <c r="C148" s="6"/>
      <c r="D148" s="636" t="s">
        <v>995</v>
      </c>
      <c r="E148" s="611" t="s">
        <v>868</v>
      </c>
      <c r="F148" s="592">
        <v>899</v>
      </c>
      <c r="G148" s="6"/>
      <c r="H148" s="637" t="s">
        <v>996</v>
      </c>
      <c r="I148" s="637"/>
      <c r="J148" s="637"/>
      <c r="K148" s="637"/>
      <c r="L148" s="637"/>
      <c r="M148" s="637"/>
      <c r="N148" s="637"/>
      <c r="O148" s="637"/>
      <c r="P148" s="637"/>
      <c r="Q148" s="637"/>
      <c r="R148" s="637"/>
      <c r="S148" s="637"/>
      <c r="T148" s="637"/>
      <c r="U148" s="637"/>
      <c r="V148" s="637"/>
      <c r="W148" s="637"/>
      <c r="X148" s="637"/>
      <c r="Y148" s="637"/>
      <c r="Z148" s="637"/>
      <c r="AA148" s="637"/>
      <c r="AB148" s="637"/>
      <c r="AC148" s="637"/>
      <c r="AD148" s="637"/>
    </row>
    <row r="149" spans="1:73" ht="16">
      <c r="A149" s="186"/>
      <c r="B149" s="155" t="s">
        <v>17</v>
      </c>
      <c r="C149" s="6"/>
      <c r="D149" s="636" t="s">
        <v>997</v>
      </c>
      <c r="E149" s="611" t="s">
        <v>868</v>
      </c>
      <c r="F149" s="592">
        <v>579.49</v>
      </c>
      <c r="G149" s="6"/>
      <c r="H149" s="6" t="s">
        <v>998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</row>
    <row r="150" spans="1:73" ht="16">
      <c r="A150" s="186" t="s">
        <v>321</v>
      </c>
      <c r="B150" s="155" t="s">
        <v>18</v>
      </c>
      <c r="C150" s="6"/>
      <c r="D150" s="636" t="s">
        <v>999</v>
      </c>
      <c r="E150" s="611" t="s">
        <v>868</v>
      </c>
      <c r="F150" s="592">
        <v>2899</v>
      </c>
      <c r="G150" s="6"/>
      <c r="H150" s="6" t="s">
        <v>1000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73" ht="16">
      <c r="A151" s="186"/>
      <c r="B151" s="155" t="s">
        <v>18</v>
      </c>
      <c r="C151" s="6"/>
      <c r="D151" s="636" t="s">
        <v>999</v>
      </c>
      <c r="E151" s="611" t="s">
        <v>868</v>
      </c>
      <c r="F151" s="592">
        <v>2799</v>
      </c>
      <c r="G151" s="6"/>
      <c r="H151" s="637" t="s">
        <v>1001</v>
      </c>
      <c r="I151" s="637"/>
      <c r="J151" s="637"/>
      <c r="K151" s="637"/>
      <c r="L151" s="637"/>
      <c r="M151" s="637"/>
      <c r="N151" s="637"/>
      <c r="O151" s="637"/>
      <c r="P151" s="637"/>
      <c r="Q151" s="637"/>
      <c r="R151" s="637"/>
    </row>
    <row r="152" spans="1:73" ht="16">
      <c r="A152" s="186"/>
      <c r="B152" s="155" t="s">
        <v>18</v>
      </c>
      <c r="C152" s="6"/>
      <c r="D152" s="636" t="s">
        <v>999</v>
      </c>
      <c r="E152" s="611" t="s">
        <v>868</v>
      </c>
      <c r="F152" s="592">
        <v>2789.07</v>
      </c>
      <c r="G152" s="6"/>
      <c r="H152" s="637" t="s">
        <v>1002</v>
      </c>
      <c r="I152" s="637"/>
      <c r="J152" s="637"/>
      <c r="K152" s="637"/>
      <c r="L152" s="637"/>
      <c r="M152" s="637"/>
      <c r="N152" s="637"/>
      <c r="O152" s="637"/>
      <c r="P152" s="637"/>
      <c r="Q152" s="637"/>
      <c r="R152" s="637"/>
      <c r="S152" s="637"/>
      <c r="T152" s="637"/>
      <c r="U152" s="637"/>
      <c r="V152" s="637"/>
      <c r="W152" s="637"/>
    </row>
    <row r="153" spans="1:73" ht="32">
      <c r="A153" s="186" t="s">
        <v>449</v>
      </c>
      <c r="B153" s="155" t="s">
        <v>450</v>
      </c>
      <c r="C153" s="6"/>
      <c r="D153" s="636" t="s">
        <v>1003</v>
      </c>
      <c r="E153" s="611" t="s">
        <v>1004</v>
      </c>
      <c r="F153" s="592">
        <v>1322.02</v>
      </c>
      <c r="G153" s="6"/>
      <c r="H153" s="637" t="s">
        <v>1005</v>
      </c>
      <c r="I153" s="637"/>
      <c r="J153" s="637"/>
      <c r="K153" s="637"/>
      <c r="L153" s="637"/>
      <c r="M153" s="637"/>
      <c r="N153" s="637"/>
      <c r="O153" s="637"/>
      <c r="P153" s="637"/>
      <c r="Q153" s="637"/>
      <c r="R153" s="637"/>
      <c r="S153" s="637"/>
      <c r="T153" s="637"/>
      <c r="U153" s="637"/>
      <c r="V153" s="637"/>
      <c r="W153" s="637"/>
      <c r="X153" s="637"/>
      <c r="Y153" s="637"/>
      <c r="Z153" s="637"/>
      <c r="AA153" s="637"/>
      <c r="AB153" s="637"/>
      <c r="AC153" s="637"/>
      <c r="AD153" s="637"/>
      <c r="AE153" s="637"/>
      <c r="AF153" s="637"/>
      <c r="AG153" s="637"/>
      <c r="AH153" s="637"/>
      <c r="AI153" s="637"/>
      <c r="AJ153" s="637"/>
      <c r="AK153" s="637"/>
      <c r="AL153" s="637"/>
      <c r="AM153" s="637"/>
      <c r="AN153" s="637"/>
      <c r="AO153" s="637"/>
      <c r="AP153" s="637"/>
      <c r="AQ153" s="637"/>
    </row>
    <row r="154" spans="1:73" ht="32">
      <c r="A154" s="186"/>
      <c r="B154" s="155" t="s">
        <v>450</v>
      </c>
      <c r="C154" s="6"/>
      <c r="D154" s="636" t="s">
        <v>1003</v>
      </c>
      <c r="E154" s="611" t="s">
        <v>1004</v>
      </c>
      <c r="F154" s="592">
        <v>1199</v>
      </c>
      <c r="G154" s="6"/>
      <c r="H154" s="6" t="s">
        <v>1006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</row>
    <row r="155" spans="1:73" ht="32">
      <c r="A155" s="186"/>
      <c r="B155" s="155" t="s">
        <v>450</v>
      </c>
      <c r="C155" s="6"/>
      <c r="D155" s="636" t="s">
        <v>1007</v>
      </c>
      <c r="E155" s="611" t="s">
        <v>1008</v>
      </c>
      <c r="F155" s="592">
        <v>1779</v>
      </c>
      <c r="G155" s="6"/>
      <c r="H155" s="6" t="s">
        <v>1009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</row>
    <row r="156" spans="1:73">
      <c r="A156" s="186"/>
      <c r="B156" s="154"/>
      <c r="C156" s="6"/>
      <c r="D156" s="6"/>
      <c r="E156" s="611"/>
      <c r="F156" s="592"/>
      <c r="G156" s="6"/>
    </row>
    <row r="157" spans="1:73">
      <c r="A157" s="184" t="s">
        <v>322</v>
      </c>
      <c r="B157" s="159" t="s">
        <v>19</v>
      </c>
      <c r="C157" s="6"/>
      <c r="D157" s="6"/>
      <c r="E157" s="611"/>
      <c r="F157" s="592"/>
      <c r="G157" s="6"/>
    </row>
    <row r="158" spans="1:73">
      <c r="A158" s="186" t="s">
        <v>323</v>
      </c>
      <c r="B158" s="155" t="s">
        <v>20</v>
      </c>
      <c r="C158" s="6"/>
      <c r="D158" s="6" t="s">
        <v>1010</v>
      </c>
      <c r="E158" s="611"/>
      <c r="F158" s="592"/>
      <c r="G158" s="594" t="s">
        <v>1011</v>
      </c>
      <c r="H158" s="595" t="s">
        <v>1012</v>
      </c>
    </row>
    <row r="159" spans="1:73">
      <c r="A159" s="186" t="s">
        <v>324</v>
      </c>
      <c r="B159" s="155" t="s">
        <v>21</v>
      </c>
      <c r="C159" s="6"/>
      <c r="D159" s="6" t="s">
        <v>1013</v>
      </c>
      <c r="E159" s="611" t="s">
        <v>868</v>
      </c>
      <c r="F159" s="638">
        <v>5877</v>
      </c>
      <c r="G159" s="6"/>
      <c r="H159" s="637" t="s">
        <v>1014</v>
      </c>
      <c r="I159" s="637"/>
      <c r="J159" s="637"/>
      <c r="K159" s="637"/>
      <c r="L159" s="637"/>
    </row>
    <row r="160" spans="1:73" ht="32">
      <c r="A160" s="186"/>
      <c r="B160" s="155" t="s">
        <v>21</v>
      </c>
      <c r="C160" s="6"/>
      <c r="D160" s="636" t="s">
        <v>1015</v>
      </c>
      <c r="E160" s="611" t="s">
        <v>868</v>
      </c>
      <c r="F160" s="592">
        <v>2391.91</v>
      </c>
      <c r="G160" s="6"/>
      <c r="H160" s="637" t="s">
        <v>1016</v>
      </c>
      <c r="I160" s="637"/>
      <c r="J160" s="637"/>
      <c r="K160" s="637"/>
      <c r="L160" s="637"/>
      <c r="M160" s="637"/>
      <c r="N160" s="637"/>
      <c r="O160" s="637"/>
      <c r="P160" s="637"/>
      <c r="Q160" s="637"/>
      <c r="R160" s="637"/>
      <c r="S160" s="637"/>
    </row>
    <row r="161" spans="1:24" ht="48">
      <c r="A161" s="186"/>
      <c r="B161" s="155" t="s">
        <v>21</v>
      </c>
      <c r="C161" s="6"/>
      <c r="D161" s="636" t="s">
        <v>1017</v>
      </c>
      <c r="E161" s="639" t="s">
        <v>1018</v>
      </c>
      <c r="F161" s="640">
        <v>2608.9</v>
      </c>
      <c r="G161" s="636"/>
      <c r="H161" s="6" t="s">
        <v>1019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32">
      <c r="A162" s="186" t="s">
        <v>325</v>
      </c>
      <c r="B162" s="155" t="s">
        <v>22</v>
      </c>
      <c r="C162" s="6"/>
      <c r="D162" s="636" t="s">
        <v>1020</v>
      </c>
      <c r="E162" s="611" t="s">
        <v>868</v>
      </c>
      <c r="F162" s="592">
        <v>136.25</v>
      </c>
      <c r="G162" s="6"/>
      <c r="H162" s="6" t="s">
        <v>1021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24" ht="32">
      <c r="A163" s="186"/>
      <c r="B163" s="155" t="s">
        <v>22</v>
      </c>
      <c r="C163" s="6"/>
      <c r="D163" s="636" t="s">
        <v>1022</v>
      </c>
      <c r="E163" s="611" t="s">
        <v>868</v>
      </c>
      <c r="F163" s="592">
        <v>519.77</v>
      </c>
      <c r="G163" s="6"/>
      <c r="H163" s="637" t="s">
        <v>1023</v>
      </c>
      <c r="I163" s="637"/>
      <c r="J163" s="637"/>
      <c r="K163" s="637"/>
      <c r="L163" s="637"/>
      <c r="M163" s="637"/>
      <c r="N163" s="637"/>
      <c r="O163" s="637"/>
      <c r="P163" s="637"/>
      <c r="Q163" s="637"/>
      <c r="R163" s="637"/>
      <c r="S163" s="637"/>
    </row>
    <row r="164" spans="1:24" ht="32">
      <c r="A164" s="186" t="s">
        <v>326</v>
      </c>
      <c r="B164" s="155" t="s">
        <v>23</v>
      </c>
      <c r="C164" s="6"/>
      <c r="D164" s="636" t="s">
        <v>1024</v>
      </c>
      <c r="E164" s="611" t="s">
        <v>868</v>
      </c>
      <c r="F164" s="592">
        <v>2097</v>
      </c>
      <c r="G164" s="6"/>
      <c r="H164" s="6" t="s">
        <v>1025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4" ht="32">
      <c r="A165" s="186"/>
      <c r="B165" s="155" t="s">
        <v>23</v>
      </c>
      <c r="C165" s="6"/>
      <c r="D165" s="636" t="s">
        <v>1026</v>
      </c>
      <c r="E165" s="611" t="s">
        <v>868</v>
      </c>
      <c r="F165" s="592">
        <v>2205.5500000000002</v>
      </c>
      <c r="G165" s="6"/>
      <c r="H165" s="6" t="s">
        <v>1027</v>
      </c>
      <c r="I165" s="6"/>
      <c r="J165" s="6"/>
      <c r="K165" s="6"/>
      <c r="L165" s="6"/>
      <c r="M165" s="6"/>
      <c r="N165" s="6"/>
      <c r="O165" s="6"/>
      <c r="P165" s="6"/>
      <c r="Q165" s="637"/>
      <c r="R165" s="637"/>
    </row>
    <row r="166" spans="1:24" ht="32">
      <c r="A166" s="186"/>
      <c r="B166" s="155" t="s">
        <v>23</v>
      </c>
      <c r="C166" s="6"/>
      <c r="D166" s="636" t="s">
        <v>1028</v>
      </c>
      <c r="E166" s="611" t="s">
        <v>868</v>
      </c>
      <c r="F166" s="592">
        <v>1673.84</v>
      </c>
      <c r="G166" s="6"/>
      <c r="H166" s="6" t="s">
        <v>1029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24" ht="32">
      <c r="A167" s="186" t="s">
        <v>327</v>
      </c>
      <c r="B167" s="155" t="s">
        <v>24</v>
      </c>
      <c r="C167" s="6"/>
      <c r="D167" s="636" t="s">
        <v>1030</v>
      </c>
      <c r="E167" s="611" t="s">
        <v>868</v>
      </c>
      <c r="F167" s="592">
        <v>48.51</v>
      </c>
      <c r="G167" s="6"/>
      <c r="H167" s="6" t="s">
        <v>1031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24">
      <c r="A168" s="186"/>
      <c r="B168" s="155" t="s">
        <v>24</v>
      </c>
      <c r="C168" s="6"/>
      <c r="D168" s="6" t="s">
        <v>1032</v>
      </c>
      <c r="E168" s="611" t="s">
        <v>868</v>
      </c>
      <c r="F168" s="592">
        <v>53.9</v>
      </c>
      <c r="G168" s="6"/>
      <c r="H168" s="6" t="s">
        <v>1033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24" ht="26" customHeight="1">
      <c r="A169" s="186" t="s">
        <v>451</v>
      </c>
      <c r="B169" s="155" t="s">
        <v>452</v>
      </c>
      <c r="C169" s="6"/>
      <c r="D169" s="636" t="s">
        <v>1034</v>
      </c>
      <c r="E169" s="611" t="s">
        <v>868</v>
      </c>
      <c r="F169" s="592">
        <v>2577</v>
      </c>
      <c r="G169" s="6"/>
      <c r="H169" t="s">
        <v>1035</v>
      </c>
    </row>
    <row r="170" spans="1:24">
      <c r="A170" s="186"/>
      <c r="B170" s="155"/>
      <c r="C170" s="6"/>
      <c r="D170" s="6"/>
      <c r="E170" s="611"/>
      <c r="F170" s="592"/>
      <c r="G170" s="6"/>
    </row>
    <row r="171" spans="1:24">
      <c r="A171" s="184" t="s">
        <v>328</v>
      </c>
      <c r="B171" s="159" t="s">
        <v>329</v>
      </c>
      <c r="C171" s="6"/>
      <c r="D171" s="6"/>
      <c r="E171" s="611"/>
      <c r="F171" s="592"/>
      <c r="G171" s="6"/>
    </row>
    <row r="172" spans="1:24">
      <c r="A172" s="186" t="s">
        <v>330</v>
      </c>
      <c r="B172" s="155" t="s">
        <v>331</v>
      </c>
      <c r="C172" s="6"/>
      <c r="D172" s="6"/>
      <c r="E172" s="6"/>
      <c r="F172" s="592"/>
      <c r="G172" s="6"/>
    </row>
    <row r="173" spans="1:24">
      <c r="A173" s="186" t="s">
        <v>333</v>
      </c>
      <c r="B173" s="155" t="s">
        <v>26</v>
      </c>
      <c r="C173" s="6"/>
      <c r="D173" s="6"/>
      <c r="E173" s="6"/>
      <c r="F173" s="592"/>
      <c r="G173" s="6"/>
    </row>
    <row r="174" spans="1:24">
      <c r="A174" s="186"/>
      <c r="B174" s="296"/>
      <c r="C174" s="6"/>
      <c r="D174" s="6"/>
      <c r="E174" s="6"/>
      <c r="F174" s="592"/>
      <c r="G174" s="6"/>
    </row>
    <row r="175" spans="1:24">
      <c r="A175" s="184" t="s">
        <v>334</v>
      </c>
      <c r="B175" s="174" t="s">
        <v>335</v>
      </c>
      <c r="C175" s="6"/>
      <c r="D175" s="6"/>
      <c r="E175" s="6"/>
      <c r="F175" s="592"/>
      <c r="G175" s="6"/>
    </row>
    <row r="176" spans="1:24">
      <c r="A176" s="186" t="s">
        <v>336</v>
      </c>
      <c r="B176" s="155" t="s">
        <v>337</v>
      </c>
      <c r="C176" s="6"/>
      <c r="D176" s="6"/>
      <c r="E176" s="6"/>
      <c r="F176" s="592"/>
      <c r="G176" s="6"/>
    </row>
    <row r="177" spans="1:7">
      <c r="A177" s="186" t="s">
        <v>338</v>
      </c>
      <c r="B177" s="155" t="s">
        <v>27</v>
      </c>
      <c r="C177" s="6"/>
      <c r="D177" s="6"/>
      <c r="E177" s="6"/>
      <c r="F177" s="592"/>
      <c r="G177" s="6"/>
    </row>
    <row r="178" spans="1:7">
      <c r="A178" s="186"/>
      <c r="B178" s="155"/>
      <c r="C178" s="6"/>
      <c r="D178" s="6"/>
      <c r="E178" s="6"/>
      <c r="F178" s="592"/>
      <c r="G178" s="6"/>
    </row>
    <row r="179" spans="1:7">
      <c r="A179" s="186"/>
      <c r="B179" s="155"/>
      <c r="C179" s="6"/>
      <c r="D179" s="6"/>
      <c r="E179" s="6"/>
      <c r="F179" s="592"/>
      <c r="G179" s="6"/>
    </row>
    <row r="180" spans="1:7">
      <c r="A180" s="116"/>
      <c r="B180" s="167"/>
      <c r="C180" s="6"/>
      <c r="D180" s="6"/>
      <c r="E180" s="6"/>
      <c r="F180" s="592"/>
      <c r="G180" s="6"/>
    </row>
    <row r="181" spans="1:7">
      <c r="A181" s="116"/>
      <c r="B181" s="175" t="s">
        <v>28</v>
      </c>
      <c r="C181" s="6"/>
      <c r="D181" s="6"/>
      <c r="E181" s="6"/>
      <c r="F181" s="592"/>
      <c r="G181" s="6"/>
    </row>
  </sheetData>
  <hyperlinks>
    <hyperlink ref="D81" r:id="rId1" display="https://www.maquinasnovas.com.br/pesquisa/mini-carregadeira" xr:uid="{03F4160F-78E7-4FBB-B2C8-7FEE50CC3F7A}"/>
    <hyperlink ref="D169" r:id="rId2" display="https://www.amazon.com.br/cameras-seguranca-Full-Intelbras-1116/dp/B08YPB4D9L/ref=sr_1_2?adgrpid=1143492810071878&amp;hvadid=71468467249278&amp;hvbmt=bp&amp;hvdev=c&amp;hvlocphy=680&amp;hvnetw=o&amp;hvqmt=p&amp;hvtargid=kwd-71468880894048%3Aloc-20&amp;hydadcr=24028_13583420&amp;keywords=sistema+de+monitoramento+intelbras&amp;qid=1661794552&amp;sr=8-2&amp;ufe=app_do%3Aamzn1.fos.25548f35-0de7-44b3-b28e-0f56f3f96147" xr:uid="{EC531464-279C-4E75-92FB-5428BE9565C7}"/>
  </hyperlink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F610-D384-4023-A820-D6354DB547FB}">
  <dimension ref="A1:K142"/>
  <sheetViews>
    <sheetView workbookViewId="0"/>
  </sheetViews>
  <sheetFormatPr baseColWidth="10" defaultColWidth="8.83203125" defaultRowHeight="15"/>
  <cols>
    <col min="1" max="1" width="10.1640625" customWidth="1"/>
    <col min="2" max="2" width="40" customWidth="1"/>
    <col min="3" max="3" width="9" customWidth="1"/>
    <col min="4" max="4" width="13" customWidth="1"/>
    <col min="5" max="5" width="15.1640625" bestFit="1" customWidth="1"/>
    <col min="6" max="6" width="15.6640625" bestFit="1" customWidth="1"/>
    <col min="8" max="8" width="16" bestFit="1" customWidth="1"/>
    <col min="9" max="9" width="15.6640625" bestFit="1" customWidth="1"/>
  </cols>
  <sheetData>
    <row r="1" spans="1:11" ht="16" thickBot="1">
      <c r="A1" s="115"/>
      <c r="B1" s="1147" t="s">
        <v>0</v>
      </c>
      <c r="C1" s="1148"/>
      <c r="D1" s="1148"/>
      <c r="E1" s="1148"/>
      <c r="F1" s="1149"/>
      <c r="G1" s="115"/>
      <c r="H1" s="1150" t="s">
        <v>673</v>
      </c>
      <c r="I1" s="1151"/>
      <c r="J1" s="1150" t="s">
        <v>674</v>
      </c>
      <c r="K1" s="1151"/>
    </row>
    <row r="2" spans="1:11">
      <c r="A2" s="181"/>
      <c r="B2" s="181"/>
      <c r="C2" s="181"/>
      <c r="D2" s="181"/>
      <c r="E2" s="181"/>
      <c r="F2" s="181"/>
      <c r="G2" s="181"/>
      <c r="H2" s="281">
        <v>2019</v>
      </c>
      <c r="I2" s="282">
        <v>4.1399999999999999E-2</v>
      </c>
      <c r="J2" s="281">
        <v>2019</v>
      </c>
      <c r="K2" s="282">
        <v>4.3099999999999999E-2</v>
      </c>
    </row>
    <row r="3" spans="1:11">
      <c r="A3" s="181"/>
      <c r="B3" s="181"/>
      <c r="C3" s="181"/>
      <c r="D3" s="181"/>
      <c r="E3" s="181"/>
      <c r="F3" s="181"/>
      <c r="G3" s="181"/>
      <c r="H3" s="281">
        <v>2020</v>
      </c>
      <c r="I3" s="282">
        <v>8.2100000000000006E-2</v>
      </c>
      <c r="J3" s="281">
        <v>2020</v>
      </c>
      <c r="K3" s="282">
        <v>4.5199999999999997E-2</v>
      </c>
    </row>
    <row r="4" spans="1:11">
      <c r="A4" s="181"/>
      <c r="B4" s="181"/>
      <c r="C4" s="181"/>
      <c r="D4" s="181"/>
      <c r="E4" s="181"/>
      <c r="F4" s="181"/>
      <c r="G4" s="181"/>
      <c r="H4" s="281">
        <v>2021</v>
      </c>
      <c r="I4" s="282">
        <v>0.1384</v>
      </c>
      <c r="J4" s="281">
        <v>2021</v>
      </c>
      <c r="K4" s="282">
        <v>0.10059999999999999</v>
      </c>
    </row>
    <row r="5" spans="1:11" ht="16" thickBot="1">
      <c r="A5" s="182" t="s">
        <v>37</v>
      </c>
      <c r="B5" s="157" t="s">
        <v>214</v>
      </c>
      <c r="C5" s="157" t="s">
        <v>29</v>
      </c>
      <c r="D5" s="157" t="s">
        <v>39</v>
      </c>
      <c r="E5" s="157" t="s">
        <v>215</v>
      </c>
      <c r="F5" s="157" t="s">
        <v>216</v>
      </c>
      <c r="G5" s="183" t="s">
        <v>54</v>
      </c>
      <c r="H5" s="283">
        <v>44652</v>
      </c>
      <c r="I5" s="284">
        <v>2.93E-2</v>
      </c>
      <c r="J5" s="283">
        <v>44652</v>
      </c>
      <c r="K5" s="284">
        <v>4.2900000000000001E-2</v>
      </c>
    </row>
    <row r="6" spans="1:11" ht="16" thickBot="1">
      <c r="A6" s="184" t="s">
        <v>217</v>
      </c>
      <c r="B6" s="159" t="s">
        <v>218</v>
      </c>
      <c r="C6" s="155"/>
      <c r="D6" s="155"/>
      <c r="E6" s="155"/>
      <c r="F6" s="160">
        <f>F7+F17+F25+F43+F48+F51</f>
        <v>1150747.56</v>
      </c>
      <c r="G6" s="185">
        <f>SUM(G8:G55)</f>
        <v>3.2740585279598111E-2</v>
      </c>
      <c r="H6" s="285" t="s">
        <v>675</v>
      </c>
      <c r="I6" s="286">
        <f>SUM(I2:I5)</f>
        <v>0.29120000000000001</v>
      </c>
      <c r="J6" s="285" t="s">
        <v>675</v>
      </c>
      <c r="K6" s="286">
        <f>SUM(K2:K5)</f>
        <v>0.23179999999999998</v>
      </c>
    </row>
    <row r="7" spans="1:11">
      <c r="A7" s="184" t="s">
        <v>41</v>
      </c>
      <c r="B7" s="159" t="s">
        <v>219</v>
      </c>
      <c r="C7" s="155"/>
      <c r="D7" s="155"/>
      <c r="E7" s="155"/>
      <c r="F7" s="160">
        <f>SUM(F8:F15)</f>
        <v>151757.76000000001</v>
      </c>
      <c r="G7" s="185"/>
    </row>
    <row r="8" spans="1:11">
      <c r="A8" s="186" t="s">
        <v>220</v>
      </c>
      <c r="B8" s="155" t="s">
        <v>221</v>
      </c>
      <c r="C8" s="162" t="s">
        <v>222</v>
      </c>
      <c r="D8" s="163">
        <v>400000</v>
      </c>
      <c r="E8" s="164">
        <v>0.15</v>
      </c>
      <c r="F8" s="164">
        <f t="shared" ref="F8:F15" si="0">(D8*E8)*1.2318</f>
        <v>73908</v>
      </c>
      <c r="G8" s="187">
        <f t="shared" ref="G8:G15" si="1">F8/$F$136</f>
        <v>2.1027993114706564E-3</v>
      </c>
    </row>
    <row r="9" spans="1:11">
      <c r="A9" s="186" t="s">
        <v>223</v>
      </c>
      <c r="B9" s="155" t="s">
        <v>1</v>
      </c>
      <c r="C9" s="162" t="s">
        <v>224</v>
      </c>
      <c r="D9" s="163">
        <v>800</v>
      </c>
      <c r="E9" s="164">
        <v>16.5</v>
      </c>
      <c r="F9" s="164">
        <f t="shared" si="0"/>
        <v>16259.76</v>
      </c>
      <c r="G9" s="187">
        <f t="shared" si="1"/>
        <v>4.6261584852354444E-4</v>
      </c>
    </row>
    <row r="10" spans="1:11">
      <c r="A10" s="186" t="s">
        <v>225</v>
      </c>
      <c r="B10" s="155" t="s">
        <v>226</v>
      </c>
      <c r="C10" s="162" t="s">
        <v>222</v>
      </c>
      <c r="D10" s="163">
        <v>400000</v>
      </c>
      <c r="E10" s="164">
        <v>1.4999999999999999E-2</v>
      </c>
      <c r="F10" s="164">
        <f t="shared" si="0"/>
        <v>7390.8</v>
      </c>
      <c r="G10" s="187">
        <f t="shared" si="1"/>
        <v>2.1027993114706566E-4</v>
      </c>
    </row>
    <row r="11" spans="1:11">
      <c r="A11" s="186" t="s">
        <v>227</v>
      </c>
      <c r="B11" s="155" t="s">
        <v>228</v>
      </c>
      <c r="C11" s="162" t="s">
        <v>229</v>
      </c>
      <c r="D11" s="163">
        <v>1</v>
      </c>
      <c r="E11" s="164">
        <v>4000</v>
      </c>
      <c r="F11" s="164">
        <f t="shared" si="0"/>
        <v>4927.2</v>
      </c>
      <c r="G11" s="187">
        <f t="shared" si="1"/>
        <v>1.4018662076471043E-4</v>
      </c>
    </row>
    <row r="12" spans="1:11">
      <c r="A12" s="186" t="s">
        <v>230</v>
      </c>
      <c r="B12" s="155" t="s">
        <v>231</v>
      </c>
      <c r="C12" s="162" t="s">
        <v>229</v>
      </c>
      <c r="D12" s="163">
        <v>1</v>
      </c>
      <c r="E12" s="164">
        <v>2500</v>
      </c>
      <c r="F12" s="164">
        <f t="shared" si="0"/>
        <v>3079.5</v>
      </c>
      <c r="G12" s="187">
        <f t="shared" si="1"/>
        <v>8.7616637977944016E-5</v>
      </c>
    </row>
    <row r="13" spans="1:11">
      <c r="A13" s="186" t="s">
        <v>232</v>
      </c>
      <c r="B13" s="155" t="s">
        <v>233</v>
      </c>
      <c r="C13" s="162" t="s">
        <v>229</v>
      </c>
      <c r="D13" s="163">
        <v>1</v>
      </c>
      <c r="E13" s="164">
        <v>2500</v>
      </c>
      <c r="F13" s="164">
        <f t="shared" si="0"/>
        <v>3079.5</v>
      </c>
      <c r="G13" s="187">
        <f t="shared" si="1"/>
        <v>8.7616637977944016E-5</v>
      </c>
    </row>
    <row r="14" spans="1:11">
      <c r="A14" s="186" t="s">
        <v>234</v>
      </c>
      <c r="B14" s="155" t="s">
        <v>235</v>
      </c>
      <c r="C14" s="162" t="s">
        <v>229</v>
      </c>
      <c r="D14" s="163">
        <v>1</v>
      </c>
      <c r="E14" s="164">
        <v>5000</v>
      </c>
      <c r="F14" s="164">
        <f t="shared" si="0"/>
        <v>6159</v>
      </c>
      <c r="G14" s="187">
        <f t="shared" si="1"/>
        <v>1.7523327595588803E-4</v>
      </c>
    </row>
    <row r="15" spans="1:11">
      <c r="A15" s="186" t="s">
        <v>236</v>
      </c>
      <c r="B15" s="155" t="s">
        <v>25</v>
      </c>
      <c r="C15" s="162" t="s">
        <v>229</v>
      </c>
      <c r="D15" s="163">
        <v>1</v>
      </c>
      <c r="E15" s="164">
        <v>30000</v>
      </c>
      <c r="F15" s="164">
        <f t="shared" si="0"/>
        <v>36954</v>
      </c>
      <c r="G15" s="187">
        <f t="shared" si="1"/>
        <v>1.0513996557353282E-3</v>
      </c>
    </row>
    <row r="16" spans="1:11">
      <c r="A16" s="186"/>
      <c r="B16" s="155"/>
      <c r="C16" s="162"/>
      <c r="D16" s="163"/>
      <c r="E16" s="791"/>
      <c r="F16" s="166"/>
      <c r="G16" s="187"/>
    </row>
    <row r="17" spans="1:7">
      <c r="A17" s="184" t="s">
        <v>44</v>
      </c>
      <c r="B17" s="159" t="s">
        <v>237</v>
      </c>
      <c r="C17" s="162"/>
      <c r="D17" s="163"/>
      <c r="E17" s="164"/>
      <c r="F17" s="160">
        <f>SUM(F18:F23)</f>
        <v>107166.60000000002</v>
      </c>
      <c r="G17" s="187"/>
    </row>
    <row r="18" spans="1:7">
      <c r="A18" s="186" t="s">
        <v>238</v>
      </c>
      <c r="B18" s="155" t="s">
        <v>677</v>
      </c>
      <c r="C18" s="162" t="s">
        <v>229</v>
      </c>
      <c r="D18" s="163">
        <v>1</v>
      </c>
      <c r="E18" s="164">
        <f>87000*0.1</f>
        <v>8700</v>
      </c>
      <c r="F18" s="164">
        <f t="shared" ref="F18:F23" si="2">(D18*E18)*1.2318</f>
        <v>10716.66</v>
      </c>
      <c r="G18" s="187">
        <f t="shared" ref="G18:G23" si="3">F18/$F$136</f>
        <v>3.0490590016324517E-4</v>
      </c>
    </row>
    <row r="19" spans="1:7">
      <c r="A19" s="186" t="s">
        <v>239</v>
      </c>
      <c r="B19" s="155" t="s">
        <v>240</v>
      </c>
      <c r="C19" s="162" t="s">
        <v>229</v>
      </c>
      <c r="D19" s="163">
        <v>1</v>
      </c>
      <c r="E19" s="164">
        <f>87000*0.15</f>
        <v>13050</v>
      </c>
      <c r="F19" s="164">
        <f t="shared" si="2"/>
        <v>16074.99</v>
      </c>
      <c r="G19" s="187">
        <f t="shared" si="3"/>
        <v>4.5735885024486778E-4</v>
      </c>
    </row>
    <row r="20" spans="1:7">
      <c r="A20" s="186" t="s">
        <v>241</v>
      </c>
      <c r="B20" s="155" t="s">
        <v>242</v>
      </c>
      <c r="C20" s="162" t="s">
        <v>229</v>
      </c>
      <c r="D20" s="163">
        <v>1</v>
      </c>
      <c r="E20" s="164">
        <f>87000*0.25</f>
        <v>21750</v>
      </c>
      <c r="F20" s="164">
        <f t="shared" si="2"/>
        <v>26791.65</v>
      </c>
      <c r="G20" s="187">
        <f t="shared" si="3"/>
        <v>7.6226475040811295E-4</v>
      </c>
    </row>
    <row r="21" spans="1:7">
      <c r="A21" s="186" t="s">
        <v>243</v>
      </c>
      <c r="B21" s="155" t="s">
        <v>244</v>
      </c>
      <c r="C21" s="162" t="s">
        <v>229</v>
      </c>
      <c r="D21" s="163">
        <v>1</v>
      </c>
      <c r="E21" s="164">
        <f>87000*0.25</f>
        <v>21750</v>
      </c>
      <c r="F21" s="164">
        <f t="shared" si="2"/>
        <v>26791.65</v>
      </c>
      <c r="G21" s="187">
        <f t="shared" si="3"/>
        <v>7.6226475040811295E-4</v>
      </c>
    </row>
    <row r="22" spans="1:7">
      <c r="A22" s="186" t="s">
        <v>245</v>
      </c>
      <c r="B22" s="155" t="s">
        <v>246</v>
      </c>
      <c r="C22" s="162" t="s">
        <v>229</v>
      </c>
      <c r="D22" s="163">
        <v>1</v>
      </c>
      <c r="E22" s="164">
        <f>87000*0.15</f>
        <v>13050</v>
      </c>
      <c r="F22" s="164">
        <f t="shared" si="2"/>
        <v>16074.99</v>
      </c>
      <c r="G22" s="187">
        <f t="shared" si="3"/>
        <v>4.5735885024486778E-4</v>
      </c>
    </row>
    <row r="23" spans="1:7">
      <c r="A23" s="186" t="s">
        <v>247</v>
      </c>
      <c r="B23" s="155" t="s">
        <v>248</v>
      </c>
      <c r="C23" s="162" t="s">
        <v>229</v>
      </c>
      <c r="D23" s="163">
        <v>1</v>
      </c>
      <c r="E23" s="164">
        <f>87000*0.1</f>
        <v>8700</v>
      </c>
      <c r="F23" s="164">
        <f t="shared" si="2"/>
        <v>10716.66</v>
      </c>
      <c r="G23" s="187">
        <f t="shared" si="3"/>
        <v>3.0490590016324517E-4</v>
      </c>
    </row>
    <row r="24" spans="1:7">
      <c r="A24" s="186"/>
      <c r="B24" s="155"/>
      <c r="C24" s="162"/>
      <c r="D24" s="163"/>
      <c r="E24" s="164"/>
      <c r="F24" s="166"/>
      <c r="G24" s="187"/>
    </row>
    <row r="25" spans="1:7">
      <c r="A25" s="184" t="s">
        <v>125</v>
      </c>
      <c r="B25" s="159" t="s">
        <v>249</v>
      </c>
      <c r="C25" s="162"/>
      <c r="D25" s="163"/>
      <c r="E25" s="164"/>
      <c r="F25" s="160">
        <f>SUM(F26:F41)</f>
        <v>110862.00000000003</v>
      </c>
      <c r="G25" s="187"/>
    </row>
    <row r="26" spans="1:7">
      <c r="A26" s="186" t="s">
        <v>250</v>
      </c>
      <c r="B26" s="155" t="s">
        <v>251</v>
      </c>
      <c r="C26" s="162" t="s">
        <v>229</v>
      </c>
      <c r="D26" s="163">
        <v>1</v>
      </c>
      <c r="E26" s="164">
        <f>90000*0.05</f>
        <v>4500</v>
      </c>
      <c r="F26" s="164">
        <f t="shared" ref="F26:F41" si="4">(D26*E26)*1.2318</f>
        <v>5543.1</v>
      </c>
      <c r="G26" s="187">
        <f t="shared" ref="G26:G41" si="5">F26/$F$136</f>
        <v>1.5770994836029924E-4</v>
      </c>
    </row>
    <row r="27" spans="1:7">
      <c r="A27" s="186" t="s">
        <v>252</v>
      </c>
      <c r="B27" s="155" t="s">
        <v>253</v>
      </c>
      <c r="C27" s="162" t="s">
        <v>229</v>
      </c>
      <c r="D27" s="163">
        <v>1</v>
      </c>
      <c r="E27" s="164">
        <f>90000*0.1</f>
        <v>9000</v>
      </c>
      <c r="F27" s="164">
        <f t="shared" si="4"/>
        <v>11086.2</v>
      </c>
      <c r="G27" s="187">
        <f t="shared" si="5"/>
        <v>3.1541989672059849E-4</v>
      </c>
    </row>
    <row r="28" spans="1:7">
      <c r="A28" s="186" t="s">
        <v>254</v>
      </c>
      <c r="B28" s="155" t="s">
        <v>255</v>
      </c>
      <c r="C28" s="162" t="s">
        <v>229</v>
      </c>
      <c r="D28" s="163">
        <v>1</v>
      </c>
      <c r="E28" s="164">
        <f>90000*0.1</f>
        <v>9000</v>
      </c>
      <c r="F28" s="164">
        <f t="shared" si="4"/>
        <v>11086.2</v>
      </c>
      <c r="G28" s="187">
        <f t="shared" si="5"/>
        <v>3.1541989672059849E-4</v>
      </c>
    </row>
    <row r="29" spans="1:7">
      <c r="A29" s="186" t="s">
        <v>256</v>
      </c>
      <c r="B29" s="155" t="s">
        <v>257</v>
      </c>
      <c r="C29" s="162" t="s">
        <v>229</v>
      </c>
      <c r="D29" s="163">
        <v>1</v>
      </c>
      <c r="E29" s="164">
        <f>90000*0.05</f>
        <v>4500</v>
      </c>
      <c r="F29" s="164">
        <f t="shared" si="4"/>
        <v>5543.1</v>
      </c>
      <c r="G29" s="187">
        <f t="shared" si="5"/>
        <v>1.5770994836029924E-4</v>
      </c>
    </row>
    <row r="30" spans="1:7">
      <c r="A30" s="186" t="s">
        <v>258</v>
      </c>
      <c r="B30" s="155" t="s">
        <v>259</v>
      </c>
      <c r="C30" s="162" t="s">
        <v>229</v>
      </c>
      <c r="D30" s="163">
        <v>1</v>
      </c>
      <c r="E30" s="164">
        <f>90000*0.05</f>
        <v>4500</v>
      </c>
      <c r="F30" s="164">
        <f t="shared" si="4"/>
        <v>5543.1</v>
      </c>
      <c r="G30" s="187">
        <f t="shared" si="5"/>
        <v>1.5770994836029924E-4</v>
      </c>
    </row>
    <row r="31" spans="1:7">
      <c r="A31" s="186" t="s">
        <v>260</v>
      </c>
      <c r="B31" s="155" t="s">
        <v>261</v>
      </c>
      <c r="C31" s="162" t="s">
        <v>229</v>
      </c>
      <c r="D31" s="163">
        <v>1</v>
      </c>
      <c r="E31" s="164">
        <f>90000*0.05</f>
        <v>4500</v>
      </c>
      <c r="F31" s="164">
        <f t="shared" si="4"/>
        <v>5543.1</v>
      </c>
      <c r="G31" s="187">
        <f t="shared" si="5"/>
        <v>1.5770994836029924E-4</v>
      </c>
    </row>
    <row r="32" spans="1:7">
      <c r="A32" s="186" t="s">
        <v>262</v>
      </c>
      <c r="B32" s="155" t="s">
        <v>263</v>
      </c>
      <c r="C32" s="162" t="s">
        <v>229</v>
      </c>
      <c r="D32" s="163">
        <v>1</v>
      </c>
      <c r="E32" s="164">
        <f>90000*0.1</f>
        <v>9000</v>
      </c>
      <c r="F32" s="164">
        <f t="shared" si="4"/>
        <v>11086.2</v>
      </c>
      <c r="G32" s="187">
        <f t="shared" si="5"/>
        <v>3.1541989672059849E-4</v>
      </c>
    </row>
    <row r="33" spans="1:7">
      <c r="A33" s="186" t="s">
        <v>264</v>
      </c>
      <c r="B33" s="155" t="s">
        <v>265</v>
      </c>
      <c r="C33" s="162" t="s">
        <v>229</v>
      </c>
      <c r="D33" s="163">
        <v>1</v>
      </c>
      <c r="E33" s="164">
        <f>90000*0.05</f>
        <v>4500</v>
      </c>
      <c r="F33" s="164">
        <f t="shared" si="4"/>
        <v>5543.1</v>
      </c>
      <c r="G33" s="187">
        <f t="shared" si="5"/>
        <v>1.5770994836029924E-4</v>
      </c>
    </row>
    <row r="34" spans="1:7">
      <c r="A34" s="186" t="s">
        <v>266</v>
      </c>
      <c r="B34" s="155" t="s">
        <v>267</v>
      </c>
      <c r="C34" s="162" t="s">
        <v>229</v>
      </c>
      <c r="D34" s="163">
        <v>1</v>
      </c>
      <c r="E34" s="164">
        <f>90000*0.1</f>
        <v>9000</v>
      </c>
      <c r="F34" s="164">
        <f t="shared" si="4"/>
        <v>11086.2</v>
      </c>
      <c r="G34" s="187">
        <f t="shared" si="5"/>
        <v>3.1541989672059849E-4</v>
      </c>
    </row>
    <row r="35" spans="1:7">
      <c r="A35" s="186" t="s">
        <v>268</v>
      </c>
      <c r="B35" s="155" t="s">
        <v>269</v>
      </c>
      <c r="C35" s="162" t="s">
        <v>229</v>
      </c>
      <c r="D35" s="163">
        <v>1</v>
      </c>
      <c r="E35" s="164">
        <f>90000*0.1</f>
        <v>9000</v>
      </c>
      <c r="F35" s="164">
        <f t="shared" si="4"/>
        <v>11086.2</v>
      </c>
      <c r="G35" s="187">
        <f t="shared" si="5"/>
        <v>3.1541989672059849E-4</v>
      </c>
    </row>
    <row r="36" spans="1:7">
      <c r="A36" s="186" t="s">
        <v>270</v>
      </c>
      <c r="B36" s="155" t="s">
        <v>271</v>
      </c>
      <c r="C36" s="162" t="s">
        <v>229</v>
      </c>
      <c r="D36" s="163">
        <v>1</v>
      </c>
      <c r="E36" s="164">
        <f>90000*0.05</f>
        <v>4500</v>
      </c>
      <c r="F36" s="164">
        <f t="shared" si="4"/>
        <v>5543.1</v>
      </c>
      <c r="G36" s="187">
        <f t="shared" si="5"/>
        <v>1.5770994836029924E-4</v>
      </c>
    </row>
    <row r="37" spans="1:7">
      <c r="A37" s="186" t="s">
        <v>272</v>
      </c>
      <c r="B37" s="155" t="s">
        <v>273</v>
      </c>
      <c r="C37" s="162" t="s">
        <v>229</v>
      </c>
      <c r="D37" s="163">
        <v>1</v>
      </c>
      <c r="E37" s="164">
        <f>90000*0.05</f>
        <v>4500</v>
      </c>
      <c r="F37" s="164">
        <f t="shared" si="4"/>
        <v>5543.1</v>
      </c>
      <c r="G37" s="187">
        <f t="shared" si="5"/>
        <v>1.5770994836029924E-4</v>
      </c>
    </row>
    <row r="38" spans="1:7">
      <c r="A38" s="186" t="s">
        <v>274</v>
      </c>
      <c r="B38" s="155" t="s">
        <v>275</v>
      </c>
      <c r="C38" s="162" t="s">
        <v>229</v>
      </c>
      <c r="D38" s="163">
        <v>1</v>
      </c>
      <c r="E38" s="164">
        <f>90000*0.05</f>
        <v>4500</v>
      </c>
      <c r="F38" s="164">
        <f t="shared" si="4"/>
        <v>5543.1</v>
      </c>
      <c r="G38" s="187">
        <f t="shared" si="5"/>
        <v>1.5770994836029924E-4</v>
      </c>
    </row>
    <row r="39" spans="1:7">
      <c r="A39" s="186" t="s">
        <v>276</v>
      </c>
      <c r="B39" s="155" t="s">
        <v>277</v>
      </c>
      <c r="C39" s="162" t="s">
        <v>229</v>
      </c>
      <c r="D39" s="163">
        <v>1</v>
      </c>
      <c r="E39" s="164">
        <f>90000*0.05</f>
        <v>4500</v>
      </c>
      <c r="F39" s="164">
        <f t="shared" si="4"/>
        <v>5543.1</v>
      </c>
      <c r="G39" s="187">
        <f t="shared" si="5"/>
        <v>1.5770994836029924E-4</v>
      </c>
    </row>
    <row r="40" spans="1:7">
      <c r="A40" s="186" t="s">
        <v>278</v>
      </c>
      <c r="B40" s="155" t="s">
        <v>279</v>
      </c>
      <c r="C40" s="162" t="s">
        <v>229</v>
      </c>
      <c r="D40" s="163">
        <v>1</v>
      </c>
      <c r="E40" s="164">
        <f>90000*0.025</f>
        <v>2250</v>
      </c>
      <c r="F40" s="164">
        <f t="shared" si="4"/>
        <v>2771.55</v>
      </c>
      <c r="G40" s="187">
        <f t="shared" si="5"/>
        <v>7.8854974180149622E-5</v>
      </c>
    </row>
    <row r="41" spans="1:7">
      <c r="A41" s="186" t="s">
        <v>280</v>
      </c>
      <c r="B41" s="155" t="s">
        <v>281</v>
      </c>
      <c r="C41" s="162" t="s">
        <v>229</v>
      </c>
      <c r="D41" s="163">
        <v>1</v>
      </c>
      <c r="E41" s="164">
        <f>90000*0.025</f>
        <v>2250</v>
      </c>
      <c r="F41" s="164">
        <f t="shared" si="4"/>
        <v>2771.55</v>
      </c>
      <c r="G41" s="187">
        <f t="shared" si="5"/>
        <v>7.8854974180149622E-5</v>
      </c>
    </row>
    <row r="42" spans="1:7">
      <c r="A42" s="186"/>
      <c r="B42" s="155"/>
      <c r="C42" s="162"/>
      <c r="D42" s="163"/>
      <c r="E42" s="164"/>
      <c r="F42" s="164"/>
      <c r="G42" s="187"/>
    </row>
    <row r="43" spans="1:7">
      <c r="A43" s="184" t="s">
        <v>282</v>
      </c>
      <c r="B43" s="159" t="s">
        <v>283</v>
      </c>
      <c r="C43" s="162"/>
      <c r="D43" s="163"/>
      <c r="E43" s="164"/>
      <c r="F43" s="160">
        <f>SUM(F44:F46)</f>
        <v>66517.2</v>
      </c>
      <c r="G43" s="187"/>
    </row>
    <row r="44" spans="1:7">
      <c r="A44" s="186" t="s">
        <v>284</v>
      </c>
      <c r="B44" s="155" t="s">
        <v>285</v>
      </c>
      <c r="C44" s="162" t="s">
        <v>229</v>
      </c>
      <c r="D44" s="163">
        <v>2</v>
      </c>
      <c r="E44" s="164">
        <v>8000</v>
      </c>
      <c r="F44" s="164">
        <f>(D44*E44)*1.2318</f>
        <v>19708.8</v>
      </c>
      <c r="G44" s="187">
        <f>F44/$F$136</f>
        <v>5.6074648305884172E-4</v>
      </c>
    </row>
    <row r="45" spans="1:7">
      <c r="A45" s="186" t="s">
        <v>286</v>
      </c>
      <c r="B45" s="155" t="s">
        <v>287</v>
      </c>
      <c r="C45" s="162" t="s">
        <v>229</v>
      </c>
      <c r="D45" s="163">
        <v>2</v>
      </c>
      <c r="E45" s="164">
        <v>9500</v>
      </c>
      <c r="F45" s="164">
        <f>(D45*E45)*1.2318</f>
        <v>23404.2</v>
      </c>
      <c r="G45" s="187">
        <f>F45/$F$136</f>
        <v>6.658864486323746E-4</v>
      </c>
    </row>
    <row r="46" spans="1:7">
      <c r="A46" s="186" t="s">
        <v>288</v>
      </c>
      <c r="B46" s="155" t="s">
        <v>289</v>
      </c>
      <c r="C46" s="162" t="s">
        <v>229</v>
      </c>
      <c r="D46" s="163">
        <v>2</v>
      </c>
      <c r="E46" s="164">
        <v>9500</v>
      </c>
      <c r="F46" s="164">
        <f>(D46*E46)*1.2318</f>
        <v>23404.2</v>
      </c>
      <c r="G46" s="187">
        <f>F46/$F$136</f>
        <v>6.658864486323746E-4</v>
      </c>
    </row>
    <row r="47" spans="1:7">
      <c r="A47" s="186"/>
      <c r="B47" s="155"/>
      <c r="C47" s="162"/>
      <c r="D47" s="163"/>
      <c r="E47" s="164"/>
      <c r="F47" s="164"/>
      <c r="G47" s="187"/>
    </row>
    <row r="48" spans="1:7">
      <c r="A48" s="184" t="s">
        <v>290</v>
      </c>
      <c r="B48" s="159" t="s">
        <v>291</v>
      </c>
      <c r="C48" s="162"/>
      <c r="D48" s="163"/>
      <c r="E48" s="168"/>
      <c r="F48" s="160">
        <f>SUM(F49)</f>
        <v>270996</v>
      </c>
      <c r="G48" s="187"/>
    </row>
    <row r="49" spans="1:9" s="6" customFormat="1">
      <c r="A49" s="290" t="s">
        <v>292</v>
      </c>
      <c r="B49" s="155" t="s">
        <v>293</v>
      </c>
      <c r="C49" s="162" t="s">
        <v>1131</v>
      </c>
      <c r="D49" s="163">
        <v>110</v>
      </c>
      <c r="E49" s="164">
        <v>2000</v>
      </c>
      <c r="F49" s="164">
        <f>(D49*E49)*1.2318</f>
        <v>270996</v>
      </c>
      <c r="G49" s="792">
        <f>F49/$F$136</f>
        <v>7.7102641420590734E-3</v>
      </c>
    </row>
    <row r="50" spans="1:9">
      <c r="A50" s="186"/>
      <c r="B50" s="155"/>
      <c r="C50" s="162"/>
      <c r="D50" s="163"/>
      <c r="E50" s="164"/>
      <c r="F50" s="164"/>
      <c r="G50" s="187"/>
    </row>
    <row r="51" spans="1:9">
      <c r="A51" s="184" t="s">
        <v>339</v>
      </c>
      <c r="B51" s="159" t="s">
        <v>340</v>
      </c>
      <c r="C51" s="162"/>
      <c r="D51" s="163"/>
      <c r="E51" s="168"/>
      <c r="F51" s="160">
        <f>SUM(F52:F55)</f>
        <v>443448</v>
      </c>
      <c r="G51" s="187"/>
    </row>
    <row r="52" spans="1:9" ht="24">
      <c r="A52" s="186" t="s">
        <v>341</v>
      </c>
      <c r="B52" s="292" t="s">
        <v>342</v>
      </c>
      <c r="C52" s="162" t="s">
        <v>229</v>
      </c>
      <c r="D52" s="163">
        <v>1</v>
      </c>
      <c r="E52" s="164">
        <v>30000</v>
      </c>
      <c r="F52" s="164">
        <f>(D52*E52)*1.2318</f>
        <v>36954</v>
      </c>
      <c r="G52" s="187">
        <f>F52/$F$136</f>
        <v>1.0513996557353282E-3</v>
      </c>
    </row>
    <row r="53" spans="1:9" ht="36">
      <c r="A53" s="186" t="s">
        <v>343</v>
      </c>
      <c r="B53" s="292" t="s">
        <v>344</v>
      </c>
      <c r="C53" s="162" t="s">
        <v>229</v>
      </c>
      <c r="D53" s="163">
        <v>1</v>
      </c>
      <c r="E53" s="164">
        <v>100000</v>
      </c>
      <c r="F53" s="164">
        <f>(D53*E53)*1.2318</f>
        <v>123180</v>
      </c>
      <c r="G53" s="187">
        <f>F53/$F$136</f>
        <v>3.5046655191177606E-3</v>
      </c>
    </row>
    <row r="54" spans="1:9">
      <c r="A54" s="186" t="s">
        <v>345</v>
      </c>
      <c r="B54" s="155" t="s">
        <v>346</v>
      </c>
      <c r="C54" s="162" t="s">
        <v>229</v>
      </c>
      <c r="D54" s="163">
        <v>1</v>
      </c>
      <c r="E54" s="164">
        <v>120000</v>
      </c>
      <c r="F54" s="164">
        <f>(D54*E54)*1.2318</f>
        <v>147816</v>
      </c>
      <c r="G54" s="187">
        <f>F54/$F$136</f>
        <v>4.2055986229413127E-3</v>
      </c>
    </row>
    <row r="55" spans="1:9">
      <c r="A55" s="186" t="s">
        <v>347</v>
      </c>
      <c r="B55" s="155" t="s">
        <v>348</v>
      </c>
      <c r="C55" s="162" t="s">
        <v>229</v>
      </c>
      <c r="D55" s="163">
        <v>1</v>
      </c>
      <c r="E55" s="164">
        <v>110000</v>
      </c>
      <c r="F55" s="164">
        <f>(D55*E55)*1.2318</f>
        <v>135498</v>
      </c>
      <c r="G55" s="187">
        <f>F55/$F$136</f>
        <v>3.8551320710295367E-3</v>
      </c>
    </row>
    <row r="56" spans="1:9">
      <c r="A56" s="186"/>
      <c r="B56" s="155"/>
      <c r="C56" s="157" t="s">
        <v>29</v>
      </c>
      <c r="D56" s="157" t="s">
        <v>39</v>
      </c>
      <c r="E56" s="157" t="s">
        <v>215</v>
      </c>
      <c r="F56" s="157" t="s">
        <v>216</v>
      </c>
      <c r="G56" s="187"/>
    </row>
    <row r="57" spans="1:9">
      <c r="B57" s="174" t="s">
        <v>295</v>
      </c>
      <c r="C57" s="162"/>
      <c r="D57" s="163"/>
      <c r="E57" s="169"/>
      <c r="F57" s="160">
        <f>F58+F80+F126+F130</f>
        <v>33833010.704790398</v>
      </c>
      <c r="G57" s="185"/>
    </row>
    <row r="58" spans="1:9">
      <c r="A58" s="184" t="s">
        <v>294</v>
      </c>
      <c r="B58" s="159" t="s">
        <v>297</v>
      </c>
      <c r="C58" s="162"/>
      <c r="D58" s="163"/>
      <c r="E58" s="169"/>
      <c r="F58" s="160">
        <f>SUM(F59:F78)</f>
        <v>10873256.756777259</v>
      </c>
      <c r="G58" s="185">
        <f t="shared" ref="G58:G78" si="6">F58/$F$136</f>
        <v>0.3093613251825903</v>
      </c>
      <c r="H58" s="287" t="e">
        <f>#REF!</f>
        <v>#REF!</v>
      </c>
      <c r="I58" s="289" t="e">
        <f>H58-F58</f>
        <v>#REF!</v>
      </c>
    </row>
    <row r="59" spans="1:9">
      <c r="A59" s="186" t="s">
        <v>296</v>
      </c>
      <c r="B59" s="155" t="s">
        <v>298</v>
      </c>
      <c r="C59" s="162" t="s">
        <v>222</v>
      </c>
      <c r="D59" s="163">
        <f>(120000-19370)*2</f>
        <v>201260</v>
      </c>
      <c r="E59" s="164">
        <v>0.51</v>
      </c>
      <c r="F59" s="164">
        <f t="shared" ref="F59:F78" si="7">(D59*E59)*1.2912</f>
        <v>132532.12512000001</v>
      </c>
      <c r="G59" s="187">
        <f t="shared" si="6"/>
        <v>3.7707482471461672E-3</v>
      </c>
    </row>
    <row r="60" spans="1:9">
      <c r="A60" s="186" t="s">
        <v>357</v>
      </c>
      <c r="B60" s="155" t="s">
        <v>353</v>
      </c>
      <c r="C60" s="162" t="s">
        <v>222</v>
      </c>
      <c r="D60" s="163">
        <f>D69+D70+D71+D73+D74+D75+D76+D77</f>
        <v>24603.5</v>
      </c>
      <c r="E60" s="164">
        <v>4.62</v>
      </c>
      <c r="F60" s="164">
        <f t="shared" si="7"/>
        <v>146768.34110399999</v>
      </c>
      <c r="G60" s="187">
        <f t="shared" si="6"/>
        <v>4.1757910729444932E-3</v>
      </c>
    </row>
    <row r="61" spans="1:9">
      <c r="A61" s="186" t="s">
        <v>358</v>
      </c>
      <c r="B61" s="155" t="s">
        <v>299</v>
      </c>
      <c r="C61" s="162" t="s">
        <v>222</v>
      </c>
      <c r="D61" s="163">
        <f>40661*2</f>
        <v>81322</v>
      </c>
      <c r="E61" s="164">
        <v>1.23</v>
      </c>
      <c r="F61" s="164">
        <f t="shared" si="7"/>
        <v>129153.64867199998</v>
      </c>
      <c r="G61" s="187">
        <f t="shared" si="6"/>
        <v>3.6746252570953701E-3</v>
      </c>
    </row>
    <row r="62" spans="1:9">
      <c r="A62" s="186" t="s">
        <v>359</v>
      </c>
      <c r="B62" s="155" t="s">
        <v>300</v>
      </c>
      <c r="C62" s="162" t="s">
        <v>224</v>
      </c>
      <c r="D62" s="163">
        <f>2*400*2</f>
        <v>1600</v>
      </c>
      <c r="E62" s="164">
        <v>116.67</v>
      </c>
      <c r="F62" s="164">
        <f t="shared" si="7"/>
        <v>241030.88639999999</v>
      </c>
      <c r="G62" s="187">
        <f t="shared" si="6"/>
        <v>6.8577093408708394E-3</v>
      </c>
    </row>
    <row r="63" spans="1:9">
      <c r="A63" s="186" t="s">
        <v>360</v>
      </c>
      <c r="B63" s="155" t="s">
        <v>301</v>
      </c>
      <c r="C63" s="162" t="s">
        <v>224</v>
      </c>
      <c r="D63" s="163">
        <f>2*120*2</f>
        <v>480</v>
      </c>
      <c r="E63" s="164">
        <v>205.43</v>
      </c>
      <c r="F63" s="164">
        <f t="shared" si="7"/>
        <v>127320.58368</v>
      </c>
      <c r="G63" s="187">
        <f t="shared" si="6"/>
        <v>3.6224716633970083E-3</v>
      </c>
    </row>
    <row r="64" spans="1:9">
      <c r="A64" s="186" t="s">
        <v>361</v>
      </c>
      <c r="B64" s="155" t="s">
        <v>302</v>
      </c>
      <c r="C64" s="162" t="s">
        <v>224</v>
      </c>
      <c r="D64" s="163">
        <f>2*120</f>
        <v>240</v>
      </c>
      <c r="E64" s="164">
        <v>132.72</v>
      </c>
      <c r="F64" s="164">
        <f t="shared" si="7"/>
        <v>41128.335359999997</v>
      </c>
      <c r="G64" s="187">
        <f t="shared" si="6"/>
        <v>1.1701660886093825E-3</v>
      </c>
    </row>
    <row r="65" spans="1:7">
      <c r="A65" s="186" t="s">
        <v>505</v>
      </c>
      <c r="B65" s="155" t="s">
        <v>304</v>
      </c>
      <c r="C65" s="162" t="s">
        <v>229</v>
      </c>
      <c r="D65" s="163">
        <f>12*5*2</f>
        <v>120</v>
      </c>
      <c r="E65" s="164">
        <v>1350.21</v>
      </c>
      <c r="F65" s="164">
        <f t="shared" si="7"/>
        <v>209206.93823999999</v>
      </c>
      <c r="G65" s="187">
        <f t="shared" si="6"/>
        <v>5.9522677610807503E-3</v>
      </c>
    </row>
    <row r="66" spans="1:7">
      <c r="A66" s="186" t="s">
        <v>506</v>
      </c>
      <c r="B66" s="155" t="s">
        <v>3</v>
      </c>
      <c r="C66" s="162" t="s">
        <v>229</v>
      </c>
      <c r="D66" s="163">
        <v>2</v>
      </c>
      <c r="E66" s="164">
        <v>35000</v>
      </c>
      <c r="F66" s="164">
        <f t="shared" si="7"/>
        <v>90384</v>
      </c>
      <c r="G66" s="187">
        <f t="shared" si="6"/>
        <v>2.57156752946858E-3</v>
      </c>
    </row>
    <row r="67" spans="1:7">
      <c r="A67" s="186" t="s">
        <v>606</v>
      </c>
      <c r="B67" s="155" t="s">
        <v>305</v>
      </c>
      <c r="C67" s="162" t="s">
        <v>306</v>
      </c>
      <c r="D67" s="163">
        <f>50*30*3*2</f>
        <v>9000</v>
      </c>
      <c r="E67" s="164">
        <f>700000/D67</f>
        <v>77.777777777777771</v>
      </c>
      <c r="F67" s="164">
        <f t="shared" si="7"/>
        <v>903839.99999999988</v>
      </c>
      <c r="G67" s="187">
        <f t="shared" si="6"/>
        <v>2.5715675294685797E-2</v>
      </c>
    </row>
    <row r="68" spans="1:7">
      <c r="A68" s="186" t="s">
        <v>607</v>
      </c>
      <c r="B68" s="155" t="s">
        <v>2</v>
      </c>
      <c r="C68" s="162" t="s">
        <v>224</v>
      </c>
      <c r="D68" s="163">
        <f>(500+400)*2*2</f>
        <v>3600</v>
      </c>
      <c r="E68" s="164">
        <v>43</v>
      </c>
      <c r="F68" s="164">
        <f t="shared" si="7"/>
        <v>199877.75999999998</v>
      </c>
      <c r="G68" s="187">
        <f t="shared" si="6"/>
        <v>5.6868379080248022E-3</v>
      </c>
    </row>
    <row r="69" spans="1:7">
      <c r="A69" s="186" t="s">
        <v>608</v>
      </c>
      <c r="B69" s="155" t="s">
        <v>446</v>
      </c>
      <c r="C69" s="162" t="s">
        <v>222</v>
      </c>
      <c r="D69" s="163">
        <f>2*3000</f>
        <v>6000</v>
      </c>
      <c r="E69" s="164">
        <v>599.49</v>
      </c>
      <c r="F69" s="164">
        <f t="shared" si="7"/>
        <v>4644368.9279999994</v>
      </c>
      <c r="G69" s="187">
        <f t="shared" si="6"/>
        <v>0.13213963013495303</v>
      </c>
    </row>
    <row r="70" spans="1:7">
      <c r="A70" s="186" t="s">
        <v>609</v>
      </c>
      <c r="B70" s="292" t="s">
        <v>602</v>
      </c>
      <c r="C70" s="162" t="s">
        <v>222</v>
      </c>
      <c r="D70" s="163">
        <f>2*650</f>
        <v>1300</v>
      </c>
      <c r="E70" s="164">
        <f>250000/650</f>
        <v>384.61538461538464</v>
      </c>
      <c r="F70" s="164">
        <f t="shared" si="7"/>
        <v>645600</v>
      </c>
      <c r="G70" s="187">
        <f t="shared" si="6"/>
        <v>1.8368339496204141E-2</v>
      </c>
    </row>
    <row r="71" spans="1:7">
      <c r="A71" s="186" t="s">
        <v>610</v>
      </c>
      <c r="B71" s="292" t="s">
        <v>605</v>
      </c>
      <c r="C71" s="162" t="s">
        <v>224</v>
      </c>
      <c r="D71" s="163">
        <f>2*540</f>
        <v>1080</v>
      </c>
      <c r="E71" s="164">
        <f>120000/540</f>
        <v>222.22222222222223</v>
      </c>
      <c r="F71" s="164">
        <f t="shared" si="7"/>
        <v>309888</v>
      </c>
      <c r="G71" s="187">
        <f t="shared" si="6"/>
        <v>8.8168029581779887E-3</v>
      </c>
    </row>
    <row r="72" spans="1:7">
      <c r="A72" s="186" t="s">
        <v>611</v>
      </c>
      <c r="B72" s="155" t="s">
        <v>604</v>
      </c>
      <c r="C72" s="162" t="s">
        <v>222</v>
      </c>
      <c r="D72" s="163">
        <f>2*17500</f>
        <v>35000</v>
      </c>
      <c r="E72" s="164">
        <f>230000/17500</f>
        <v>13.142857142857142</v>
      </c>
      <c r="F72" s="164">
        <f t="shared" si="7"/>
        <v>593952</v>
      </c>
      <c r="G72" s="187">
        <f t="shared" si="6"/>
        <v>1.689887233650781E-2</v>
      </c>
    </row>
    <row r="73" spans="1:7">
      <c r="A73" s="186" t="s">
        <v>612</v>
      </c>
      <c r="B73" s="155" t="s">
        <v>307</v>
      </c>
      <c r="C73" s="162" t="s">
        <v>222</v>
      </c>
      <c r="D73" s="163">
        <f>2*361.75</f>
        <v>723.5</v>
      </c>
      <c r="E73" s="164">
        <v>1005.68</v>
      </c>
      <c r="F73" s="164">
        <f t="shared" si="7"/>
        <v>939489.36057599995</v>
      </c>
      <c r="G73" s="187">
        <f t="shared" si="6"/>
        <v>2.6729955898593116E-2</v>
      </c>
    </row>
    <row r="74" spans="1:7">
      <c r="A74" s="186" t="s">
        <v>613</v>
      </c>
      <c r="B74" s="155" t="s">
        <v>350</v>
      </c>
      <c r="C74" s="162" t="s">
        <v>222</v>
      </c>
      <c r="D74" s="163">
        <f>2*20</f>
        <v>40</v>
      </c>
      <c r="E74" s="164">
        <v>500</v>
      </c>
      <c r="F74" s="164">
        <f t="shared" si="7"/>
        <v>25823.999999999996</v>
      </c>
      <c r="G74" s="187">
        <f t="shared" si="6"/>
        <v>7.3473357984816558E-4</v>
      </c>
    </row>
    <row r="75" spans="1:7">
      <c r="A75" s="186" t="s">
        <v>614</v>
      </c>
      <c r="B75" s="155" t="s">
        <v>351</v>
      </c>
      <c r="C75" s="162" t="s">
        <v>222</v>
      </c>
      <c r="D75" s="163">
        <f>(150+30)*2</f>
        <v>360</v>
      </c>
      <c r="E75" s="164">
        <v>599.49</v>
      </c>
      <c r="F75" s="164">
        <f t="shared" si="7"/>
        <v>278662.13567999995</v>
      </c>
      <c r="G75" s="187">
        <f t="shared" si="6"/>
        <v>7.9283778080971815E-3</v>
      </c>
    </row>
    <row r="76" spans="1:7">
      <c r="A76" s="186" t="s">
        <v>615</v>
      </c>
      <c r="B76" s="155" t="s">
        <v>308</v>
      </c>
      <c r="C76" s="162" t="s">
        <v>222</v>
      </c>
      <c r="D76" s="163">
        <v>100</v>
      </c>
      <c r="E76" s="164">
        <v>1005.68</v>
      </c>
      <c r="F76" s="164">
        <f t="shared" si="7"/>
        <v>129853.4016</v>
      </c>
      <c r="G76" s="187">
        <f t="shared" si="6"/>
        <v>3.6945343329085165E-3</v>
      </c>
    </row>
    <row r="77" spans="1:7">
      <c r="A77" s="186" t="s">
        <v>616</v>
      </c>
      <c r="B77" s="155" t="s">
        <v>309</v>
      </c>
      <c r="C77" s="162" t="s">
        <v>222</v>
      </c>
      <c r="D77" s="163">
        <f>7500*2</f>
        <v>15000</v>
      </c>
      <c r="E77" s="164">
        <f>50.93</f>
        <v>50.93</v>
      </c>
      <c r="F77" s="164">
        <f t="shared" si="7"/>
        <v>986412.23999999987</v>
      </c>
      <c r="G77" s="187">
        <f t="shared" si="6"/>
        <v>2.8064985916250305E-2</v>
      </c>
    </row>
    <row r="78" spans="1:7">
      <c r="A78" s="186" t="s">
        <v>617</v>
      </c>
      <c r="B78" s="155" t="s">
        <v>4</v>
      </c>
      <c r="C78" s="162" t="s">
        <v>229</v>
      </c>
      <c r="D78" s="163">
        <f>2*6</f>
        <v>12</v>
      </c>
      <c r="E78" s="164">
        <f>[37]Pessoal!E15*3</f>
        <v>6322.5470069999992</v>
      </c>
      <c r="F78" s="164">
        <f t="shared" si="7"/>
        <v>97964.072345260778</v>
      </c>
      <c r="G78" s="187">
        <f t="shared" si="6"/>
        <v>2.7872325577268488E-3</v>
      </c>
    </row>
    <row r="79" spans="1:7">
      <c r="A79" s="186"/>
      <c r="B79" s="159"/>
      <c r="C79" s="158"/>
      <c r="D79" s="170"/>
      <c r="E79" s="170"/>
      <c r="F79" s="166"/>
      <c r="G79" s="4"/>
    </row>
    <row r="80" spans="1:7">
      <c r="A80" s="184" t="s">
        <v>310</v>
      </c>
      <c r="B80" s="159" t="s">
        <v>6</v>
      </c>
      <c r="C80" s="158"/>
      <c r="D80" s="170"/>
      <c r="E80" s="170">
        <v>0</v>
      </c>
      <c r="F80" s="160">
        <f>F81+F93+F102</f>
        <v>21246325.920000002</v>
      </c>
      <c r="G80" s="185">
        <f>F80/$F$136</f>
        <v>0.60449152345966828</v>
      </c>
    </row>
    <row r="81" spans="1:9">
      <c r="A81" s="184" t="s">
        <v>311</v>
      </c>
      <c r="B81" s="159" t="s">
        <v>618</v>
      </c>
      <c r="C81" s="158"/>
      <c r="D81" s="170"/>
      <c r="E81" s="170"/>
      <c r="F81" s="160">
        <f>SUM(F82:F92)</f>
        <v>18211910.400000002</v>
      </c>
      <c r="G81" s="185"/>
      <c r="H81" s="287" t="e">
        <f>#REF!</f>
        <v>#REF!</v>
      </c>
      <c r="I81" s="289" t="e">
        <f>H81-F81</f>
        <v>#REF!</v>
      </c>
    </row>
    <row r="82" spans="1:9">
      <c r="A82" s="186" t="s">
        <v>619</v>
      </c>
      <c r="B82" s="155" t="s">
        <v>7</v>
      </c>
      <c r="C82" s="162" t="s">
        <v>229</v>
      </c>
      <c r="D82" s="168">
        <v>2</v>
      </c>
      <c r="E82" s="164">
        <v>50000</v>
      </c>
      <c r="F82" s="164">
        <f t="shared" ref="F82:F92" si="8">(D82*E82)*1.2312</f>
        <v>123120</v>
      </c>
      <c r="G82" s="187">
        <f t="shared" ref="G82:G92" si="9">F82/$F$136</f>
        <v>3.502958424369043E-3</v>
      </c>
    </row>
    <row r="83" spans="1:9">
      <c r="A83" s="186" t="s">
        <v>620</v>
      </c>
      <c r="B83" s="155" t="s">
        <v>1132</v>
      </c>
      <c r="C83" s="162" t="s">
        <v>229</v>
      </c>
      <c r="D83" s="168">
        <v>4</v>
      </c>
      <c r="E83" s="293">
        <f>3000000+(135000/2)</f>
        <v>3067500</v>
      </c>
      <c r="F83" s="164">
        <f t="shared" si="8"/>
        <v>15106824</v>
      </c>
      <c r="G83" s="187">
        <f t="shared" si="9"/>
        <v>0.42981299867008155</v>
      </c>
      <c r="H83" s="280">
        <f>F83/4</f>
        <v>3776706</v>
      </c>
    </row>
    <row r="84" spans="1:9">
      <c r="A84" s="186" t="s">
        <v>621</v>
      </c>
      <c r="B84" s="294" t="s">
        <v>595</v>
      </c>
      <c r="C84" s="162" t="s">
        <v>229</v>
      </c>
      <c r="D84" s="168">
        <v>4</v>
      </c>
      <c r="E84" s="164">
        <v>45000</v>
      </c>
      <c r="F84" s="164">
        <f t="shared" si="8"/>
        <v>221616</v>
      </c>
      <c r="G84" s="187">
        <f t="shared" si="9"/>
        <v>6.3053251638642768E-3</v>
      </c>
    </row>
    <row r="85" spans="1:9">
      <c r="A85" s="186" t="s">
        <v>622</v>
      </c>
      <c r="B85" s="294" t="s">
        <v>448</v>
      </c>
      <c r="C85" s="162" t="s">
        <v>229</v>
      </c>
      <c r="D85" s="168">
        <v>4</v>
      </c>
      <c r="E85" s="164">
        <v>200000</v>
      </c>
      <c r="F85" s="164">
        <f t="shared" si="8"/>
        <v>984960</v>
      </c>
      <c r="G85" s="187">
        <f t="shared" si="9"/>
        <v>2.8023667394952344E-2</v>
      </c>
    </row>
    <row r="86" spans="1:9">
      <c r="A86" s="186" t="s">
        <v>623</v>
      </c>
      <c r="B86" s="155" t="s">
        <v>8</v>
      </c>
      <c r="C86" s="162" t="s">
        <v>229</v>
      </c>
      <c r="D86" s="168">
        <v>2</v>
      </c>
      <c r="E86" s="164">
        <v>150000</v>
      </c>
      <c r="F86" s="164">
        <f t="shared" si="8"/>
        <v>369360</v>
      </c>
      <c r="G86" s="187">
        <f t="shared" si="9"/>
        <v>1.0508875273107128E-2</v>
      </c>
    </row>
    <row r="87" spans="1:9">
      <c r="A87" s="186" t="s">
        <v>632</v>
      </c>
      <c r="B87" s="155" t="s">
        <v>10</v>
      </c>
      <c r="C87" s="162" t="s">
        <v>229</v>
      </c>
      <c r="D87" s="168">
        <v>2</v>
      </c>
      <c r="E87" s="164">
        <v>80000</v>
      </c>
      <c r="F87" s="164">
        <f t="shared" si="8"/>
        <v>196992</v>
      </c>
      <c r="G87" s="187">
        <f t="shared" si="9"/>
        <v>5.6047334789904686E-3</v>
      </c>
    </row>
    <row r="88" spans="1:9">
      <c r="A88" s="186" t="s">
        <v>647</v>
      </c>
      <c r="B88" s="155" t="s">
        <v>640</v>
      </c>
      <c r="C88" s="162" t="s">
        <v>229</v>
      </c>
      <c r="D88" s="295">
        <v>4</v>
      </c>
      <c r="E88" s="164">
        <v>167000</v>
      </c>
      <c r="F88" s="164">
        <f t="shared" si="8"/>
        <v>822441.60000000009</v>
      </c>
      <c r="G88" s="187">
        <f t="shared" si="9"/>
        <v>2.339976227478521E-2</v>
      </c>
    </row>
    <row r="89" spans="1:9">
      <c r="A89" s="186" t="s">
        <v>648</v>
      </c>
      <c r="B89" s="155" t="s">
        <v>641</v>
      </c>
      <c r="C89" s="162" t="s">
        <v>229</v>
      </c>
      <c r="D89" s="168">
        <v>2</v>
      </c>
      <c r="E89" s="164">
        <v>12000</v>
      </c>
      <c r="F89" s="164">
        <f t="shared" si="8"/>
        <v>29548.800000000003</v>
      </c>
      <c r="G89" s="187">
        <f t="shared" si="9"/>
        <v>8.4071002184857042E-4</v>
      </c>
    </row>
    <row r="90" spans="1:9">
      <c r="A90" s="186" t="s">
        <v>649</v>
      </c>
      <c r="B90" s="155" t="s">
        <v>642</v>
      </c>
      <c r="C90" s="162" t="s">
        <v>229</v>
      </c>
      <c r="D90" s="168">
        <v>4</v>
      </c>
      <c r="E90" s="164">
        <v>3000</v>
      </c>
      <c r="F90" s="164">
        <f t="shared" si="8"/>
        <v>14774.400000000001</v>
      </c>
      <c r="G90" s="187">
        <f t="shared" si="9"/>
        <v>4.2035501092428521E-4</v>
      </c>
    </row>
    <row r="91" spans="1:9">
      <c r="A91" s="186" t="s">
        <v>650</v>
      </c>
      <c r="B91" s="155" t="s">
        <v>643</v>
      </c>
      <c r="C91" s="162" t="s">
        <v>229</v>
      </c>
      <c r="D91" s="295">
        <v>4</v>
      </c>
      <c r="E91" s="164">
        <v>2000</v>
      </c>
      <c r="F91" s="164">
        <f t="shared" si="8"/>
        <v>9849.6</v>
      </c>
      <c r="G91" s="187">
        <f t="shared" si="9"/>
        <v>2.8023667394952342E-4</v>
      </c>
    </row>
    <row r="92" spans="1:9">
      <c r="A92" s="186" t="s">
        <v>651</v>
      </c>
      <c r="B92" s="155" t="s">
        <v>644</v>
      </c>
      <c r="C92" s="162" t="s">
        <v>229</v>
      </c>
      <c r="D92" s="168">
        <v>2</v>
      </c>
      <c r="E92" s="164">
        <v>135000</v>
      </c>
      <c r="F92" s="164">
        <f t="shared" si="8"/>
        <v>332424</v>
      </c>
      <c r="G92" s="187">
        <f t="shared" si="9"/>
        <v>9.4579877457964152E-3</v>
      </c>
    </row>
    <row r="93" spans="1:9">
      <c r="A93" s="184" t="s">
        <v>312</v>
      </c>
      <c r="B93" s="159" t="s">
        <v>624</v>
      </c>
      <c r="C93" s="162"/>
      <c r="D93" s="168"/>
      <c r="E93" s="164"/>
      <c r="F93" s="160">
        <f>SUM(F94:F101)</f>
        <v>1218395.52</v>
      </c>
      <c r="G93" s="187"/>
    </row>
    <row r="94" spans="1:9" ht="24">
      <c r="A94" s="186" t="s">
        <v>625</v>
      </c>
      <c r="B94" s="292" t="s">
        <v>1133</v>
      </c>
      <c r="C94" s="162" t="s">
        <v>229</v>
      </c>
      <c r="D94" s="168">
        <v>2</v>
      </c>
      <c r="E94" s="164">
        <v>145000</v>
      </c>
      <c r="F94" s="164">
        <f t="shared" ref="F94:F101" si="10">(D94*E94)*1.2312</f>
        <v>357048</v>
      </c>
      <c r="G94" s="187">
        <f t="shared" ref="G94:G101" si="11">F94/$F$136</f>
        <v>1.0158579430670224E-2</v>
      </c>
    </row>
    <row r="95" spans="1:9">
      <c r="A95" s="186" t="s">
        <v>626</v>
      </c>
      <c r="B95" s="155" t="s">
        <v>598</v>
      </c>
      <c r="C95" s="162" t="s">
        <v>229</v>
      </c>
      <c r="D95" s="168">
        <v>2</v>
      </c>
      <c r="E95" s="164">
        <v>20000</v>
      </c>
      <c r="F95" s="164">
        <f t="shared" si="10"/>
        <v>49248</v>
      </c>
      <c r="G95" s="187">
        <f t="shared" si="11"/>
        <v>1.4011833697476171E-3</v>
      </c>
    </row>
    <row r="96" spans="1:9">
      <c r="A96" s="186" t="s">
        <v>627</v>
      </c>
      <c r="B96" s="155" t="s">
        <v>599</v>
      </c>
      <c r="C96" s="162" t="s">
        <v>229</v>
      </c>
      <c r="D96" s="168">
        <v>2</v>
      </c>
      <c r="E96" s="164">
        <v>61000</v>
      </c>
      <c r="F96" s="164">
        <f t="shared" si="10"/>
        <v>150206.40000000002</v>
      </c>
      <c r="G96" s="187">
        <f t="shared" si="11"/>
        <v>4.2736092777302332E-3</v>
      </c>
    </row>
    <row r="97" spans="1:7">
      <c r="A97" s="186" t="s">
        <v>628</v>
      </c>
      <c r="B97" s="155" t="s">
        <v>600</v>
      </c>
      <c r="C97" s="162" t="s">
        <v>229</v>
      </c>
      <c r="D97" s="168">
        <v>2</v>
      </c>
      <c r="E97" s="164">
        <v>12800</v>
      </c>
      <c r="F97" s="164">
        <f t="shared" si="10"/>
        <v>31518.720000000001</v>
      </c>
      <c r="G97" s="187">
        <f t="shared" si="11"/>
        <v>8.9675735663847502E-4</v>
      </c>
    </row>
    <row r="98" spans="1:7">
      <c r="A98" s="186" t="s">
        <v>629</v>
      </c>
      <c r="B98" s="155" t="s">
        <v>601</v>
      </c>
      <c r="C98" s="162" t="s">
        <v>229</v>
      </c>
      <c r="D98" s="168">
        <v>2</v>
      </c>
      <c r="E98" s="164">
        <v>50000</v>
      </c>
      <c r="F98" s="164">
        <f t="shared" si="10"/>
        <v>123120</v>
      </c>
      <c r="G98" s="187">
        <f t="shared" si="11"/>
        <v>3.502958424369043E-3</v>
      </c>
    </row>
    <row r="99" spans="1:7">
      <c r="A99" s="186" t="s">
        <v>630</v>
      </c>
      <c r="B99" s="292" t="s">
        <v>603</v>
      </c>
      <c r="C99" s="162" t="s">
        <v>229</v>
      </c>
      <c r="D99" s="168">
        <v>4</v>
      </c>
      <c r="E99" s="164">
        <v>8000</v>
      </c>
      <c r="F99" s="164">
        <f t="shared" si="10"/>
        <v>39398.400000000001</v>
      </c>
      <c r="G99" s="187">
        <f t="shared" si="11"/>
        <v>1.1209466957980937E-3</v>
      </c>
    </row>
    <row r="100" spans="1:7">
      <c r="A100" s="186" t="s">
        <v>631</v>
      </c>
      <c r="B100" s="155" t="s">
        <v>597</v>
      </c>
      <c r="C100" s="162" t="s">
        <v>229</v>
      </c>
      <c r="D100" s="168">
        <v>2</v>
      </c>
      <c r="E100" s="164">
        <v>120000</v>
      </c>
      <c r="F100" s="164">
        <f t="shared" si="10"/>
        <v>295488</v>
      </c>
      <c r="G100" s="187">
        <f t="shared" si="11"/>
        <v>8.4071002184857024E-3</v>
      </c>
    </row>
    <row r="101" spans="1:7">
      <c r="A101" s="186" t="s">
        <v>646</v>
      </c>
      <c r="B101" s="155" t="s">
        <v>678</v>
      </c>
      <c r="C101" s="162" t="s">
        <v>229</v>
      </c>
      <c r="D101" s="168">
        <v>2</v>
      </c>
      <c r="E101" s="164">
        <v>70000</v>
      </c>
      <c r="F101" s="164">
        <f t="shared" si="10"/>
        <v>172368</v>
      </c>
      <c r="G101" s="187">
        <f t="shared" si="11"/>
        <v>4.9041417941166603E-3</v>
      </c>
    </row>
    <row r="102" spans="1:7">
      <c r="A102" s="184" t="s">
        <v>313</v>
      </c>
      <c r="B102" s="159" t="s">
        <v>638</v>
      </c>
      <c r="C102" s="162"/>
      <c r="D102" s="168"/>
      <c r="E102" s="164"/>
      <c r="F102" s="160">
        <f>SUM(F103:F108)</f>
        <v>1816020</v>
      </c>
      <c r="G102" s="187"/>
    </row>
    <row r="103" spans="1:7">
      <c r="A103" s="186" t="s">
        <v>633</v>
      </c>
      <c r="B103" s="294" t="s">
        <v>447</v>
      </c>
      <c r="C103" s="162" t="s">
        <v>229</v>
      </c>
      <c r="D103" s="168">
        <v>1</v>
      </c>
      <c r="E103" s="164">
        <v>780000</v>
      </c>
      <c r="F103" s="164">
        <f t="shared" ref="F103:F108" si="12">(D103*E103)*1.2312</f>
        <v>960336</v>
      </c>
      <c r="G103" s="187">
        <f t="shared" ref="G103:G108" si="13">F103/$F$136</f>
        <v>2.7323075710078533E-2</v>
      </c>
    </row>
    <row r="104" spans="1:7">
      <c r="A104" s="186" t="s">
        <v>634</v>
      </c>
      <c r="B104" s="155" t="s">
        <v>7</v>
      </c>
      <c r="C104" s="162" t="s">
        <v>229</v>
      </c>
      <c r="D104" s="168">
        <v>1</v>
      </c>
      <c r="E104" s="164">
        <v>50000</v>
      </c>
      <c r="F104" s="164">
        <f t="shared" si="12"/>
        <v>61560</v>
      </c>
      <c r="G104" s="187">
        <f t="shared" si="13"/>
        <v>1.7514792121845215E-3</v>
      </c>
    </row>
    <row r="105" spans="1:7">
      <c r="A105" s="186" t="s">
        <v>635</v>
      </c>
      <c r="B105" s="155" t="s">
        <v>639</v>
      </c>
      <c r="C105" s="162" t="s">
        <v>229</v>
      </c>
      <c r="D105" s="168">
        <v>1</v>
      </c>
      <c r="E105" s="164">
        <v>265000</v>
      </c>
      <c r="F105" s="164">
        <f t="shared" si="12"/>
        <v>326268</v>
      </c>
      <c r="G105" s="187">
        <f t="shared" si="13"/>
        <v>9.2828398245779643E-3</v>
      </c>
    </row>
    <row r="106" spans="1:7">
      <c r="A106" s="186" t="s">
        <v>636</v>
      </c>
      <c r="B106" s="155" t="s">
        <v>11</v>
      </c>
      <c r="C106" s="162" t="s">
        <v>229</v>
      </c>
      <c r="D106" s="168">
        <v>1</v>
      </c>
      <c r="E106" s="164">
        <v>120000</v>
      </c>
      <c r="F106" s="164">
        <f t="shared" si="12"/>
        <v>147744</v>
      </c>
      <c r="G106" s="187">
        <f t="shared" si="13"/>
        <v>4.2035501092428512E-3</v>
      </c>
    </row>
    <row r="107" spans="1:7">
      <c r="A107" s="186" t="s">
        <v>637</v>
      </c>
      <c r="B107" s="155" t="s">
        <v>12</v>
      </c>
      <c r="C107" s="162" t="s">
        <v>229</v>
      </c>
      <c r="D107" s="168">
        <v>1</v>
      </c>
      <c r="E107" s="164">
        <v>150000</v>
      </c>
      <c r="F107" s="164">
        <f t="shared" si="12"/>
        <v>184680</v>
      </c>
      <c r="G107" s="187">
        <f t="shared" si="13"/>
        <v>5.254437636553564E-3</v>
      </c>
    </row>
    <row r="108" spans="1:7">
      <c r="A108" s="186" t="s">
        <v>652</v>
      </c>
      <c r="B108" s="155" t="s">
        <v>645</v>
      </c>
      <c r="C108" s="162" t="s">
        <v>229</v>
      </c>
      <c r="D108" s="168">
        <v>1</v>
      </c>
      <c r="E108" s="164">
        <v>110000</v>
      </c>
      <c r="F108" s="164">
        <f t="shared" si="12"/>
        <v>135432</v>
      </c>
      <c r="G108" s="187">
        <f t="shared" si="13"/>
        <v>3.8532542668059471E-3</v>
      </c>
    </row>
    <row r="109" spans="1:7">
      <c r="A109" s="186"/>
      <c r="B109" s="155"/>
      <c r="C109" s="162"/>
      <c r="D109" s="171"/>
      <c r="E109" s="166"/>
      <c r="F109" s="166"/>
      <c r="G109" s="256"/>
    </row>
    <row r="110" spans="1:7">
      <c r="A110" s="184" t="s">
        <v>316</v>
      </c>
      <c r="B110" s="159" t="s">
        <v>13</v>
      </c>
      <c r="C110" s="158"/>
      <c r="D110" s="163"/>
      <c r="E110" s="167"/>
      <c r="F110" s="160">
        <f>SUM(F111:F116)</f>
        <v>88818.768000000011</v>
      </c>
      <c r="G110" s="185">
        <f t="shared" ref="G110:G116" si="14">F110/$F$136</f>
        <v>2.5270342073398276E-3</v>
      </c>
    </row>
    <row r="111" spans="1:7">
      <c r="A111" s="186" t="s">
        <v>317</v>
      </c>
      <c r="B111" s="155" t="s">
        <v>14</v>
      </c>
      <c r="C111" s="162" t="s">
        <v>229</v>
      </c>
      <c r="D111" s="163">
        <v>16</v>
      </c>
      <c r="E111" s="164">
        <v>2000</v>
      </c>
      <c r="F111" s="164">
        <f t="shared" ref="F111:F116" si="15">(D111*E111)*1.2312</f>
        <v>39398.400000000001</v>
      </c>
      <c r="G111" s="187">
        <f t="shared" si="14"/>
        <v>1.1209466957980937E-3</v>
      </c>
    </row>
    <row r="112" spans="1:7">
      <c r="A112" s="186" t="s">
        <v>318</v>
      </c>
      <c r="B112" s="155" t="s">
        <v>15</v>
      </c>
      <c r="C112" s="162" t="s">
        <v>229</v>
      </c>
      <c r="D112" s="163">
        <v>132</v>
      </c>
      <c r="E112" s="164">
        <v>120</v>
      </c>
      <c r="F112" s="164">
        <f t="shared" si="15"/>
        <v>19502.208000000002</v>
      </c>
      <c r="G112" s="187">
        <f t="shared" si="14"/>
        <v>5.5486861442005642E-4</v>
      </c>
    </row>
    <row r="113" spans="1:7">
      <c r="A113" s="186" t="s">
        <v>319</v>
      </c>
      <c r="B113" s="155" t="s">
        <v>16</v>
      </c>
      <c r="C113" s="162" t="s">
        <v>229</v>
      </c>
      <c r="D113" s="163">
        <v>20</v>
      </c>
      <c r="E113" s="164">
        <v>250</v>
      </c>
      <c r="F113" s="164">
        <f t="shared" si="15"/>
        <v>6156</v>
      </c>
      <c r="G113" s="187">
        <f t="shared" si="14"/>
        <v>1.7514792121845214E-4</v>
      </c>
    </row>
    <row r="114" spans="1:7">
      <c r="A114" s="186" t="s">
        <v>320</v>
      </c>
      <c r="B114" s="155" t="s">
        <v>17</v>
      </c>
      <c r="C114" s="162" t="s">
        <v>229</v>
      </c>
      <c r="D114" s="163">
        <v>8</v>
      </c>
      <c r="E114" s="164">
        <v>1250</v>
      </c>
      <c r="F114" s="164">
        <f t="shared" si="15"/>
        <v>12312</v>
      </c>
      <c r="G114" s="187">
        <f t="shared" si="14"/>
        <v>3.5029584243690429E-4</v>
      </c>
    </row>
    <row r="115" spans="1:7">
      <c r="A115" s="186" t="s">
        <v>321</v>
      </c>
      <c r="B115" s="155" t="s">
        <v>18</v>
      </c>
      <c r="C115" s="162" t="s">
        <v>229</v>
      </c>
      <c r="D115" s="163">
        <v>6</v>
      </c>
      <c r="E115" s="164">
        <v>1200</v>
      </c>
      <c r="F115" s="164">
        <f t="shared" si="15"/>
        <v>8864.6400000000012</v>
      </c>
      <c r="G115" s="187">
        <f t="shared" si="14"/>
        <v>2.5221300655457111E-4</v>
      </c>
    </row>
    <row r="116" spans="1:7">
      <c r="A116" s="186" t="s">
        <v>449</v>
      </c>
      <c r="B116" s="155" t="s">
        <v>450</v>
      </c>
      <c r="C116" s="162" t="s">
        <v>229</v>
      </c>
      <c r="D116" s="163">
        <v>28</v>
      </c>
      <c r="E116" s="164">
        <f>150/2</f>
        <v>75</v>
      </c>
      <c r="F116" s="164">
        <f t="shared" si="15"/>
        <v>2585.52</v>
      </c>
      <c r="G116" s="187">
        <f t="shared" si="14"/>
        <v>7.3562126911749906E-5</v>
      </c>
    </row>
    <row r="117" spans="1:7">
      <c r="A117" s="186"/>
      <c r="B117" s="154"/>
      <c r="C117" s="172"/>
      <c r="D117" s="163"/>
      <c r="E117" s="154"/>
      <c r="F117" s="154"/>
      <c r="G117" s="257"/>
    </row>
    <row r="118" spans="1:7">
      <c r="A118" s="184" t="s">
        <v>322</v>
      </c>
      <c r="B118" s="159" t="s">
        <v>19</v>
      </c>
      <c r="C118" s="158"/>
      <c r="D118" s="163"/>
      <c r="E118" s="170"/>
      <c r="F118" s="160">
        <f>SUM(F119:F124)</f>
        <v>74856.960000000021</v>
      </c>
      <c r="G118" s="185">
        <f t="shared" ref="G118:G124" si="16">F118/$F$136</f>
        <v>2.1297987220163786E-3</v>
      </c>
    </row>
    <row r="119" spans="1:7">
      <c r="A119" s="186" t="s">
        <v>323</v>
      </c>
      <c r="B119" s="155" t="s">
        <v>20</v>
      </c>
      <c r="C119" s="162" t="s">
        <v>229</v>
      </c>
      <c r="D119" s="163">
        <v>2</v>
      </c>
      <c r="E119" s="164">
        <v>2200</v>
      </c>
      <c r="F119" s="164">
        <f t="shared" ref="F119:F124" si="17">(D119*E119)*1.2312</f>
        <v>5417.2800000000007</v>
      </c>
      <c r="G119" s="187">
        <f t="shared" si="16"/>
        <v>1.5413017067223792E-4</v>
      </c>
    </row>
    <row r="120" spans="1:7">
      <c r="A120" s="186" t="s">
        <v>324</v>
      </c>
      <c r="B120" s="155" t="s">
        <v>21</v>
      </c>
      <c r="C120" s="162" t="s">
        <v>229</v>
      </c>
      <c r="D120" s="163">
        <v>12</v>
      </c>
      <c r="E120" s="164">
        <v>1800</v>
      </c>
      <c r="F120" s="164">
        <f t="shared" si="17"/>
        <v>26593.920000000002</v>
      </c>
      <c r="G120" s="187">
        <f t="shared" si="16"/>
        <v>7.5663901966371329E-4</v>
      </c>
    </row>
    <row r="121" spans="1:7">
      <c r="A121" s="186" t="s">
        <v>325</v>
      </c>
      <c r="B121" s="155" t="s">
        <v>22</v>
      </c>
      <c r="C121" s="162" t="s">
        <v>229</v>
      </c>
      <c r="D121" s="163">
        <v>12</v>
      </c>
      <c r="E121" s="164">
        <v>150</v>
      </c>
      <c r="F121" s="164">
        <f t="shared" si="17"/>
        <v>2216.1600000000003</v>
      </c>
      <c r="G121" s="187">
        <f t="shared" si="16"/>
        <v>6.3053251638642779E-5</v>
      </c>
    </row>
    <row r="122" spans="1:7">
      <c r="A122" s="186" t="s">
        <v>326</v>
      </c>
      <c r="B122" s="155" t="s">
        <v>23</v>
      </c>
      <c r="C122" s="162" t="s">
        <v>229</v>
      </c>
      <c r="D122" s="163">
        <v>4</v>
      </c>
      <c r="E122" s="164">
        <v>450</v>
      </c>
      <c r="F122" s="164">
        <f t="shared" si="17"/>
        <v>2216.1600000000003</v>
      </c>
      <c r="G122" s="187">
        <f t="shared" si="16"/>
        <v>6.3053251638642779E-5</v>
      </c>
    </row>
    <row r="123" spans="1:7">
      <c r="A123" s="186" t="s">
        <v>327</v>
      </c>
      <c r="B123" s="155" t="s">
        <v>24</v>
      </c>
      <c r="C123" s="162" t="s">
        <v>229</v>
      </c>
      <c r="D123" s="163">
        <v>8</v>
      </c>
      <c r="E123" s="164">
        <v>150</v>
      </c>
      <c r="F123" s="164">
        <f t="shared" si="17"/>
        <v>1477.44</v>
      </c>
      <c r="G123" s="187">
        <f t="shared" si="16"/>
        <v>4.2035501092428517E-5</v>
      </c>
    </row>
    <row r="124" spans="1:7">
      <c r="A124" s="186" t="s">
        <v>451</v>
      </c>
      <c r="B124" s="155" t="s">
        <v>452</v>
      </c>
      <c r="C124" s="162" t="s">
        <v>229</v>
      </c>
      <c r="D124" s="163">
        <v>2</v>
      </c>
      <c r="E124" s="164">
        <v>15000</v>
      </c>
      <c r="F124" s="164">
        <f t="shared" si="17"/>
        <v>36936</v>
      </c>
      <c r="G124" s="187">
        <f t="shared" si="16"/>
        <v>1.0508875273107128E-3</v>
      </c>
    </row>
    <row r="125" spans="1:7">
      <c r="A125" s="186"/>
      <c r="B125" s="155"/>
      <c r="C125" s="162"/>
      <c r="D125" s="163"/>
      <c r="E125" s="173"/>
      <c r="F125" s="173"/>
      <c r="G125" s="4"/>
    </row>
    <row r="126" spans="1:7">
      <c r="A126" s="184" t="s">
        <v>328</v>
      </c>
      <c r="B126" s="159" t="s">
        <v>329</v>
      </c>
      <c r="C126" s="158"/>
      <c r="D126" s="163"/>
      <c r="E126" s="170"/>
      <c r="F126" s="160">
        <f>SUM(F127:F128)</f>
        <v>1474833.2159956626</v>
      </c>
      <c r="G126" s="185">
        <f>F126/$F$136</f>
        <v>4.1961333971014411E-2</v>
      </c>
    </row>
    <row r="127" spans="1:7">
      <c r="A127" s="186" t="s">
        <v>330</v>
      </c>
      <c r="B127" s="155" t="s">
        <v>331</v>
      </c>
      <c r="C127" s="162" t="s">
        <v>332</v>
      </c>
      <c r="D127" s="163">
        <v>10</v>
      </c>
      <c r="E127" s="164">
        <f>F118+F110+F58+F43+F25+F17+F7</f>
        <v>11473236.044777257</v>
      </c>
      <c r="F127" s="164">
        <f>(D127*E127/100)*1.2318</f>
        <v>1413273.2159956626</v>
      </c>
      <c r="G127" s="187">
        <f>F127/$F$136</f>
        <v>4.0209854758829891E-2</v>
      </c>
    </row>
    <row r="128" spans="1:7">
      <c r="A128" s="186" t="s">
        <v>333</v>
      </c>
      <c r="B128" s="155" t="s">
        <v>26</v>
      </c>
      <c r="C128" s="162" t="s">
        <v>229</v>
      </c>
      <c r="D128" s="163">
        <v>2</v>
      </c>
      <c r="E128" s="164">
        <v>25000</v>
      </c>
      <c r="F128" s="164">
        <f>(D128*E128)*1.2312</f>
        <v>61560</v>
      </c>
      <c r="G128" s="187">
        <f>F128/$F$136</f>
        <v>1.7514792121845215E-3</v>
      </c>
    </row>
    <row r="129" spans="1:9">
      <c r="A129" s="186"/>
      <c r="B129" s="296"/>
      <c r="C129" s="172"/>
      <c r="D129" s="163"/>
      <c r="E129" s="154"/>
      <c r="F129" s="154"/>
      <c r="G129" s="115"/>
    </row>
    <row r="130" spans="1:9">
      <c r="A130" s="184" t="s">
        <v>334</v>
      </c>
      <c r="B130" s="174" t="s">
        <v>335</v>
      </c>
      <c r="C130" s="175"/>
      <c r="D130" s="163"/>
      <c r="E130" s="154"/>
      <c r="F130" s="160">
        <f>SUM(F131:F132)</f>
        <v>238594.81201747811</v>
      </c>
      <c r="G130" s="185">
        <f>F130/$F$136</f>
        <v>6.788399177772686E-3</v>
      </c>
    </row>
    <row r="131" spans="1:9">
      <c r="A131" s="186" t="s">
        <v>336</v>
      </c>
      <c r="B131" s="155" t="s">
        <v>337</v>
      </c>
      <c r="C131" s="162" t="s">
        <v>332</v>
      </c>
      <c r="D131" s="297">
        <v>5.0000000000000001E-3</v>
      </c>
      <c r="E131" s="164">
        <f>F126+F118+F110+F80+F58</f>
        <v>33758091.620772921</v>
      </c>
      <c r="F131" s="164">
        <f>(D131*E131)*1.2312</f>
        <v>207814.81201747811</v>
      </c>
      <c r="G131" s="187">
        <f>F131/$F$136</f>
        <v>5.912659571680425E-3</v>
      </c>
    </row>
    <row r="132" spans="1:9">
      <c r="A132" s="186" t="s">
        <v>338</v>
      </c>
      <c r="B132" s="155" t="s">
        <v>27</v>
      </c>
      <c r="C132" s="162" t="s">
        <v>332</v>
      </c>
      <c r="D132" s="297">
        <v>5.0000000000000001E-3</v>
      </c>
      <c r="E132" s="164">
        <v>5000000</v>
      </c>
      <c r="F132" s="164">
        <f>(D132*E132)*1.2312</f>
        <v>30780</v>
      </c>
      <c r="G132" s="187">
        <f>F132/$F$136</f>
        <v>8.7573960609226074E-4</v>
      </c>
    </row>
    <row r="133" spans="1:9">
      <c r="A133" s="186"/>
      <c r="B133" s="155"/>
      <c r="C133" s="162"/>
      <c r="D133" s="297"/>
      <c r="E133" s="164"/>
      <c r="F133" s="164"/>
      <c r="G133" s="187"/>
    </row>
    <row r="134" spans="1:9">
      <c r="A134" s="186"/>
      <c r="B134" s="155"/>
      <c r="C134" s="162"/>
      <c r="D134" s="297"/>
      <c r="E134" s="164"/>
      <c r="F134" s="164"/>
      <c r="G134" s="187"/>
    </row>
    <row r="135" spans="1:9" ht="16" thickBot="1">
      <c r="A135" s="116"/>
      <c r="B135" s="167"/>
      <c r="C135" s="180"/>
      <c r="D135" s="174"/>
      <c r="E135" s="174"/>
      <c r="F135" s="297"/>
      <c r="G135" s="116"/>
    </row>
    <row r="136" spans="1:9" ht="16" thickBot="1">
      <c r="A136" s="116"/>
      <c r="B136" s="175" t="s">
        <v>28</v>
      </c>
      <c r="C136" s="175"/>
      <c r="D136" s="174"/>
      <c r="E136" s="174"/>
      <c r="F136" s="176">
        <f>F130+F118+F110+F80+F58+F126+F7+F17+F25+F43+F48+F51</f>
        <v>35147433.992790401</v>
      </c>
      <c r="G136" s="291">
        <f>G130+G126+G118+G110+G80+G58+G6</f>
        <v>1</v>
      </c>
      <c r="H136" s="280"/>
      <c r="I136" s="280"/>
    </row>
    <row r="137" spans="1:9">
      <c r="G137" s="117"/>
    </row>
    <row r="140" spans="1:9">
      <c r="F140" s="287"/>
    </row>
    <row r="141" spans="1:9">
      <c r="H141" s="287"/>
    </row>
    <row r="142" spans="1:9">
      <c r="F142" s="289"/>
    </row>
  </sheetData>
  <mergeCells count="3">
    <mergeCell ref="B1:F1"/>
    <mergeCell ref="H1:I1"/>
    <mergeCell ref="J1:K1"/>
  </mergeCells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D3F0-686A-4778-A905-874EAA5D20DA}">
  <dimension ref="A1:K154"/>
  <sheetViews>
    <sheetView showGridLines="0" tabSelected="1" topLeftCell="A62" zoomScale="125" zoomScaleNormal="100" workbookViewId="0">
      <selection activeCell="D71" sqref="D71"/>
    </sheetView>
  </sheetViews>
  <sheetFormatPr baseColWidth="10" defaultColWidth="8.83203125" defaultRowHeight="12"/>
  <cols>
    <col min="1" max="1" width="10.1640625" style="1031" customWidth="1"/>
    <col min="2" max="2" width="39.6640625" style="1031" customWidth="1"/>
    <col min="3" max="3" width="8.33203125" style="1031" bestFit="1" customWidth="1"/>
    <col min="4" max="4" width="11" style="1031" bestFit="1" customWidth="1"/>
    <col min="5" max="5" width="23" style="1031" customWidth="1"/>
    <col min="6" max="6" width="27.33203125" style="1031" customWidth="1"/>
    <col min="7" max="7" width="7.6640625" style="1031" customWidth="1"/>
    <col min="8" max="8" width="19.33203125" style="1031" hidden="1" customWidth="1"/>
    <col min="9" max="9" width="15" style="1031" hidden="1" customWidth="1"/>
    <col min="10" max="10" width="15.6640625" style="1031" hidden="1" customWidth="1"/>
    <col min="11" max="14" width="0" style="1031" hidden="1" customWidth="1"/>
    <col min="15" max="16384" width="8.83203125" style="1031"/>
  </cols>
  <sheetData>
    <row r="1" spans="1:11" ht="13" thickBot="1">
      <c r="A1" s="1030"/>
      <c r="B1" s="1152" t="s">
        <v>0</v>
      </c>
      <c r="C1" s="1153"/>
      <c r="D1" s="1153"/>
      <c r="E1" s="1153"/>
      <c r="F1" s="1154"/>
      <c r="G1" s="1030"/>
      <c r="H1" s="1155" t="s">
        <v>673</v>
      </c>
      <c r="I1" s="1156"/>
      <c r="J1" s="1155" t="s">
        <v>674</v>
      </c>
      <c r="K1" s="1156"/>
    </row>
    <row r="2" spans="1:11">
      <c r="A2" s="1032"/>
      <c r="B2" s="1032"/>
      <c r="C2" s="1032"/>
      <c r="D2" s="1032"/>
      <c r="E2" s="1032"/>
      <c r="F2" s="1032"/>
      <c r="G2" s="1032"/>
      <c r="H2" s="1033">
        <v>2019</v>
      </c>
      <c r="I2" s="1034">
        <v>4.1399999999999999E-2</v>
      </c>
      <c r="J2" s="1033">
        <v>2019</v>
      </c>
      <c r="K2" s="1034">
        <v>4.3099999999999999E-2</v>
      </c>
    </row>
    <row r="3" spans="1:11">
      <c r="A3" s="1032"/>
      <c r="B3" s="1032"/>
      <c r="C3" s="1032"/>
      <c r="D3" s="1032"/>
      <c r="E3" s="1032"/>
      <c r="F3" s="1032"/>
      <c r="G3" s="1032"/>
      <c r="H3" s="1033">
        <v>2020</v>
      </c>
      <c r="I3" s="1034">
        <v>8.2100000000000006E-2</v>
      </c>
      <c r="J3" s="1033">
        <v>2020</v>
      </c>
      <c r="K3" s="1034">
        <v>4.5199999999999997E-2</v>
      </c>
    </row>
    <row r="4" spans="1:11">
      <c r="A4" s="1032"/>
      <c r="B4" s="1032"/>
      <c r="C4" s="1032"/>
      <c r="D4" s="1032"/>
      <c r="E4" s="1032"/>
      <c r="F4" s="1032"/>
      <c r="G4" s="1032"/>
      <c r="H4" s="1033">
        <v>2021</v>
      </c>
      <c r="I4" s="1034">
        <v>0.1384</v>
      </c>
      <c r="J4" s="1033">
        <v>2021</v>
      </c>
      <c r="K4" s="1034">
        <v>0.10059999999999999</v>
      </c>
    </row>
    <row r="5" spans="1:11" ht="12" customHeight="1" thickBot="1">
      <c r="A5" s="1035" t="s">
        <v>37</v>
      </c>
      <c r="B5" s="157" t="s">
        <v>214</v>
      </c>
      <c r="C5" s="178" t="s">
        <v>29</v>
      </c>
      <c r="D5" s="1037" t="s">
        <v>39</v>
      </c>
      <c r="E5" s="1037" t="s">
        <v>215</v>
      </c>
      <c r="F5" s="1037" t="s">
        <v>216</v>
      </c>
      <c r="G5" s="1038" t="s">
        <v>54</v>
      </c>
      <c r="H5" s="1039">
        <v>44652</v>
      </c>
      <c r="I5" s="1040">
        <v>2.93E-2</v>
      </c>
      <c r="J5" s="1039">
        <v>44652</v>
      </c>
      <c r="K5" s="1040">
        <v>4.2900000000000001E-2</v>
      </c>
    </row>
    <row r="6" spans="1:11" ht="12" customHeight="1" thickBot="1">
      <c r="A6" s="1041" t="s">
        <v>217</v>
      </c>
      <c r="B6" s="159" t="s">
        <v>218</v>
      </c>
      <c r="C6" s="166"/>
      <c r="D6" s="166"/>
      <c r="E6" s="166"/>
      <c r="F6" s="160">
        <f>F7+F17+F25+F43+F48+F51</f>
        <v>4839472.4324324336</v>
      </c>
      <c r="G6" s="185">
        <f>SUM(G8:G55)</f>
        <v>7.3166535318855058E-2</v>
      </c>
      <c r="H6" s="1043" t="s">
        <v>675</v>
      </c>
      <c r="I6" s="1044">
        <f>SUM(I2:I5)</f>
        <v>0.29120000000000001</v>
      </c>
      <c r="J6" s="1043" t="s">
        <v>675</v>
      </c>
      <c r="K6" s="1044">
        <f>SUM(K2:K5)</f>
        <v>0.23179999999999998</v>
      </c>
    </row>
    <row r="7" spans="1:11" s="1113" customFormat="1" ht="12" customHeight="1">
      <c r="A7" s="1120" t="s">
        <v>41</v>
      </c>
      <c r="B7" s="1114" t="s">
        <v>219</v>
      </c>
      <c r="C7" s="1123"/>
      <c r="D7" s="1124"/>
      <c r="E7" s="1123"/>
      <c r="F7" s="1115">
        <f>SUM(F8:F16)</f>
        <v>1069262.1621621626</v>
      </c>
      <c r="G7" s="1121"/>
    </row>
    <row r="8" spans="1:11" s="1113" customFormat="1" ht="12" customHeight="1">
      <c r="A8" s="1117" t="s">
        <v>220</v>
      </c>
      <c r="B8" s="1091" t="s">
        <v>221</v>
      </c>
      <c r="C8" s="1092" t="s">
        <v>222</v>
      </c>
      <c r="D8" s="295">
        <v>800000</v>
      </c>
      <c r="E8" s="293">
        <v>0.40581081081081077</v>
      </c>
      <c r="F8" s="293">
        <f>E8*D8</f>
        <v>324648.64864864864</v>
      </c>
      <c r="G8" s="645">
        <f t="shared" ref="G8:G15" si="0">F8/$F$138</f>
        <v>4.9082657560735174E-3</v>
      </c>
    </row>
    <row r="9" spans="1:11" s="1113" customFormat="1" ht="12" customHeight="1">
      <c r="A9" s="1117" t="s">
        <v>223</v>
      </c>
      <c r="B9" s="1091" t="s">
        <v>1</v>
      </c>
      <c r="C9" s="1092" t="s">
        <v>224</v>
      </c>
      <c r="D9" s="295">
        <v>800</v>
      </c>
      <c r="E9" s="293">
        <v>169.972972972973</v>
      </c>
      <c r="F9" s="293">
        <f t="shared" ref="F9:F15" si="1">E9*D9</f>
        <v>135978.3783783784</v>
      </c>
      <c r="G9" s="645">
        <f t="shared" si="0"/>
        <v>2.0558164062568335E-3</v>
      </c>
      <c r="H9" s="1122"/>
    </row>
    <row r="10" spans="1:11" s="1113" customFormat="1" ht="12" customHeight="1">
      <c r="A10" s="1117" t="s">
        <v>225</v>
      </c>
      <c r="B10" s="1091" t="s">
        <v>226</v>
      </c>
      <c r="C10" s="1092" t="s">
        <v>222</v>
      </c>
      <c r="D10" s="295">
        <v>800000</v>
      </c>
      <c r="E10" s="293">
        <v>0.2572972972972975</v>
      </c>
      <c r="F10" s="293">
        <f t="shared" si="1"/>
        <v>205837.83783783799</v>
      </c>
      <c r="G10" s="645">
        <f t="shared" si="0"/>
        <v>3.1120006658554725E-3</v>
      </c>
    </row>
    <row r="11" spans="1:11" ht="12" customHeight="1">
      <c r="A11" s="1045" t="s">
        <v>227</v>
      </c>
      <c r="B11" s="155" t="s">
        <v>228</v>
      </c>
      <c r="C11" s="1046" t="s">
        <v>229</v>
      </c>
      <c r="D11" s="163">
        <v>1</v>
      </c>
      <c r="E11" s="164">
        <v>110189.18918918919</v>
      </c>
      <c r="F11" s="164">
        <f t="shared" si="1"/>
        <v>110189.18918918919</v>
      </c>
      <c r="G11" s="187">
        <f t="shared" si="0"/>
        <v>1.6659173732527248E-3</v>
      </c>
      <c r="H11" s="1049"/>
    </row>
    <row r="12" spans="1:11" ht="12" customHeight="1">
      <c r="A12" s="1045" t="s">
        <v>230</v>
      </c>
      <c r="B12" s="155" t="s">
        <v>231</v>
      </c>
      <c r="C12" s="1046" t="s">
        <v>229</v>
      </c>
      <c r="D12" s="163">
        <v>1</v>
      </c>
      <c r="E12" s="164">
        <v>76513.513513513506</v>
      </c>
      <c r="F12" s="164">
        <f t="shared" si="1"/>
        <v>76513.513513513506</v>
      </c>
      <c r="G12" s="187">
        <f t="shared" si="0"/>
        <v>1.1567849113756348E-3</v>
      </c>
    </row>
    <row r="13" spans="1:11" ht="12" customHeight="1">
      <c r="A13" s="1045" t="s">
        <v>232</v>
      </c>
      <c r="B13" s="155" t="s">
        <v>233</v>
      </c>
      <c r="C13" s="1046" t="s">
        <v>229</v>
      </c>
      <c r="D13" s="163">
        <v>1</v>
      </c>
      <c r="E13" s="164">
        <v>68918.918918918993</v>
      </c>
      <c r="F13" s="164">
        <f t="shared" si="1"/>
        <v>68918.918918918993</v>
      </c>
      <c r="G13" s="187">
        <f t="shared" si="0"/>
        <v>1.0419645086569666E-3</v>
      </c>
    </row>
    <row r="14" spans="1:11" ht="12" customHeight="1">
      <c r="A14" s="1045" t="s">
        <v>234</v>
      </c>
      <c r="B14" s="155" t="s">
        <v>235</v>
      </c>
      <c r="C14" s="1046" t="s">
        <v>229</v>
      </c>
      <c r="D14" s="163">
        <v>1</v>
      </c>
      <c r="E14" s="164">
        <v>92418.918918918906</v>
      </c>
      <c r="F14" s="164">
        <f t="shared" si="1"/>
        <v>92418.918918918906</v>
      </c>
      <c r="G14" s="187">
        <f t="shared" si="0"/>
        <v>1.3972539754323501E-3</v>
      </c>
    </row>
    <row r="15" spans="1:11" ht="12" customHeight="1">
      <c r="A15" s="1045" t="s">
        <v>236</v>
      </c>
      <c r="B15" s="155" t="s">
        <v>25</v>
      </c>
      <c r="C15" s="1046" t="s">
        <v>229</v>
      </c>
      <c r="D15" s="163">
        <v>1</v>
      </c>
      <c r="E15" s="164">
        <v>54756.756756756746</v>
      </c>
      <c r="F15" s="164">
        <f t="shared" si="1"/>
        <v>54756.756756756746</v>
      </c>
      <c r="G15" s="187">
        <f t="shared" si="0"/>
        <v>8.2785101746627907E-4</v>
      </c>
    </row>
    <row r="16" spans="1:11" ht="12" customHeight="1">
      <c r="A16" s="1047"/>
      <c r="B16" s="641"/>
      <c r="C16" s="1048"/>
      <c r="D16" s="163"/>
      <c r="E16" s="164"/>
      <c r="F16" s="644"/>
      <c r="G16" s="645"/>
    </row>
    <row r="17" spans="1:9" ht="12" customHeight="1">
      <c r="A17" s="1041" t="s">
        <v>44</v>
      </c>
      <c r="B17" s="159" t="s">
        <v>237</v>
      </c>
      <c r="C17" s="1046"/>
      <c r="D17" s="163"/>
      <c r="E17" s="164"/>
      <c r="F17" s="160">
        <f>SUM(F18:F23)</f>
        <v>288891.89189189184</v>
      </c>
      <c r="G17" s="187"/>
    </row>
    <row r="18" spans="1:9" ht="12" customHeight="1">
      <c r="A18" s="1045" t="s">
        <v>238</v>
      </c>
      <c r="B18" s="155" t="s">
        <v>677</v>
      </c>
      <c r="C18" s="1046" t="s">
        <v>229</v>
      </c>
      <c r="D18" s="163">
        <v>1</v>
      </c>
      <c r="E18" s="164">
        <v>75148.648648648654</v>
      </c>
      <c r="F18" s="164">
        <f t="shared" ref="F18:F23" si="2">E18*D18</f>
        <v>75148.648648648654</v>
      </c>
      <c r="G18" s="187">
        <f t="shared" ref="G18:G23" si="3">F18/$F$138</f>
        <v>1.1361499279688991E-3</v>
      </c>
    </row>
    <row r="19" spans="1:9" ht="12" customHeight="1">
      <c r="A19" s="1045" t="s">
        <v>239</v>
      </c>
      <c r="B19" s="155" t="s">
        <v>240</v>
      </c>
      <c r="C19" s="1046" t="s">
        <v>229</v>
      </c>
      <c r="D19" s="163">
        <v>1</v>
      </c>
      <c r="E19" s="164">
        <v>16155.405405405403</v>
      </c>
      <c r="F19" s="164">
        <f t="shared" si="2"/>
        <v>16155.405405405403</v>
      </c>
      <c r="G19" s="187">
        <f t="shared" si="3"/>
        <v>2.4424873923517689E-4</v>
      </c>
    </row>
    <row r="20" spans="1:9" ht="12" customHeight="1">
      <c r="A20" s="1045" t="s">
        <v>241</v>
      </c>
      <c r="B20" s="155" t="s">
        <v>242</v>
      </c>
      <c r="C20" s="1046" t="s">
        <v>229</v>
      </c>
      <c r="D20" s="163">
        <v>1</v>
      </c>
      <c r="E20" s="164">
        <v>59608.108108108107</v>
      </c>
      <c r="F20" s="164">
        <f t="shared" si="2"/>
        <v>59608.108108108107</v>
      </c>
      <c r="G20" s="187">
        <f t="shared" si="3"/>
        <v>9.0119714660507342E-4</v>
      </c>
    </row>
    <row r="21" spans="1:9" ht="12" customHeight="1">
      <c r="A21" s="1045" t="s">
        <v>243</v>
      </c>
      <c r="B21" s="155" t="s">
        <v>244</v>
      </c>
      <c r="C21" s="1046" t="s">
        <v>229</v>
      </c>
      <c r="D21" s="163">
        <v>1</v>
      </c>
      <c r="E21" s="164">
        <v>30270.270270270266</v>
      </c>
      <c r="F21" s="164">
        <f t="shared" si="2"/>
        <v>30270.270270270266</v>
      </c>
      <c r="G21" s="187">
        <f t="shared" si="3"/>
        <v>4.5764715674345143E-4</v>
      </c>
    </row>
    <row r="22" spans="1:9" ht="12" customHeight="1">
      <c r="A22" s="1045" t="s">
        <v>245</v>
      </c>
      <c r="B22" s="155" t="s">
        <v>246</v>
      </c>
      <c r="C22" s="1046" t="s">
        <v>229</v>
      </c>
      <c r="D22" s="163">
        <v>1</v>
      </c>
      <c r="E22" s="164">
        <v>52689.189189189186</v>
      </c>
      <c r="F22" s="164">
        <f t="shared" si="2"/>
        <v>52689.189189189186</v>
      </c>
      <c r="G22" s="187">
        <f t="shared" si="3"/>
        <v>7.9659208220657027E-4</v>
      </c>
    </row>
    <row r="23" spans="1:9" ht="12" customHeight="1">
      <c r="A23" s="1045" t="s">
        <v>247</v>
      </c>
      <c r="B23" s="155" t="s">
        <v>248</v>
      </c>
      <c r="C23" s="1046" t="s">
        <v>229</v>
      </c>
      <c r="D23" s="163">
        <v>1</v>
      </c>
      <c r="E23" s="164">
        <v>55020.270270270266</v>
      </c>
      <c r="F23" s="164">
        <f t="shared" si="2"/>
        <v>55020.270270270266</v>
      </c>
      <c r="G23" s="187">
        <f t="shared" si="3"/>
        <v>8.3183499941114406E-4</v>
      </c>
    </row>
    <row r="24" spans="1:9" ht="12" customHeight="1">
      <c r="A24" s="1045"/>
      <c r="B24" s="155"/>
      <c r="C24" s="1046"/>
      <c r="D24" s="163"/>
      <c r="E24" s="164"/>
      <c r="F24" s="166"/>
      <c r="G24" s="187"/>
    </row>
    <row r="25" spans="1:9" ht="12" customHeight="1">
      <c r="A25" s="1041" t="s">
        <v>125</v>
      </c>
      <c r="B25" s="159" t="s">
        <v>249</v>
      </c>
      <c r="C25" s="1046"/>
      <c r="D25" s="163"/>
      <c r="E25" s="164"/>
      <c r="F25" s="160">
        <f>SUM(F26:F41)</f>
        <v>915725.40540540591</v>
      </c>
      <c r="G25" s="187"/>
    </row>
    <row r="26" spans="1:9" ht="12" customHeight="1">
      <c r="A26" s="1045" t="s">
        <v>250</v>
      </c>
      <c r="B26" s="155" t="s">
        <v>251</v>
      </c>
      <c r="C26" s="1046" t="s">
        <v>229</v>
      </c>
      <c r="D26" s="163">
        <v>1</v>
      </c>
      <c r="E26" s="164">
        <v>48364.86486486486</v>
      </c>
      <c r="F26" s="164">
        <f>E26*D26</f>
        <v>48364.86486486486</v>
      </c>
      <c r="G26" s="187">
        <f t="shared" ref="G26:G41" si="4">F26/$F$138</f>
        <v>7.3121391695750567E-4</v>
      </c>
      <c r="I26" s="1049"/>
    </row>
    <row r="27" spans="1:9" ht="12" customHeight="1">
      <c r="A27" s="1045" t="s">
        <v>252</v>
      </c>
      <c r="B27" s="155" t="s">
        <v>253</v>
      </c>
      <c r="C27" s="1046" t="s">
        <v>229</v>
      </c>
      <c r="D27" s="163">
        <v>1</v>
      </c>
      <c r="E27" s="164">
        <v>18486.486486486487</v>
      </c>
      <c r="F27" s="164">
        <f t="shared" ref="F27:F41" si="5">E27*D27</f>
        <v>18486.486486486487</v>
      </c>
      <c r="G27" s="187">
        <f t="shared" si="4"/>
        <v>2.7949165643975074E-4</v>
      </c>
    </row>
    <row r="28" spans="1:9" ht="12" customHeight="1">
      <c r="A28" s="1045" t="s">
        <v>254</v>
      </c>
      <c r="B28" s="155" t="s">
        <v>255</v>
      </c>
      <c r="C28" s="1046" t="s">
        <v>229</v>
      </c>
      <c r="D28" s="163">
        <v>1</v>
      </c>
      <c r="E28" s="164">
        <v>56157.837837837833</v>
      </c>
      <c r="F28" s="164">
        <f t="shared" si="5"/>
        <v>56157.837837837833</v>
      </c>
      <c r="G28" s="187">
        <f t="shared" si="4"/>
        <v>8.4903354300697609E-4</v>
      </c>
    </row>
    <row r="29" spans="1:9" ht="12" customHeight="1">
      <c r="A29" s="1045" t="s">
        <v>256</v>
      </c>
      <c r="B29" s="155" t="s">
        <v>257</v>
      </c>
      <c r="C29" s="1046" t="s">
        <v>229</v>
      </c>
      <c r="D29" s="163">
        <v>1</v>
      </c>
      <c r="E29" s="164">
        <v>109513.51351351349</v>
      </c>
      <c r="F29" s="164">
        <f t="shared" si="5"/>
        <v>109513.51351351349</v>
      </c>
      <c r="G29" s="187">
        <f t="shared" si="4"/>
        <v>1.6557020349325581E-3</v>
      </c>
    </row>
    <row r="30" spans="1:9" ht="12" customHeight="1">
      <c r="A30" s="1045" t="s">
        <v>258</v>
      </c>
      <c r="B30" s="155" t="s">
        <v>259</v>
      </c>
      <c r="C30" s="1046" t="s">
        <v>229</v>
      </c>
      <c r="D30" s="163">
        <v>1</v>
      </c>
      <c r="E30" s="164">
        <v>60540.54054054054</v>
      </c>
      <c r="F30" s="164">
        <f t="shared" si="5"/>
        <v>60540.54054054054</v>
      </c>
      <c r="G30" s="187">
        <f t="shared" si="4"/>
        <v>9.1529431348690298E-4</v>
      </c>
    </row>
    <row r="31" spans="1:9" ht="12" customHeight="1">
      <c r="A31" s="1045" t="s">
        <v>260</v>
      </c>
      <c r="B31" s="155" t="s">
        <v>261</v>
      </c>
      <c r="C31" s="1046" t="s">
        <v>229</v>
      </c>
      <c r="D31" s="163">
        <v>1</v>
      </c>
      <c r="E31" s="164">
        <v>60540.54054054054</v>
      </c>
      <c r="F31" s="164">
        <f t="shared" si="5"/>
        <v>60540.54054054054</v>
      </c>
      <c r="G31" s="187">
        <f t="shared" si="4"/>
        <v>9.1529431348690298E-4</v>
      </c>
    </row>
    <row r="32" spans="1:9" ht="12" customHeight="1">
      <c r="A32" s="1045" t="s">
        <v>262</v>
      </c>
      <c r="B32" s="155" t="s">
        <v>263</v>
      </c>
      <c r="C32" s="1046" t="s">
        <v>229</v>
      </c>
      <c r="D32" s="163">
        <v>1</v>
      </c>
      <c r="E32" s="164">
        <v>59608.108108108107</v>
      </c>
      <c r="F32" s="164">
        <f t="shared" si="5"/>
        <v>59608.108108108107</v>
      </c>
      <c r="G32" s="187">
        <f t="shared" si="4"/>
        <v>9.0119714660507342E-4</v>
      </c>
    </row>
    <row r="33" spans="1:8" ht="12" customHeight="1">
      <c r="A33" s="1045" t="s">
        <v>264</v>
      </c>
      <c r="B33" s="155" t="s">
        <v>265</v>
      </c>
      <c r="C33" s="1046" t="s">
        <v>229</v>
      </c>
      <c r="D33" s="163">
        <v>1</v>
      </c>
      <c r="E33" s="164">
        <v>69533.783783784005</v>
      </c>
      <c r="F33" s="164">
        <f t="shared" si="5"/>
        <v>69533.783783784005</v>
      </c>
      <c r="G33" s="187">
        <f t="shared" si="4"/>
        <v>1.0512604665283201E-3</v>
      </c>
    </row>
    <row r="34" spans="1:8" ht="12" customHeight="1">
      <c r="A34" s="1045" t="s">
        <v>266</v>
      </c>
      <c r="B34" s="155" t="s">
        <v>267</v>
      </c>
      <c r="C34" s="1046" t="s">
        <v>229</v>
      </c>
      <c r="D34" s="163">
        <v>1</v>
      </c>
      <c r="E34" s="164">
        <v>56587.837837838</v>
      </c>
      <c r="F34" s="164">
        <f t="shared" si="5"/>
        <v>56587.837837838</v>
      </c>
      <c r="G34" s="187">
        <f t="shared" si="4"/>
        <v>8.5553458431393244E-4</v>
      </c>
    </row>
    <row r="35" spans="1:8" ht="12" customHeight="1">
      <c r="A35" s="1045" t="s">
        <v>268</v>
      </c>
      <c r="B35" s="155" t="s">
        <v>269</v>
      </c>
      <c r="C35" s="1046" t="s">
        <v>229</v>
      </c>
      <c r="D35" s="163">
        <v>1</v>
      </c>
      <c r="E35" s="164">
        <v>60540.54054054054</v>
      </c>
      <c r="F35" s="164">
        <f t="shared" si="5"/>
        <v>60540.54054054054</v>
      </c>
      <c r="G35" s="187">
        <f t="shared" si="4"/>
        <v>9.1529431348690298E-4</v>
      </c>
    </row>
    <row r="36" spans="1:8" ht="12" customHeight="1">
      <c r="A36" s="1045" t="s">
        <v>270</v>
      </c>
      <c r="B36" s="155" t="s">
        <v>271</v>
      </c>
      <c r="C36" s="1046" t="s">
        <v>229</v>
      </c>
      <c r="D36" s="163">
        <v>1</v>
      </c>
      <c r="E36" s="164">
        <v>60540.54054054054</v>
      </c>
      <c r="F36" s="164">
        <f t="shared" si="5"/>
        <v>60540.54054054054</v>
      </c>
      <c r="G36" s="187">
        <f t="shared" si="4"/>
        <v>9.1529431348690298E-4</v>
      </c>
    </row>
    <row r="37" spans="1:8" ht="12" customHeight="1">
      <c r="A37" s="1045" t="s">
        <v>272</v>
      </c>
      <c r="B37" s="155" t="s">
        <v>273</v>
      </c>
      <c r="C37" s="1046" t="s">
        <v>229</v>
      </c>
      <c r="D37" s="163">
        <v>1</v>
      </c>
      <c r="E37" s="164">
        <v>60540.54054054054</v>
      </c>
      <c r="F37" s="164">
        <f t="shared" si="5"/>
        <v>60540.54054054054</v>
      </c>
      <c r="G37" s="187">
        <f t="shared" si="4"/>
        <v>9.1529431348690298E-4</v>
      </c>
    </row>
    <row r="38" spans="1:8" ht="12" customHeight="1">
      <c r="A38" s="1045" t="s">
        <v>274</v>
      </c>
      <c r="B38" s="155" t="s">
        <v>275</v>
      </c>
      <c r="C38" s="1046" t="s">
        <v>229</v>
      </c>
      <c r="D38" s="163">
        <v>1</v>
      </c>
      <c r="E38" s="164">
        <v>88986.486486486479</v>
      </c>
      <c r="F38" s="164">
        <f t="shared" si="5"/>
        <v>88986.486486486479</v>
      </c>
      <c r="G38" s="187">
        <f t="shared" si="4"/>
        <v>1.3453600567659052E-3</v>
      </c>
    </row>
    <row r="39" spans="1:8" ht="12" customHeight="1">
      <c r="A39" s="1045" t="s">
        <v>276</v>
      </c>
      <c r="B39" s="155" t="s">
        <v>277</v>
      </c>
      <c r="C39" s="1046" t="s">
        <v>229</v>
      </c>
      <c r="D39" s="163">
        <v>1</v>
      </c>
      <c r="E39" s="164">
        <v>78108.108108108107</v>
      </c>
      <c r="F39" s="164">
        <f t="shared" si="5"/>
        <v>78108.108108108107</v>
      </c>
      <c r="G39" s="187">
        <f t="shared" si="4"/>
        <v>1.1808931098112275E-3</v>
      </c>
    </row>
    <row r="40" spans="1:8" ht="12" customHeight="1">
      <c r="A40" s="1045" t="s">
        <v>278</v>
      </c>
      <c r="B40" s="155" t="s">
        <v>279</v>
      </c>
      <c r="C40" s="1046" t="s">
        <v>229</v>
      </c>
      <c r="D40" s="163">
        <v>1</v>
      </c>
      <c r="E40" s="164">
        <v>13837.837837837838</v>
      </c>
      <c r="F40" s="164">
        <f t="shared" si="5"/>
        <v>13837.837837837838</v>
      </c>
      <c r="G40" s="187">
        <f t="shared" si="4"/>
        <v>2.0921012879700641E-4</v>
      </c>
    </row>
    <row r="41" spans="1:8" ht="12" customHeight="1">
      <c r="A41" s="1045" t="s">
        <v>280</v>
      </c>
      <c r="B41" s="155" t="s">
        <v>281</v>
      </c>
      <c r="C41" s="1046" t="s">
        <v>229</v>
      </c>
      <c r="D41" s="163">
        <v>1</v>
      </c>
      <c r="E41" s="164">
        <v>13837.837837837838</v>
      </c>
      <c r="F41" s="164">
        <f t="shared" si="5"/>
        <v>13837.837837837838</v>
      </c>
      <c r="G41" s="187">
        <f t="shared" si="4"/>
        <v>2.0921012879700641E-4</v>
      </c>
    </row>
    <row r="42" spans="1:8" ht="12" customHeight="1">
      <c r="A42" s="1045"/>
      <c r="B42" s="155"/>
      <c r="C42" s="1046"/>
      <c r="D42" s="646"/>
      <c r="E42" s="164"/>
      <c r="F42" s="164"/>
      <c r="G42" s="187"/>
    </row>
    <row r="43" spans="1:8" ht="12" customHeight="1">
      <c r="A43" s="1041" t="s">
        <v>282</v>
      </c>
      <c r="B43" s="159" t="s">
        <v>283</v>
      </c>
      <c r="C43" s="1046"/>
      <c r="D43" s="646"/>
      <c r="E43" s="164"/>
      <c r="F43" s="160">
        <f>SUM(F44:F46)</f>
        <v>584972.97297297302</v>
      </c>
      <c r="G43" s="187"/>
    </row>
    <row r="44" spans="1:8" ht="12" customHeight="1">
      <c r="A44" s="1045" t="s">
        <v>284</v>
      </c>
      <c r="B44" s="155" t="s">
        <v>1036</v>
      </c>
      <c r="C44" s="1046" t="s">
        <v>229</v>
      </c>
      <c r="D44" s="163">
        <v>3</v>
      </c>
      <c r="E44" s="164">
        <v>180000</v>
      </c>
      <c r="F44" s="164">
        <f>E44*D44</f>
        <v>540000</v>
      </c>
      <c r="G44" s="187">
        <f>F44/$F$138</f>
        <v>8.1640983854769297E-3</v>
      </c>
      <c r="H44" s="1049"/>
    </row>
    <row r="45" spans="1:8" ht="12" customHeight="1">
      <c r="A45" s="1045" t="s">
        <v>286</v>
      </c>
      <c r="B45" s="155" t="s">
        <v>287</v>
      </c>
      <c r="C45" s="1046" t="s">
        <v>229</v>
      </c>
      <c r="D45" s="163">
        <v>3</v>
      </c>
      <c r="E45" s="164">
        <v>11243.243243243243</v>
      </c>
      <c r="F45" s="164">
        <v>22486.486486486487</v>
      </c>
      <c r="G45" s="187">
        <f>F45/$F$138</f>
        <v>3.3996645929513538E-4</v>
      </c>
    </row>
    <row r="46" spans="1:8" ht="12" customHeight="1">
      <c r="A46" s="1045" t="s">
        <v>288</v>
      </c>
      <c r="B46" s="155" t="s">
        <v>289</v>
      </c>
      <c r="C46" s="1046" t="s">
        <v>229</v>
      </c>
      <c r="D46" s="163">
        <v>3</v>
      </c>
      <c r="E46" s="164">
        <v>11243.243243243243</v>
      </c>
      <c r="F46" s="164">
        <v>22486.486486486487</v>
      </c>
      <c r="G46" s="187">
        <f>F46/$F$138</f>
        <v>3.3996645929513538E-4</v>
      </c>
    </row>
    <row r="47" spans="1:8" ht="12" customHeight="1">
      <c r="A47" s="1045"/>
      <c r="B47" s="155"/>
      <c r="C47" s="1046"/>
      <c r="D47" s="646"/>
      <c r="E47" s="164"/>
      <c r="F47" s="164"/>
      <c r="G47" s="187"/>
    </row>
    <row r="48" spans="1:8" ht="12" customHeight="1">
      <c r="A48" s="1041" t="s">
        <v>290</v>
      </c>
      <c r="B48" s="159" t="s">
        <v>291</v>
      </c>
      <c r="C48" s="1046"/>
      <c r="D48" s="646"/>
      <c r="E48" s="168"/>
      <c r="F48" s="160">
        <f>SUM(F49)</f>
        <v>1500620</v>
      </c>
      <c r="G48" s="187"/>
    </row>
    <row r="49" spans="1:8" ht="12" customHeight="1">
      <c r="A49" s="1045" t="s">
        <v>292</v>
      </c>
      <c r="B49" s="1091" t="s">
        <v>293</v>
      </c>
      <c r="C49" s="1092" t="s">
        <v>1037</v>
      </c>
      <c r="D49" s="1112">
        <v>110</v>
      </c>
      <c r="E49" s="293">
        <v>13642</v>
      </c>
      <c r="F49" s="293">
        <f>E49*D49</f>
        <v>1500620</v>
      </c>
      <c r="G49" s="645">
        <f>F49/$F$138</f>
        <v>2.2687424665211835E-2</v>
      </c>
    </row>
    <row r="50" spans="1:8" ht="12" customHeight="1">
      <c r="A50" s="1045"/>
      <c r="B50" s="1091"/>
      <c r="C50" s="1092"/>
      <c r="D50" s="1112"/>
      <c r="E50" s="293"/>
      <c r="F50" s="293"/>
      <c r="G50" s="645"/>
    </row>
    <row r="51" spans="1:8" ht="12" customHeight="1">
      <c r="A51" s="1041" t="s">
        <v>339</v>
      </c>
      <c r="B51" s="1114" t="s">
        <v>340</v>
      </c>
      <c r="C51" s="1092"/>
      <c r="D51" s="1112"/>
      <c r="E51" s="295"/>
      <c r="F51" s="1115">
        <f>SUM(F52:F55)</f>
        <v>480000</v>
      </c>
      <c r="G51" s="645"/>
      <c r="H51" s="1113"/>
    </row>
    <row r="52" spans="1:8" ht="24">
      <c r="A52" s="1045" t="s">
        <v>341</v>
      </c>
      <c r="B52" s="1116" t="s">
        <v>342</v>
      </c>
      <c r="C52" s="1092" t="s">
        <v>229</v>
      </c>
      <c r="D52" s="1112">
        <v>1</v>
      </c>
      <c r="E52" s="293">
        <f>(30000*1.2318)+12000</f>
        <v>48954</v>
      </c>
      <c r="F52" s="293">
        <f>(D52*E52)</f>
        <v>48954</v>
      </c>
      <c r="G52" s="645">
        <f>F52/$F$138</f>
        <v>7.4012087474562515E-4</v>
      </c>
      <c r="H52" s="1113"/>
    </row>
    <row r="53" spans="1:8" ht="36">
      <c r="A53" s="1045" t="s">
        <v>343</v>
      </c>
      <c r="B53" s="1116" t="s">
        <v>344</v>
      </c>
      <c r="C53" s="1092" t="s">
        <v>229</v>
      </c>
      <c r="D53" s="1112">
        <v>1</v>
      </c>
      <c r="E53" s="293">
        <f>(100000*1.2318)+12000</f>
        <v>135180</v>
      </c>
      <c r="F53" s="293">
        <f>(D53*E53)</f>
        <v>135180</v>
      </c>
      <c r="G53" s="645">
        <f>F53/$F$138</f>
        <v>2.0437459624977248E-3</v>
      </c>
      <c r="H53" s="1113"/>
    </row>
    <row r="54" spans="1:8" ht="12" customHeight="1">
      <c r="A54" s="1045" t="s">
        <v>345</v>
      </c>
      <c r="B54" s="1091" t="s">
        <v>346</v>
      </c>
      <c r="C54" s="1092" t="s">
        <v>229</v>
      </c>
      <c r="D54" s="1112">
        <v>1</v>
      </c>
      <c r="E54" s="293">
        <f>(120000*1.2318)+12552</f>
        <v>160368</v>
      </c>
      <c r="F54" s="293">
        <f>(D54*E54)</f>
        <v>160368</v>
      </c>
      <c r="G54" s="645">
        <f>F54/$F$138</f>
        <v>2.424555796078082E-3</v>
      </c>
      <c r="H54" s="1113"/>
    </row>
    <row r="55" spans="1:8" ht="12" customHeight="1">
      <c r="A55" s="1045" t="s">
        <v>347</v>
      </c>
      <c r="B55" s="1091" t="s">
        <v>348</v>
      </c>
      <c r="C55" s="1092" t="s">
        <v>229</v>
      </c>
      <c r="D55" s="1112">
        <v>1</v>
      </c>
      <c r="E55" s="293">
        <f>110000*1.2318</f>
        <v>135498</v>
      </c>
      <c r="F55" s="293">
        <f>(D55*E55)</f>
        <v>135498</v>
      </c>
      <c r="G55" s="645">
        <f>F55/$F$138</f>
        <v>2.0485537093247277E-3</v>
      </c>
      <c r="H55" s="1113"/>
    </row>
    <row r="56" spans="1:8" ht="12" customHeight="1">
      <c r="A56" s="1045"/>
      <c r="B56" s="155"/>
      <c r="C56" s="1046"/>
      <c r="D56" s="646"/>
      <c r="E56" s="164"/>
      <c r="F56" s="164"/>
      <c r="G56" s="187"/>
    </row>
    <row r="57" spans="1:8" ht="12" customHeight="1">
      <c r="A57" s="1045"/>
      <c r="B57" s="157" t="str">
        <f>B5</f>
        <v>Descriminação</v>
      </c>
      <c r="C57" s="178" t="s">
        <v>29</v>
      </c>
      <c r="D57" s="1037" t="s">
        <v>39</v>
      </c>
      <c r="E57" s="1037" t="s">
        <v>215</v>
      </c>
      <c r="F57" s="1037" t="s">
        <v>216</v>
      </c>
      <c r="G57" s="187"/>
    </row>
    <row r="58" spans="1:8" ht="12" customHeight="1">
      <c r="B58" s="159" t="s">
        <v>295</v>
      </c>
      <c r="C58" s="1046"/>
      <c r="D58" s="646"/>
      <c r="E58" s="169"/>
      <c r="F58" s="160">
        <f>F59+F81+F128+F132</f>
        <v>59947004.961472094</v>
      </c>
      <c r="G58" s="185"/>
    </row>
    <row r="59" spans="1:8" ht="12" customHeight="1">
      <c r="A59" s="1041" t="s">
        <v>294</v>
      </c>
      <c r="B59" s="159" t="s">
        <v>297</v>
      </c>
      <c r="C59" s="1046"/>
      <c r="D59" s="646"/>
      <c r="E59" s="169"/>
      <c r="F59" s="160">
        <f>SUM(F60:F80)</f>
        <v>21549492.416216202</v>
      </c>
      <c r="G59" s="185">
        <f>F59/$F$138</f>
        <v>0.32580032637607043</v>
      </c>
    </row>
    <row r="60" spans="1:8" ht="12" customHeight="1">
      <c r="A60" s="1045" t="s">
        <v>296</v>
      </c>
      <c r="B60" s="155" t="s">
        <v>298</v>
      </c>
      <c r="C60" s="1046" t="s">
        <v>222</v>
      </c>
      <c r="D60" s="793">
        <v>70000</v>
      </c>
      <c r="E60" s="794">
        <v>12.6351351351351</v>
      </c>
      <c r="F60" s="293">
        <f t="shared" ref="F60:F79" si="6">D60*E60</f>
        <v>884459.45945945696</v>
      </c>
      <c r="G60" s="187">
        <f t="shared" ref="G60:G79" si="7">F60/$F$138</f>
        <v>1.3371877861097685E-2</v>
      </c>
    </row>
    <row r="61" spans="1:8" ht="12" customHeight="1">
      <c r="A61" s="1045" t="s">
        <v>357</v>
      </c>
      <c r="B61" s="155" t="s">
        <v>353</v>
      </c>
      <c r="C61" s="1046" t="s">
        <v>222</v>
      </c>
      <c r="D61" s="793">
        <f>D70+D71+D72+D74+D75+D76+D77+D78</f>
        <v>15233.5</v>
      </c>
      <c r="E61" s="794">
        <v>27.297297297297298</v>
      </c>
      <c r="F61" s="293">
        <f t="shared" si="6"/>
        <v>415833.3783783784</v>
      </c>
      <c r="G61" s="187">
        <f t="shared" si="7"/>
        <v>6.2868603945302522E-3</v>
      </c>
    </row>
    <row r="62" spans="1:8" ht="12" customHeight="1">
      <c r="A62" s="1045" t="s">
        <v>358</v>
      </c>
      <c r="B62" s="155" t="s">
        <v>299</v>
      </c>
      <c r="C62" s="1046" t="s">
        <v>222</v>
      </c>
      <c r="D62" s="793">
        <f>D68</f>
        <v>9000</v>
      </c>
      <c r="E62" s="794">
        <v>75.148648648648646</v>
      </c>
      <c r="F62" s="293">
        <f t="shared" si="6"/>
        <v>676337.83783783775</v>
      </c>
      <c r="G62" s="187">
        <f t="shared" si="7"/>
        <v>1.022534935172009E-2</v>
      </c>
    </row>
    <row r="63" spans="1:8" ht="12" customHeight="1">
      <c r="A63" s="1045" t="s">
        <v>359</v>
      </c>
      <c r="B63" s="155" t="s">
        <v>300</v>
      </c>
      <c r="C63" s="1046" t="s">
        <v>224</v>
      </c>
      <c r="D63" s="793">
        <f>2*400*2</f>
        <v>1600</v>
      </c>
      <c r="E63" s="794">
        <v>325.74324324324323</v>
      </c>
      <c r="F63" s="293">
        <f t="shared" si="6"/>
        <v>521189.18918918917</v>
      </c>
      <c r="G63" s="187">
        <f t="shared" si="7"/>
        <v>7.8797033666434986E-3</v>
      </c>
    </row>
    <row r="64" spans="1:8" ht="12" customHeight="1">
      <c r="A64" s="1045" t="s">
        <v>360</v>
      </c>
      <c r="B64" s="155" t="s">
        <v>301</v>
      </c>
      <c r="C64" s="1046" t="s">
        <v>224</v>
      </c>
      <c r="D64" s="793">
        <f>2*120*2</f>
        <v>480</v>
      </c>
      <c r="E64" s="794">
        <v>476.48648648648646</v>
      </c>
      <c r="F64" s="293">
        <f t="shared" si="6"/>
        <v>228713.51351351349</v>
      </c>
      <c r="G64" s="187">
        <f t="shared" si="7"/>
        <v>3.4578511600230209E-3</v>
      </c>
    </row>
    <row r="65" spans="1:7" ht="12" customHeight="1">
      <c r="A65" s="1045" t="s">
        <v>361</v>
      </c>
      <c r="B65" s="155" t="s">
        <v>302</v>
      </c>
      <c r="C65" s="1046" t="s">
        <v>224</v>
      </c>
      <c r="D65" s="793">
        <f>2*120</f>
        <v>240</v>
      </c>
      <c r="E65" s="794">
        <v>1601.7027027027025</v>
      </c>
      <c r="F65" s="293">
        <f t="shared" si="6"/>
        <v>384408.64864864858</v>
      </c>
      <c r="G65" s="187">
        <f t="shared" si="7"/>
        <v>5.8117593107329633E-3</v>
      </c>
    </row>
    <row r="66" spans="1:7" ht="12" customHeight="1">
      <c r="A66" s="1045" t="s">
        <v>505</v>
      </c>
      <c r="B66" s="155" t="s">
        <v>304</v>
      </c>
      <c r="C66" s="1046" t="s">
        <v>229</v>
      </c>
      <c r="D66" s="793">
        <f>12*5*2</f>
        <v>120</v>
      </c>
      <c r="E66" s="794">
        <v>2500</v>
      </c>
      <c r="F66" s="293">
        <f t="shared" si="6"/>
        <v>300000</v>
      </c>
      <c r="G66" s="187">
        <f t="shared" si="7"/>
        <v>4.5356102141538499E-3</v>
      </c>
    </row>
    <row r="67" spans="1:7" ht="12" customHeight="1">
      <c r="A67" s="1045" t="s">
        <v>506</v>
      </c>
      <c r="B67" s="155" t="s">
        <v>3</v>
      </c>
      <c r="C67" s="1046" t="s">
        <v>229</v>
      </c>
      <c r="D67" s="793">
        <v>3</v>
      </c>
      <c r="E67" s="794">
        <v>128716.21621621621</v>
      </c>
      <c r="F67" s="293">
        <f t="shared" si="6"/>
        <v>386148.64864864864</v>
      </c>
      <c r="G67" s="187">
        <f t="shared" si="7"/>
        <v>5.8380658499750564E-3</v>
      </c>
    </row>
    <row r="68" spans="1:7" ht="12" customHeight="1">
      <c r="A68" s="1045" t="s">
        <v>606</v>
      </c>
      <c r="B68" s="155" t="s">
        <v>305</v>
      </c>
      <c r="C68" s="1046" t="s">
        <v>306</v>
      </c>
      <c r="D68" s="793">
        <f>50*30*3*2</f>
        <v>9000</v>
      </c>
      <c r="E68" s="794">
        <v>200.15</v>
      </c>
      <c r="F68" s="293">
        <f t="shared" si="6"/>
        <v>1801350</v>
      </c>
      <c r="G68" s="187">
        <f t="shared" si="7"/>
        <v>2.7234071530886791E-2</v>
      </c>
    </row>
    <row r="69" spans="1:7" ht="12" customHeight="1">
      <c r="A69" s="1045" t="s">
        <v>607</v>
      </c>
      <c r="B69" s="155" t="s">
        <v>2</v>
      </c>
      <c r="C69" s="1046" t="s">
        <v>224</v>
      </c>
      <c r="D69" s="793">
        <f>(500+400)*2*2</f>
        <v>3600</v>
      </c>
      <c r="E69" s="794">
        <v>270</v>
      </c>
      <c r="F69" s="293">
        <f t="shared" si="6"/>
        <v>972000</v>
      </c>
      <c r="G69" s="187">
        <f t="shared" si="7"/>
        <v>1.4695377093858472E-2</v>
      </c>
    </row>
    <row r="70" spans="1:7" ht="12" customHeight="1">
      <c r="A70" s="1045" t="s">
        <v>608</v>
      </c>
      <c r="B70" s="1091" t="s">
        <v>1038</v>
      </c>
      <c r="C70" s="1092" t="s">
        <v>222</v>
      </c>
      <c r="D70" s="295">
        <v>1000</v>
      </c>
      <c r="E70" s="794">
        <v>2645.9459459459399</v>
      </c>
      <c r="F70" s="293">
        <f t="shared" si="6"/>
        <v>2645945.94594594</v>
      </c>
      <c r="G70" s="187">
        <f t="shared" si="7"/>
        <v>4.0003264861771248E-2</v>
      </c>
    </row>
    <row r="71" spans="1:7" s="1113" customFormat="1">
      <c r="A71" s="1117" t="s">
        <v>609</v>
      </c>
      <c r="B71" s="1116" t="s">
        <v>602</v>
      </c>
      <c r="C71" s="1092" t="s">
        <v>222</v>
      </c>
      <c r="D71" s="295">
        <f>3*650</f>
        <v>1950</v>
      </c>
      <c r="E71" s="293">
        <v>2868.9189189189201</v>
      </c>
      <c r="F71" s="293">
        <f t="shared" si="6"/>
        <v>5594391.8918918939</v>
      </c>
      <c r="G71" s="645">
        <f t="shared" si="7"/>
        <v>8.4579936689481175E-2</v>
      </c>
    </row>
    <row r="72" spans="1:7" s="1113" customFormat="1" ht="24">
      <c r="A72" s="1117" t="s">
        <v>610</v>
      </c>
      <c r="B72" s="1116" t="s">
        <v>1233</v>
      </c>
      <c r="C72" s="1092" t="s">
        <v>224</v>
      </c>
      <c r="D72" s="295">
        <f>2*540</f>
        <v>1080</v>
      </c>
      <c r="E72" s="293">
        <v>807.43243243243001</v>
      </c>
      <c r="F72" s="293">
        <f t="shared" si="6"/>
        <v>872027.02702702442</v>
      </c>
      <c r="G72" s="645">
        <f t="shared" si="7"/>
        <v>1.3183915636006623E-2</v>
      </c>
    </row>
    <row r="73" spans="1:7" s="1113" customFormat="1" ht="12" customHeight="1">
      <c r="A73" s="1117" t="s">
        <v>611</v>
      </c>
      <c r="B73" s="1091" t="s">
        <v>1039</v>
      </c>
      <c r="C73" s="1092" t="s">
        <v>222</v>
      </c>
      <c r="D73" s="295">
        <f>2*17500</f>
        <v>35000</v>
      </c>
      <c r="E73" s="293">
        <v>25.92</v>
      </c>
      <c r="F73" s="293">
        <f t="shared" si="6"/>
        <v>907200.00000000012</v>
      </c>
      <c r="G73" s="645">
        <f t="shared" si="7"/>
        <v>1.3715685287601243E-2</v>
      </c>
    </row>
    <row r="74" spans="1:7" s="1113" customFormat="1" ht="12" customHeight="1">
      <c r="A74" s="1117" t="s">
        <v>612</v>
      </c>
      <c r="B74" s="1091" t="s">
        <v>307</v>
      </c>
      <c r="C74" s="1092" t="s">
        <v>222</v>
      </c>
      <c r="D74" s="295">
        <f>2*361.75</f>
        <v>723.5</v>
      </c>
      <c r="E74" s="293">
        <v>2972.9729729729702</v>
      </c>
      <c r="F74" s="293">
        <f t="shared" si="6"/>
        <v>2150945.9459459437</v>
      </c>
      <c r="G74" s="645">
        <f t="shared" si="7"/>
        <v>3.2519508008417457E-2</v>
      </c>
    </row>
    <row r="75" spans="1:7" s="1113" customFormat="1" ht="12" customHeight="1">
      <c r="A75" s="1117" t="s">
        <v>613</v>
      </c>
      <c r="B75" s="1091" t="s">
        <v>350</v>
      </c>
      <c r="C75" s="1092" t="s">
        <v>222</v>
      </c>
      <c r="D75" s="295">
        <v>20</v>
      </c>
      <c r="E75" s="293">
        <v>6871.6216216215998</v>
      </c>
      <c r="F75" s="293">
        <f t="shared" si="6"/>
        <v>137432.43243243199</v>
      </c>
      <c r="G75" s="645">
        <f t="shared" si="7"/>
        <v>2.0777998143218243E-3</v>
      </c>
    </row>
    <row r="76" spans="1:7" s="1113" customFormat="1" ht="12" customHeight="1">
      <c r="A76" s="1117" t="s">
        <v>614</v>
      </c>
      <c r="B76" s="1091" t="s">
        <v>351</v>
      </c>
      <c r="C76" s="1092" t="s">
        <v>222</v>
      </c>
      <c r="D76" s="295">
        <f>(150+30)*2</f>
        <v>360</v>
      </c>
      <c r="E76" s="293">
        <v>2868.92</v>
      </c>
      <c r="F76" s="293">
        <f t="shared" si="6"/>
        <v>1032811.2000000001</v>
      </c>
      <c r="G76" s="645">
        <f t="shared" si="7"/>
        <v>1.5614763426708317E-2</v>
      </c>
    </row>
    <row r="77" spans="1:7" s="1113" customFormat="1" ht="12" customHeight="1">
      <c r="A77" s="1117" t="s">
        <v>615</v>
      </c>
      <c r="B77" s="1091" t="s">
        <v>308</v>
      </c>
      <c r="C77" s="1092" t="s">
        <v>222</v>
      </c>
      <c r="D77" s="295">
        <v>100</v>
      </c>
      <c r="E77" s="293">
        <v>2972.9729729729702</v>
      </c>
      <c r="F77" s="293">
        <f t="shared" si="6"/>
        <v>297297.29729729705</v>
      </c>
      <c r="G77" s="645">
        <f t="shared" si="7"/>
        <v>4.4947488608731807E-3</v>
      </c>
    </row>
    <row r="78" spans="1:7" s="1113" customFormat="1" ht="12" customHeight="1">
      <c r="A78" s="1117" t="s">
        <v>616</v>
      </c>
      <c r="B78" s="1091" t="s">
        <v>309</v>
      </c>
      <c r="C78" s="1092" t="s">
        <v>222</v>
      </c>
      <c r="D78" s="295">
        <v>10000</v>
      </c>
      <c r="E78" s="293">
        <v>92.635135135135002</v>
      </c>
      <c r="F78" s="293">
        <f t="shared" si="6"/>
        <v>926351.35135134996</v>
      </c>
      <c r="G78" s="645">
        <f t="shared" si="7"/>
        <v>1.4005228836948014E-2</v>
      </c>
    </row>
    <row r="79" spans="1:7" s="1113" customFormat="1" ht="12" customHeight="1">
      <c r="A79" s="1117" t="s">
        <v>617</v>
      </c>
      <c r="B79" s="1091" t="s">
        <v>4</v>
      </c>
      <c r="C79" s="1092" t="s">
        <v>229</v>
      </c>
      <c r="D79" s="295">
        <f>2*6</f>
        <v>12</v>
      </c>
      <c r="E79" s="293">
        <v>34554.054054054053</v>
      </c>
      <c r="F79" s="293">
        <f t="shared" si="6"/>
        <v>414648.64864864864</v>
      </c>
      <c r="G79" s="645">
        <f t="shared" si="7"/>
        <v>6.2689488203196723E-3</v>
      </c>
    </row>
    <row r="80" spans="1:7" s="1113" customFormat="1" ht="12" customHeight="1">
      <c r="A80" s="1117"/>
      <c r="B80" s="1114"/>
      <c r="C80" s="1118"/>
      <c r="D80" s="642"/>
      <c r="E80" s="643"/>
      <c r="F80" s="644"/>
      <c r="G80" s="1119"/>
    </row>
    <row r="81" spans="1:8" s="1113" customFormat="1" ht="12" customHeight="1">
      <c r="A81" s="1120" t="s">
        <v>310</v>
      </c>
      <c r="B81" s="1114" t="s">
        <v>6</v>
      </c>
      <c r="C81" s="1118"/>
      <c r="D81" s="643"/>
      <c r="E81" s="643">
        <v>0</v>
      </c>
      <c r="F81" s="1115">
        <f>F82+F94+F104</f>
        <v>34566950.669189185</v>
      </c>
      <c r="G81" s="1121">
        <f>F81/$F$138</f>
        <v>0.52260738175775567</v>
      </c>
    </row>
    <row r="82" spans="1:8" s="1113" customFormat="1" ht="12" customHeight="1">
      <c r="A82" s="1120" t="s">
        <v>311</v>
      </c>
      <c r="B82" s="1114" t="s">
        <v>618</v>
      </c>
      <c r="C82" s="1118"/>
      <c r="D82" s="643"/>
      <c r="E82" s="643"/>
      <c r="F82" s="1115">
        <f>SUM(F83:F93)</f>
        <v>24554491.209729727</v>
      </c>
      <c r="G82" s="1121"/>
    </row>
    <row r="83" spans="1:8" s="1113" customFormat="1" ht="12" customHeight="1">
      <c r="A83" s="1117" t="s">
        <v>619</v>
      </c>
      <c r="B83" s="1091" t="s">
        <v>1040</v>
      </c>
      <c r="C83" s="1092" t="s">
        <v>229</v>
      </c>
      <c r="D83" s="295">
        <v>2</v>
      </c>
      <c r="E83" s="293">
        <v>89864.864864864867</v>
      </c>
      <c r="F83" s="293">
        <f>E83*D83</f>
        <v>179729.72972972973</v>
      </c>
      <c r="G83" s="645">
        <f t="shared" ref="G83:G93" si="8">F83/$F$138</f>
        <v>2.7172799931642435E-3</v>
      </c>
    </row>
    <row r="84" spans="1:8" s="1113" customFormat="1" ht="12" customHeight="1">
      <c r="A84" s="1117" t="s">
        <v>620</v>
      </c>
      <c r="B84" s="1091" t="s">
        <v>1041</v>
      </c>
      <c r="C84" s="1092" t="s">
        <v>229</v>
      </c>
      <c r="D84" s="295">
        <v>4</v>
      </c>
      <c r="E84" s="293">
        <v>4338940.37</v>
      </c>
      <c r="F84" s="293">
        <f t="shared" ref="F84:F93" si="9">E84*D84</f>
        <v>17355761.48</v>
      </c>
      <c r="G84" s="645">
        <f t="shared" si="8"/>
        <v>0.26239656347701978</v>
      </c>
      <c r="H84" s="1122"/>
    </row>
    <row r="85" spans="1:8" s="1113" customFormat="1" ht="12" customHeight="1">
      <c r="A85" s="1117" t="s">
        <v>621</v>
      </c>
      <c r="B85" s="1091" t="s">
        <v>595</v>
      </c>
      <c r="C85" s="1092" t="s">
        <v>229</v>
      </c>
      <c r="D85" s="295">
        <v>4</v>
      </c>
      <c r="E85" s="293">
        <v>103648.64864864864</v>
      </c>
      <c r="F85" s="293">
        <f t="shared" si="9"/>
        <v>414594.59459459456</v>
      </c>
      <c r="G85" s="645">
        <f t="shared" si="8"/>
        <v>6.2681315932540584E-3</v>
      </c>
    </row>
    <row r="86" spans="1:8" s="1113" customFormat="1" ht="12" customHeight="1">
      <c r="A86" s="1117" t="s">
        <v>622</v>
      </c>
      <c r="B86" s="1091" t="s">
        <v>1042</v>
      </c>
      <c r="C86" s="1092" t="s">
        <v>229</v>
      </c>
      <c r="D86" s="295">
        <v>4</v>
      </c>
      <c r="E86" s="293">
        <v>398918.91891891893</v>
      </c>
      <c r="F86" s="293">
        <f t="shared" si="9"/>
        <v>1595675.6756756757</v>
      </c>
      <c r="G86" s="645">
        <f t="shared" si="8"/>
        <v>2.4124542976904802E-2</v>
      </c>
    </row>
    <row r="87" spans="1:8" s="1113" customFormat="1" ht="12" customHeight="1">
      <c r="A87" s="1117" t="s">
        <v>623</v>
      </c>
      <c r="B87" s="1091" t="s">
        <v>8</v>
      </c>
      <c r="C87" s="1092" t="s">
        <v>229</v>
      </c>
      <c r="D87" s="295">
        <v>2</v>
      </c>
      <c r="E87" s="293">
        <v>818513.51351351349</v>
      </c>
      <c r="F87" s="293">
        <f t="shared" si="9"/>
        <v>1637027.027027027</v>
      </c>
      <c r="G87" s="645">
        <f t="shared" si="8"/>
        <v>2.474972168209898E-2</v>
      </c>
    </row>
    <row r="88" spans="1:8" s="1113" customFormat="1" ht="12" customHeight="1">
      <c r="A88" s="1117" t="s">
        <v>632</v>
      </c>
      <c r="B88" s="1091" t="s">
        <v>10</v>
      </c>
      <c r="C88" s="1092" t="s">
        <v>229</v>
      </c>
      <c r="D88" s="295">
        <v>2</v>
      </c>
      <c r="E88" s="293">
        <v>290135.13513513515</v>
      </c>
      <c r="F88" s="293">
        <f t="shared" si="9"/>
        <v>580270.2702702703</v>
      </c>
      <c r="G88" s="645">
        <f t="shared" si="8"/>
        <v>8.7729325493588438E-3</v>
      </c>
    </row>
    <row r="89" spans="1:8" s="1113" customFormat="1" ht="12" customHeight="1">
      <c r="A89" s="1117" t="s">
        <v>647</v>
      </c>
      <c r="B89" s="1091" t="s">
        <v>640</v>
      </c>
      <c r="C89" s="1092" t="s">
        <v>229</v>
      </c>
      <c r="D89" s="295">
        <v>4</v>
      </c>
      <c r="E89" s="293">
        <v>569864.86486486474</v>
      </c>
      <c r="F89" s="293">
        <f t="shared" si="9"/>
        <v>2279459.4594594589</v>
      </c>
      <c r="G89" s="645">
        <f t="shared" si="8"/>
        <v>3.4462465356913115E-2</v>
      </c>
    </row>
    <row r="90" spans="1:8" ht="12" customHeight="1">
      <c r="A90" s="1045" t="s">
        <v>648</v>
      </c>
      <c r="B90" s="155" t="s">
        <v>641</v>
      </c>
      <c r="C90" s="1046" t="s">
        <v>229</v>
      </c>
      <c r="D90" s="793">
        <v>2</v>
      </c>
      <c r="E90" s="794">
        <v>43702.7027027027</v>
      </c>
      <c r="F90" s="164">
        <f t="shared" si="9"/>
        <v>87405.4054054054</v>
      </c>
      <c r="G90" s="187">
        <f t="shared" si="8"/>
        <v>1.3214561650967162E-3</v>
      </c>
    </row>
    <row r="91" spans="1:8" ht="12" customHeight="1">
      <c r="A91" s="1045" t="s">
        <v>649</v>
      </c>
      <c r="B91" s="155" t="s">
        <v>642</v>
      </c>
      <c r="C91" s="1046" t="s">
        <v>229</v>
      </c>
      <c r="D91" s="793">
        <v>4</v>
      </c>
      <c r="E91" s="794">
        <v>5527.0270270270266</v>
      </c>
      <c r="F91" s="164">
        <f t="shared" si="9"/>
        <v>22108.108108108107</v>
      </c>
      <c r="G91" s="187">
        <f t="shared" si="8"/>
        <v>3.3424586983584224E-4</v>
      </c>
    </row>
    <row r="92" spans="1:8" ht="12" customHeight="1">
      <c r="A92" s="1045" t="s">
        <v>650</v>
      </c>
      <c r="B92" s="155" t="s">
        <v>643</v>
      </c>
      <c r="C92" s="1046" t="s">
        <v>229</v>
      </c>
      <c r="D92" s="793">
        <v>4</v>
      </c>
      <c r="E92" s="794">
        <v>29364.864864864863</v>
      </c>
      <c r="F92" s="164">
        <f t="shared" si="9"/>
        <v>117459.45945945945</v>
      </c>
      <c r="G92" s="187">
        <f t="shared" si="8"/>
        <v>1.7758344135777144E-3</v>
      </c>
    </row>
    <row r="93" spans="1:8" ht="12" customHeight="1">
      <c r="A93" s="1045" t="s">
        <v>651</v>
      </c>
      <c r="B93" s="155" t="s">
        <v>644</v>
      </c>
      <c r="C93" s="1046" t="s">
        <v>229</v>
      </c>
      <c r="D93" s="793">
        <v>2</v>
      </c>
      <c r="E93" s="794">
        <v>142500</v>
      </c>
      <c r="F93" s="164">
        <f t="shared" si="9"/>
        <v>285000</v>
      </c>
      <c r="G93" s="187">
        <f t="shared" si="8"/>
        <v>4.3088297034461574E-3</v>
      </c>
    </row>
    <row r="94" spans="1:8" ht="12" customHeight="1">
      <c r="A94" s="1041" t="s">
        <v>312</v>
      </c>
      <c r="B94" s="159" t="s">
        <v>624</v>
      </c>
      <c r="C94" s="1046"/>
      <c r="D94" s="168"/>
      <c r="E94" s="293"/>
      <c r="F94" s="160">
        <f>SUM(F95:F103)</f>
        <v>5494621.6216216218</v>
      </c>
      <c r="G94" s="187"/>
    </row>
    <row r="95" spans="1:8" s="1113" customFormat="1" ht="12" customHeight="1">
      <c r="A95" s="1117" t="s">
        <v>625</v>
      </c>
      <c r="B95" s="1116" t="s">
        <v>602</v>
      </c>
      <c r="C95" s="1092" t="s">
        <v>1237</v>
      </c>
      <c r="D95" s="295">
        <v>600</v>
      </c>
      <c r="E95" s="293">
        <f>E71</f>
        <v>2868.9189189189201</v>
      </c>
      <c r="F95" s="293">
        <f>E95*D95</f>
        <v>1721351.3513513519</v>
      </c>
      <c r="G95" s="645"/>
    </row>
    <row r="96" spans="1:8" ht="24">
      <c r="A96" s="1045" t="s">
        <v>626</v>
      </c>
      <c r="B96" s="292" t="s">
        <v>1043</v>
      </c>
      <c r="C96" s="1046" t="s">
        <v>229</v>
      </c>
      <c r="D96" s="168">
        <v>2</v>
      </c>
      <c r="E96" s="794">
        <v>233716.21621621621</v>
      </c>
      <c r="F96" s="164">
        <f>E96*D96</f>
        <v>467432.43243243243</v>
      </c>
      <c r="G96" s="187">
        <f t="shared" ref="G96:G103" si="10">F96/$F$138</f>
        <v>7.0669710498910661E-3</v>
      </c>
    </row>
    <row r="97" spans="1:7" ht="12" customHeight="1">
      <c r="A97" s="1045" t="s">
        <v>627</v>
      </c>
      <c r="B97" s="155" t="s">
        <v>598</v>
      </c>
      <c r="C97" s="1046" t="s">
        <v>229</v>
      </c>
      <c r="D97" s="168">
        <v>2</v>
      </c>
      <c r="E97" s="794">
        <v>80337.83783783784</v>
      </c>
      <c r="F97" s="164">
        <f t="shared" ref="F97:F103" si="11">E97*D97</f>
        <v>160675.67567567568</v>
      </c>
      <c r="G97" s="187">
        <f t="shared" si="10"/>
        <v>2.4292074525355529E-3</v>
      </c>
    </row>
    <row r="98" spans="1:7" ht="12" customHeight="1">
      <c r="A98" s="1045" t="s">
        <v>628</v>
      </c>
      <c r="B98" s="155" t="s">
        <v>599</v>
      </c>
      <c r="C98" s="1046" t="s">
        <v>229</v>
      </c>
      <c r="D98" s="168">
        <v>2</v>
      </c>
      <c r="E98" s="794">
        <v>282364.86486486485</v>
      </c>
      <c r="F98" s="164">
        <f t="shared" si="11"/>
        <v>564729.7297297297</v>
      </c>
      <c r="G98" s="187">
        <f t="shared" si="10"/>
        <v>8.5379797679950159E-3</v>
      </c>
    </row>
    <row r="99" spans="1:7">
      <c r="A99" s="1045" t="s">
        <v>629</v>
      </c>
      <c r="B99" s="292" t="s">
        <v>1044</v>
      </c>
      <c r="C99" s="1046" t="s">
        <v>229</v>
      </c>
      <c r="D99" s="168">
        <v>2</v>
      </c>
      <c r="E99" s="794">
        <v>144256.75675675677</v>
      </c>
      <c r="F99" s="164">
        <f t="shared" si="11"/>
        <v>288513.51351351355</v>
      </c>
      <c r="G99" s="187">
        <f t="shared" si="10"/>
        <v>4.3619494627110227E-3</v>
      </c>
    </row>
    <row r="100" spans="1:7" ht="12" customHeight="1">
      <c r="A100" s="1045" t="s">
        <v>630</v>
      </c>
      <c r="B100" s="155" t="s">
        <v>601</v>
      </c>
      <c r="C100" s="1046" t="s">
        <v>229</v>
      </c>
      <c r="D100" s="168">
        <v>2</v>
      </c>
      <c r="E100" s="794">
        <v>330743.2432432432</v>
      </c>
      <c r="F100" s="164">
        <f t="shared" si="11"/>
        <v>661486.48648648639</v>
      </c>
      <c r="G100" s="187">
        <f t="shared" si="10"/>
        <v>1.0000816215442835E-2</v>
      </c>
    </row>
    <row r="101" spans="1:7" ht="24">
      <c r="A101" s="1045" t="s">
        <v>631</v>
      </c>
      <c r="B101" s="292" t="s">
        <v>1234</v>
      </c>
      <c r="C101" s="1046" t="s">
        <v>229</v>
      </c>
      <c r="D101" s="168">
        <v>4</v>
      </c>
      <c r="E101" s="794">
        <v>66527.027027027027</v>
      </c>
      <c r="F101" s="164">
        <f t="shared" si="11"/>
        <v>266108.10810810811</v>
      </c>
      <c r="G101" s="187">
        <f t="shared" si="10"/>
        <v>4.0232088440143067E-3</v>
      </c>
    </row>
    <row r="102" spans="1:7" ht="12" customHeight="1">
      <c r="A102" s="1045" t="s">
        <v>646</v>
      </c>
      <c r="B102" s="155" t="s">
        <v>597</v>
      </c>
      <c r="C102" s="1046" t="s">
        <v>229</v>
      </c>
      <c r="D102" s="168">
        <v>2</v>
      </c>
      <c r="E102" s="794">
        <v>469729.72972972976</v>
      </c>
      <c r="F102" s="164">
        <f t="shared" si="11"/>
        <v>939459.45945945953</v>
      </c>
      <c r="G102" s="187">
        <f t="shared" si="10"/>
        <v>1.4203406400359263E-2</v>
      </c>
    </row>
    <row r="103" spans="1:7" ht="12" customHeight="1">
      <c r="A103" s="1045" t="s">
        <v>1236</v>
      </c>
      <c r="B103" s="155" t="s">
        <v>678</v>
      </c>
      <c r="C103" s="1046" t="s">
        <v>229</v>
      </c>
      <c r="D103" s="168">
        <v>2</v>
      </c>
      <c r="E103" s="794">
        <v>212432.43243243243</v>
      </c>
      <c r="F103" s="164">
        <f t="shared" si="11"/>
        <v>424864.86486486485</v>
      </c>
      <c r="G103" s="187">
        <f t="shared" si="10"/>
        <v>6.4234047357205866E-3</v>
      </c>
    </row>
    <row r="104" spans="1:7" ht="12" customHeight="1">
      <c r="A104" s="1041" t="s">
        <v>313</v>
      </c>
      <c r="B104" s="159" t="s">
        <v>638</v>
      </c>
      <c r="C104" s="1046"/>
      <c r="D104" s="168"/>
      <c r="E104" s="168"/>
      <c r="F104" s="160">
        <f>SUM(F105:F110)</f>
        <v>4517837.8378378376</v>
      </c>
      <c r="G104" s="187"/>
    </row>
    <row r="105" spans="1:7" s="1113" customFormat="1" ht="12" customHeight="1">
      <c r="A105" s="1117" t="s">
        <v>633</v>
      </c>
      <c r="B105" s="1091" t="s">
        <v>447</v>
      </c>
      <c r="C105" s="1092" t="s">
        <v>229</v>
      </c>
      <c r="D105" s="295">
        <v>1</v>
      </c>
      <c r="E105" s="293">
        <v>1570000</v>
      </c>
      <c r="F105" s="293">
        <f t="shared" ref="F105:F110" si="12">E105*D105</f>
        <v>1570000</v>
      </c>
      <c r="G105" s="645">
        <f t="shared" ref="G105:G110" si="13">F105/$F$138</f>
        <v>2.373636012073848E-2</v>
      </c>
    </row>
    <row r="106" spans="1:7" ht="12" customHeight="1">
      <c r="A106" s="1045" t="s">
        <v>634</v>
      </c>
      <c r="B106" s="155" t="s">
        <v>7</v>
      </c>
      <c r="C106" s="1046" t="s">
        <v>229</v>
      </c>
      <c r="D106" s="168">
        <v>1</v>
      </c>
      <c r="E106" s="794">
        <v>89864.864864864867</v>
      </c>
      <c r="F106" s="293">
        <f t="shared" si="12"/>
        <v>89864.864864864867</v>
      </c>
      <c r="G106" s="187">
        <f t="shared" si="13"/>
        <v>1.3586399965821218E-3</v>
      </c>
    </row>
    <row r="107" spans="1:7" ht="12" customHeight="1">
      <c r="A107" s="1045" t="s">
        <v>635</v>
      </c>
      <c r="B107" s="155" t="s">
        <v>639</v>
      </c>
      <c r="C107" s="1046" t="s">
        <v>229</v>
      </c>
      <c r="D107" s="168">
        <v>1</v>
      </c>
      <c r="E107" s="794">
        <v>569864.86486486474</v>
      </c>
      <c r="F107" s="293">
        <f t="shared" si="12"/>
        <v>569864.86486486474</v>
      </c>
      <c r="G107" s="187">
        <f t="shared" si="13"/>
        <v>8.6156163392282787E-3</v>
      </c>
    </row>
    <row r="108" spans="1:7" ht="12" customHeight="1">
      <c r="A108" s="1045" t="s">
        <v>636</v>
      </c>
      <c r="B108" s="155" t="s">
        <v>11</v>
      </c>
      <c r="C108" s="1046" t="s">
        <v>229</v>
      </c>
      <c r="D108" s="168">
        <v>1</v>
      </c>
      <c r="E108" s="794">
        <v>447297.29729729734</v>
      </c>
      <c r="F108" s="293">
        <f t="shared" si="12"/>
        <v>447297.29729729734</v>
      </c>
      <c r="G108" s="187">
        <f t="shared" si="13"/>
        <v>6.76255396795011E-3</v>
      </c>
    </row>
    <row r="109" spans="1:7" ht="12" customHeight="1">
      <c r="A109" s="1045" t="s">
        <v>637</v>
      </c>
      <c r="B109" s="155" t="s">
        <v>12</v>
      </c>
      <c r="C109" s="1046" t="s">
        <v>229</v>
      </c>
      <c r="D109" s="168">
        <v>1</v>
      </c>
      <c r="E109" s="794">
        <v>1364189.1891891891</v>
      </c>
      <c r="F109" s="293">
        <f t="shared" si="12"/>
        <v>1364189.1891891891</v>
      </c>
      <c r="G109" s="187">
        <f t="shared" si="13"/>
        <v>2.0624768068415816E-2</v>
      </c>
    </row>
    <row r="110" spans="1:7" ht="12" customHeight="1">
      <c r="A110" s="1045" t="s">
        <v>652</v>
      </c>
      <c r="B110" s="155" t="s">
        <v>645</v>
      </c>
      <c r="C110" s="1046" t="s">
        <v>229</v>
      </c>
      <c r="D110" s="168">
        <v>1</v>
      </c>
      <c r="E110" s="794">
        <v>476621.62162162166</v>
      </c>
      <c r="F110" s="293">
        <f t="shared" si="12"/>
        <v>476621.62162162166</v>
      </c>
      <c r="G110" s="187">
        <f t="shared" si="13"/>
        <v>7.2058996510453287E-3</v>
      </c>
    </row>
    <row r="111" spans="1:7" ht="12" customHeight="1">
      <c r="A111" s="1045"/>
      <c r="B111" s="155"/>
      <c r="C111" s="1046"/>
      <c r="D111" s="171"/>
      <c r="E111" s="647"/>
      <c r="F111" s="166"/>
      <c r="G111" s="1052"/>
    </row>
    <row r="112" spans="1:7" ht="12" customHeight="1">
      <c r="A112" s="1041" t="s">
        <v>316</v>
      </c>
      <c r="B112" s="159" t="s">
        <v>13</v>
      </c>
      <c r="C112" s="1051"/>
      <c r="D112" s="163"/>
      <c r="E112" s="647"/>
      <c r="F112" s="160">
        <f>SUM(F113:F118)</f>
        <v>631367.67567567562</v>
      </c>
      <c r="G112" s="185">
        <f>F112/$F$138</f>
        <v>9.5454589289372307E-3</v>
      </c>
    </row>
    <row r="113" spans="1:10" ht="12" customHeight="1">
      <c r="A113" s="1045" t="s">
        <v>317</v>
      </c>
      <c r="B113" s="155" t="s">
        <v>14</v>
      </c>
      <c r="C113" s="1046" t="s">
        <v>229</v>
      </c>
      <c r="D113" s="163">
        <v>16</v>
      </c>
      <c r="E113" s="164">
        <v>31959.45945945946</v>
      </c>
      <c r="F113" s="164">
        <f t="shared" ref="F113:F118" si="14">E113*D113</f>
        <v>511351.35135135136</v>
      </c>
      <c r="G113" s="187">
        <f t="shared" ref="G113:G118" si="15">F113/$F$138</f>
        <v>7.7309680407018772E-3</v>
      </c>
    </row>
    <row r="114" spans="1:10" ht="12" customHeight="1">
      <c r="A114" s="1045" t="s">
        <v>318</v>
      </c>
      <c r="B114" s="155" t="s">
        <v>15</v>
      </c>
      <c r="C114" s="1046" t="s">
        <v>229</v>
      </c>
      <c r="D114" s="163">
        <v>132</v>
      </c>
      <c r="E114" s="164">
        <v>333.43243243243239</v>
      </c>
      <c r="F114" s="164">
        <f t="shared" si="14"/>
        <v>44013.081081081073</v>
      </c>
      <c r="G114" s="187">
        <f t="shared" si="15"/>
        <v>6.6542060035910955E-4</v>
      </c>
    </row>
    <row r="115" spans="1:10" ht="12" customHeight="1">
      <c r="A115" s="1045" t="s">
        <v>319</v>
      </c>
      <c r="B115" s="155" t="s">
        <v>16</v>
      </c>
      <c r="C115" s="1046" t="s">
        <v>229</v>
      </c>
      <c r="D115" s="163">
        <v>20</v>
      </c>
      <c r="E115" s="164">
        <v>566.54054054054052</v>
      </c>
      <c r="F115" s="164">
        <f t="shared" si="14"/>
        <v>11330.81081081081</v>
      </c>
      <c r="G115" s="187">
        <f t="shared" si="15"/>
        <v>1.7130713749386123E-4</v>
      </c>
    </row>
    <row r="116" spans="1:10" ht="12" customHeight="1">
      <c r="A116" s="1045" t="s">
        <v>320</v>
      </c>
      <c r="B116" s="155" t="s">
        <v>17</v>
      </c>
      <c r="C116" s="1046" t="s">
        <v>229</v>
      </c>
      <c r="D116" s="163">
        <v>8</v>
      </c>
      <c r="E116" s="164">
        <v>596.08108108108104</v>
      </c>
      <c r="F116" s="164">
        <f t="shared" si="14"/>
        <v>4768.6486486486483</v>
      </c>
      <c r="G116" s="187">
        <f t="shared" si="15"/>
        <v>7.2095771728405877E-5</v>
      </c>
    </row>
    <row r="117" spans="1:10" ht="12" customHeight="1">
      <c r="A117" s="1045" t="s">
        <v>321</v>
      </c>
      <c r="B117" s="155" t="s">
        <v>18</v>
      </c>
      <c r="C117" s="1046" t="s">
        <v>229</v>
      </c>
      <c r="D117" s="163">
        <v>6</v>
      </c>
      <c r="E117" s="164">
        <v>6477.0270270270266</v>
      </c>
      <c r="F117" s="164">
        <f t="shared" si="14"/>
        <v>38862.16216216216</v>
      </c>
      <c r="G117" s="187">
        <f t="shared" si="15"/>
        <v>5.8754539882268655E-4</v>
      </c>
    </row>
    <row r="118" spans="1:10" ht="12" customHeight="1">
      <c r="A118" s="1045" t="s">
        <v>449</v>
      </c>
      <c r="B118" s="155" t="s">
        <v>450</v>
      </c>
      <c r="C118" s="1046" t="s">
        <v>229</v>
      </c>
      <c r="D118" s="163">
        <v>28</v>
      </c>
      <c r="E118" s="164">
        <v>751.48648648648646</v>
      </c>
      <c r="F118" s="164">
        <f t="shared" si="14"/>
        <v>21041.62162162162</v>
      </c>
      <c r="G118" s="187">
        <f t="shared" si="15"/>
        <v>3.1812197983129172E-4</v>
      </c>
    </row>
    <row r="119" spans="1:10" ht="12" customHeight="1">
      <c r="A119" s="1045"/>
      <c r="B119" s="1060"/>
      <c r="C119" s="1050"/>
      <c r="D119" s="163"/>
      <c r="E119" s="1053"/>
      <c r="F119" s="1053"/>
      <c r="G119" s="1054"/>
    </row>
    <row r="120" spans="1:10" ht="12" customHeight="1">
      <c r="A120" s="1041" t="s">
        <v>322</v>
      </c>
      <c r="B120" s="159" t="s">
        <v>19</v>
      </c>
      <c r="C120" s="1051"/>
      <c r="D120" s="163"/>
      <c r="E120" s="643"/>
      <c r="F120" s="160">
        <f>SUM(F121:F126)</f>
        <v>725404.86486486462</v>
      </c>
      <c r="G120" s="185">
        <f t="shared" ref="G120:G126" si="16">F120/$F$138</f>
        <v>1.096717904825991E-2</v>
      </c>
    </row>
    <row r="121" spans="1:10" ht="12" customHeight="1">
      <c r="A121" s="1045" t="s">
        <v>323</v>
      </c>
      <c r="B121" s="155" t="s">
        <v>20</v>
      </c>
      <c r="C121" s="1046" t="s">
        <v>229</v>
      </c>
      <c r="D121" s="163">
        <v>2</v>
      </c>
      <c r="E121" s="794">
        <v>80337.83783783784</v>
      </c>
      <c r="F121" s="164">
        <f t="shared" ref="F121:F126" si="17">E121*D121</f>
        <v>160675.67567567568</v>
      </c>
      <c r="G121" s="187">
        <f t="shared" si="16"/>
        <v>2.4292074525355529E-3</v>
      </c>
    </row>
    <row r="122" spans="1:10" ht="12" customHeight="1">
      <c r="A122" s="1045" t="s">
        <v>324</v>
      </c>
      <c r="B122" s="155" t="s">
        <v>21</v>
      </c>
      <c r="C122" s="1046" t="s">
        <v>229</v>
      </c>
      <c r="D122" s="163">
        <v>12</v>
      </c>
      <c r="E122" s="794">
        <v>8031.0810810810817</v>
      </c>
      <c r="F122" s="164">
        <f t="shared" si="17"/>
        <v>96372.972972972988</v>
      </c>
      <c r="G122" s="187">
        <f t="shared" si="16"/>
        <v>1.4570341352819639E-3</v>
      </c>
    </row>
    <row r="123" spans="1:10" ht="12" customHeight="1">
      <c r="A123" s="1045" t="s">
        <v>325</v>
      </c>
      <c r="B123" s="155" t="s">
        <v>22</v>
      </c>
      <c r="C123" s="1046" t="s">
        <v>229</v>
      </c>
      <c r="D123" s="163">
        <v>12</v>
      </c>
      <c r="E123" s="794">
        <v>492.29729729729729</v>
      </c>
      <c r="F123" s="164">
        <f t="shared" si="17"/>
        <v>5907.5675675675675</v>
      </c>
      <c r="G123" s="187">
        <f t="shared" si="16"/>
        <v>8.9314746000878237E-5</v>
      </c>
    </row>
    <row r="124" spans="1:10" ht="12" customHeight="1">
      <c r="A124" s="1045" t="s">
        <v>326</v>
      </c>
      <c r="B124" s="155" t="s">
        <v>23</v>
      </c>
      <c r="C124" s="1046" t="s">
        <v>229</v>
      </c>
      <c r="D124" s="163">
        <v>4</v>
      </c>
      <c r="E124" s="794">
        <v>5268.9189189189183</v>
      </c>
      <c r="F124" s="164">
        <f t="shared" si="17"/>
        <v>21075.675675675673</v>
      </c>
      <c r="G124" s="187">
        <f t="shared" si="16"/>
        <v>3.1863683288262806E-4</v>
      </c>
    </row>
    <row r="125" spans="1:10" ht="12" customHeight="1">
      <c r="A125" s="1045" t="s">
        <v>327</v>
      </c>
      <c r="B125" s="155" t="s">
        <v>24</v>
      </c>
      <c r="C125" s="1046" t="s">
        <v>229</v>
      </c>
      <c r="D125" s="163">
        <v>8</v>
      </c>
      <c r="E125" s="794">
        <v>272.97297297297297</v>
      </c>
      <c r="F125" s="164">
        <f t="shared" si="17"/>
        <v>2183.7837837837837</v>
      </c>
      <c r="G125" s="187">
        <f t="shared" si="16"/>
        <v>3.3015973450777575E-5</v>
      </c>
      <c r="I125" s="1031">
        <f>18250/360</f>
        <v>50.694444444444443</v>
      </c>
    </row>
    <row r="126" spans="1:10" ht="12" customHeight="1">
      <c r="A126" s="1045" t="s">
        <v>451</v>
      </c>
      <c r="B126" s="155" t="s">
        <v>452</v>
      </c>
      <c r="C126" s="1046" t="s">
        <v>229</v>
      </c>
      <c r="D126" s="163">
        <v>2</v>
      </c>
      <c r="E126" s="794">
        <v>219594.5945945945</v>
      </c>
      <c r="F126" s="164">
        <f t="shared" si="17"/>
        <v>439189.189189189</v>
      </c>
      <c r="G126" s="187">
        <f t="shared" si="16"/>
        <v>6.6399699081081103E-3</v>
      </c>
    </row>
    <row r="127" spans="1:10" ht="12" customHeight="1">
      <c r="A127" s="1045"/>
      <c r="B127" s="155"/>
      <c r="C127" s="1046"/>
      <c r="D127" s="163"/>
      <c r="E127" s="648"/>
      <c r="F127" s="173"/>
      <c r="G127" s="1032"/>
      <c r="I127" s="1055"/>
      <c r="J127" s="1056"/>
    </row>
    <row r="128" spans="1:10">
      <c r="A128" s="1041" t="s">
        <v>328</v>
      </c>
      <c r="B128" s="275" t="s">
        <v>329</v>
      </c>
      <c r="C128" s="1051"/>
      <c r="D128" s="163"/>
      <c r="E128" s="643"/>
      <c r="F128" s="160">
        <f>SUM(F129:F130)</f>
        <v>3209986.2480736058</v>
      </c>
      <c r="G128" s="185">
        <f>F128/$F$138</f>
        <v>4.85308213801868E-2</v>
      </c>
      <c r="I128" s="1055"/>
      <c r="J128" s="1056"/>
    </row>
    <row r="129" spans="1:10" ht="12" customHeight="1">
      <c r="A129" s="1045" t="s">
        <v>330</v>
      </c>
      <c r="B129" s="155" t="s">
        <v>331</v>
      </c>
      <c r="C129" s="1046" t="s">
        <v>332</v>
      </c>
      <c r="D129" s="795">
        <v>0.05</v>
      </c>
      <c r="E129" s="794">
        <v>3102878.1399654979</v>
      </c>
      <c r="F129" s="293">
        <f>E129</f>
        <v>3102878.1399654979</v>
      </c>
      <c r="G129" s="187">
        <f>F129/$F$138</f>
        <v>4.6911485949674037E-2</v>
      </c>
      <c r="I129" s="1055"/>
    </row>
    <row r="130" spans="1:10" ht="12" customHeight="1">
      <c r="A130" s="1045" t="s">
        <v>333</v>
      </c>
      <c r="B130" s="155" t="s">
        <v>26</v>
      </c>
      <c r="C130" s="1046" t="s">
        <v>229</v>
      </c>
      <c r="D130" s="163">
        <v>2</v>
      </c>
      <c r="E130" s="164">
        <v>53554.054054054053</v>
      </c>
      <c r="F130" s="164">
        <f>E130*D130</f>
        <v>107108.10810810811</v>
      </c>
      <c r="G130" s="187">
        <f>F130/$F$138</f>
        <v>1.6193354305127662E-3</v>
      </c>
      <c r="I130" s="1055"/>
      <c r="J130" s="1056"/>
    </row>
    <row r="131" spans="1:10" ht="12" customHeight="1">
      <c r="A131" s="1045"/>
      <c r="B131" s="1061"/>
      <c r="C131" s="1050"/>
      <c r="D131" s="163"/>
      <c r="E131" s="164"/>
      <c r="F131" s="1053"/>
      <c r="G131" s="1030"/>
      <c r="I131" s="1055"/>
      <c r="J131" s="1056"/>
    </row>
    <row r="132" spans="1:10" ht="12" customHeight="1">
      <c r="A132" s="1041" t="s">
        <v>334</v>
      </c>
      <c r="B132" s="159" t="s">
        <v>335</v>
      </c>
      <c r="C132" s="1051"/>
      <c r="D132" s="163"/>
      <c r="E132" s="164"/>
      <c r="F132" s="160">
        <f>SUM(F133:F134)</f>
        <v>620575.62799309951</v>
      </c>
      <c r="G132" s="185">
        <f>F132/$F$138</f>
        <v>9.3822971899348052E-3</v>
      </c>
      <c r="I132" s="1055"/>
    </row>
    <row r="133" spans="1:10" ht="12" customHeight="1">
      <c r="A133" s="1045" t="s">
        <v>336</v>
      </c>
      <c r="B133" s="155" t="s">
        <v>337</v>
      </c>
      <c r="C133" s="1046" t="s">
        <v>332</v>
      </c>
      <c r="D133" s="796">
        <v>5.0000000000000001E-3</v>
      </c>
      <c r="E133" s="164">
        <v>310287.81399654975</v>
      </c>
      <c r="F133" s="293">
        <f>E133</f>
        <v>310287.81399654975</v>
      </c>
      <c r="G133" s="187">
        <f>F133/$F$138</f>
        <v>4.6911485949674026E-3</v>
      </c>
      <c r="I133" s="1055"/>
    </row>
    <row r="134" spans="1:10" ht="12" customHeight="1">
      <c r="A134" s="1045" t="s">
        <v>338</v>
      </c>
      <c r="B134" s="155" t="s">
        <v>27</v>
      </c>
      <c r="C134" s="1046" t="s">
        <v>332</v>
      </c>
      <c r="D134" s="796">
        <v>5.0000000000000001E-3</v>
      </c>
      <c r="E134" s="164">
        <v>310287.81399654975</v>
      </c>
      <c r="F134" s="293">
        <f>E134</f>
        <v>310287.81399654975</v>
      </c>
      <c r="G134" s="187">
        <f>F134/$F$138</f>
        <v>4.6911485949674026E-3</v>
      </c>
      <c r="I134" s="1055"/>
    </row>
    <row r="135" spans="1:10" ht="12" customHeight="1">
      <c r="A135" s="1045"/>
      <c r="B135" s="155"/>
      <c r="C135" s="1046"/>
      <c r="D135" s="297"/>
      <c r="E135" s="293"/>
      <c r="F135" s="164"/>
      <c r="G135" s="187"/>
      <c r="I135" s="1055"/>
    </row>
    <row r="136" spans="1:10" ht="12" customHeight="1">
      <c r="A136" s="1045"/>
      <c r="B136" s="155"/>
      <c r="C136" s="1046"/>
      <c r="D136" s="297"/>
      <c r="E136" s="293"/>
      <c r="F136" s="293"/>
      <c r="G136" s="187"/>
      <c r="I136" s="1055"/>
      <c r="J136" s="1056"/>
    </row>
    <row r="137" spans="1:10" ht="12" customHeight="1" thickBot="1">
      <c r="A137" s="116"/>
      <c r="B137" s="155"/>
      <c r="C137" s="1046"/>
      <c r="D137" s="1042"/>
      <c r="E137" s="1042"/>
      <c r="F137" s="297"/>
      <c r="G137" s="116"/>
      <c r="I137" s="1055"/>
      <c r="J137" s="1056"/>
    </row>
    <row r="138" spans="1:10" ht="12" customHeight="1" thickBot="1">
      <c r="A138" s="116"/>
      <c r="B138" s="158" t="s">
        <v>28</v>
      </c>
      <c r="C138" s="1051"/>
      <c r="D138" s="1042"/>
      <c r="E138" s="1042"/>
      <c r="F138" s="176">
        <f>F132+F120+F112+F81+F59+F128+F7+F17+F25+F43+F48+F51</f>
        <v>66143249.934445068</v>
      </c>
      <c r="G138" s="291">
        <f>G132+G128+G120+G112+G81+G59+G6</f>
        <v>1</v>
      </c>
      <c r="H138" s="1049">
        <f>F138-'[38]Invest. em Pre e Implantação'!$F$141</f>
        <v>4085687.1351351142</v>
      </c>
      <c r="I138" s="1057"/>
      <c r="J138" s="1056"/>
    </row>
    <row r="139" spans="1:10">
      <c r="G139" s="1058"/>
    </row>
    <row r="140" spans="1:10">
      <c r="H140" s="1049"/>
    </row>
    <row r="141" spans="1:10">
      <c r="F141" s="1049"/>
    </row>
    <row r="142" spans="1:10">
      <c r="F142" s="1055"/>
    </row>
    <row r="143" spans="1:10">
      <c r="E143" s="1049"/>
      <c r="F143" s="1049"/>
      <c r="H143" s="1055"/>
    </row>
    <row r="144" spans="1:10">
      <c r="E144" s="1049"/>
      <c r="F144" s="1056"/>
    </row>
    <row r="153" spans="3:4">
      <c r="C153" s="1059"/>
      <c r="D153" s="1055"/>
    </row>
    <row r="154" spans="3:4">
      <c r="D154" s="1056"/>
    </row>
  </sheetData>
  <mergeCells count="3">
    <mergeCell ref="B1:F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B0D5B-645B-48E5-95D4-0873E5A6AAA4}">
  <dimension ref="A1:K64"/>
  <sheetViews>
    <sheetView zoomScale="125" workbookViewId="0">
      <selection activeCell="B7" sqref="B7"/>
    </sheetView>
  </sheetViews>
  <sheetFormatPr baseColWidth="10" defaultColWidth="9.1640625" defaultRowHeight="12"/>
  <cols>
    <col min="1" max="1" width="10.1640625" style="1031" customWidth="1"/>
    <col min="2" max="2" width="39.6640625" style="1065" customWidth="1"/>
    <col min="3" max="3" width="11.6640625" style="1031" customWidth="1"/>
    <col min="4" max="4" width="13.5" style="1031" customWidth="1"/>
    <col min="5" max="5" width="15.1640625" style="1031" bestFit="1" customWidth="1"/>
    <col min="6" max="6" width="15.6640625" style="1031" customWidth="1"/>
    <col min="7" max="7" width="11.83203125" style="1031" customWidth="1"/>
    <col min="8" max="8" width="11.33203125" style="1031" customWidth="1"/>
    <col min="9" max="9" width="17.33203125" style="1031" bestFit="1" customWidth="1"/>
    <col min="10" max="10" width="14.6640625" style="1031" bestFit="1" customWidth="1"/>
    <col min="11" max="11" width="15.1640625" style="1031" bestFit="1" customWidth="1"/>
    <col min="12" max="16384" width="9.1640625" style="1031"/>
  </cols>
  <sheetData>
    <row r="1" spans="1:9">
      <c r="A1" s="1053"/>
      <c r="B1" s="1157" t="s">
        <v>662</v>
      </c>
      <c r="C1" s="1157"/>
      <c r="D1" s="1157"/>
      <c r="E1" s="1157"/>
      <c r="F1" s="1157"/>
      <c r="G1" s="1053"/>
      <c r="H1" s="1053"/>
      <c r="I1" s="1053"/>
    </row>
    <row r="2" spans="1:9">
      <c r="A2" s="1053"/>
      <c r="B2" s="1060"/>
      <c r="C2" s="1053"/>
      <c r="D2" s="1053"/>
      <c r="E2" s="1053"/>
      <c r="F2" s="1053"/>
      <c r="G2" s="1053"/>
      <c r="H2" s="1053"/>
      <c r="I2" s="1053"/>
    </row>
    <row r="3" spans="1:9">
      <c r="A3" s="1053"/>
      <c r="B3" s="155"/>
      <c r="C3" s="166"/>
      <c r="D3" s="1053"/>
      <c r="E3" s="1053"/>
      <c r="F3" s="1053"/>
      <c r="G3" s="1053"/>
      <c r="H3" s="1053"/>
      <c r="I3" s="1053"/>
    </row>
    <row r="4" spans="1:9">
      <c r="A4" s="166"/>
      <c r="B4" s="156"/>
      <c r="C4" s="178"/>
      <c r="D4" s="178"/>
      <c r="E4" s="179"/>
      <c r="F4" s="166"/>
      <c r="G4" s="166"/>
      <c r="H4" s="166"/>
      <c r="I4" s="166"/>
    </row>
    <row r="5" spans="1:9">
      <c r="A5" s="178" t="s">
        <v>37</v>
      </c>
      <c r="B5" s="157" t="s">
        <v>214</v>
      </c>
      <c r="C5" s="178" t="s">
        <v>29</v>
      </c>
      <c r="D5" s="1037" t="s">
        <v>39</v>
      </c>
      <c r="E5" s="1037" t="s">
        <v>215</v>
      </c>
      <c r="F5" s="1037" t="s">
        <v>216</v>
      </c>
      <c r="G5" s="1036" t="s">
        <v>54</v>
      </c>
      <c r="H5" s="1036" t="s">
        <v>399</v>
      </c>
      <c r="I5" s="1036" t="s">
        <v>400</v>
      </c>
    </row>
    <row r="6" spans="1:9" hidden="1">
      <c r="A6" s="1046"/>
      <c r="B6" s="155"/>
      <c r="C6" s="1046"/>
      <c r="D6" s="163"/>
      <c r="E6" s="164"/>
      <c r="F6" s="164"/>
      <c r="G6" s="165"/>
      <c r="H6" s="1062">
        <v>5.79E-2</v>
      </c>
      <c r="I6" s="166"/>
    </row>
    <row r="7" spans="1:9">
      <c r="A7" s="1051" t="s">
        <v>217</v>
      </c>
      <c r="B7" s="159" t="s">
        <v>669</v>
      </c>
      <c r="C7" s="1046"/>
      <c r="D7" s="163"/>
      <c r="E7" s="169"/>
      <c r="F7" s="160">
        <f>F42</f>
        <v>12994395.189189188</v>
      </c>
      <c r="G7" s="161"/>
      <c r="H7" s="161"/>
      <c r="I7" s="166"/>
    </row>
    <row r="8" spans="1:9">
      <c r="A8" s="1046" t="s">
        <v>41</v>
      </c>
      <c r="B8" s="159" t="s">
        <v>297</v>
      </c>
      <c r="C8" s="1046"/>
      <c r="D8" s="163"/>
      <c r="E8" s="169"/>
      <c r="F8" s="160">
        <f>SUM(F9:F16)</f>
        <v>3188643.297297297</v>
      </c>
      <c r="G8" s="161">
        <f>SUM(G9:G16)</f>
        <v>0.24538604920605456</v>
      </c>
      <c r="H8" s="161"/>
      <c r="I8" s="160">
        <f t="shared" ref="I8:I16" si="0">F8*(1+$H$6)^10</f>
        <v>5598247.6984583493</v>
      </c>
    </row>
    <row r="9" spans="1:9">
      <c r="A9" s="1046" t="s">
        <v>44</v>
      </c>
      <c r="B9" s="155" t="s">
        <v>298</v>
      </c>
      <c r="C9" s="1046" t="s">
        <v>222</v>
      </c>
      <c r="D9" s="163">
        <v>9000</v>
      </c>
      <c r="E9" s="164">
        <f>'Invest. em Pre e Implantação'!E60</f>
        <v>12.6351351351351</v>
      </c>
      <c r="F9" s="164">
        <f>(D9*E9)</f>
        <v>113716.21621621589</v>
      </c>
      <c r="G9" s="165">
        <f t="shared" ref="G9:G16" si="1">F9/$F$42</f>
        <v>8.7511742224696369E-3</v>
      </c>
      <c r="H9" s="165"/>
      <c r="I9" s="164">
        <f t="shared" si="0"/>
        <v>199649.65860227024</v>
      </c>
    </row>
    <row r="10" spans="1:9">
      <c r="A10" s="1046" t="s">
        <v>125</v>
      </c>
      <c r="B10" s="155" t="s">
        <v>299</v>
      </c>
      <c r="C10" s="1046" t="s">
        <v>222</v>
      </c>
      <c r="D10" s="163">
        <v>3000</v>
      </c>
      <c r="E10" s="164">
        <f>'Invest. em Pre e Implantação'!E62</f>
        <v>75.148648648648646</v>
      </c>
      <c r="F10" s="164">
        <f t="shared" ref="F10:F16" si="2">(D10*E10)</f>
        <v>225445.94594594595</v>
      </c>
      <c r="G10" s="165">
        <f t="shared" si="1"/>
        <v>1.7349475882764274E-2</v>
      </c>
      <c r="H10" s="165"/>
      <c r="I10" s="164">
        <f t="shared" si="0"/>
        <v>395811.67610952869</v>
      </c>
    </row>
    <row r="11" spans="1:9">
      <c r="A11" s="1046" t="s">
        <v>282</v>
      </c>
      <c r="B11" s="155" t="s">
        <v>300</v>
      </c>
      <c r="C11" s="1046" t="s">
        <v>224</v>
      </c>
      <c r="D11" s="163">
        <v>200</v>
      </c>
      <c r="E11" s="164">
        <v>325.74324324324323</v>
      </c>
      <c r="F11" s="164">
        <f t="shared" si="2"/>
        <v>65148.648648648646</v>
      </c>
      <c r="G11" s="165">
        <f t="shared" si="1"/>
        <v>5.0135960697000881E-3</v>
      </c>
      <c r="H11" s="165"/>
      <c r="I11" s="164">
        <f t="shared" si="0"/>
        <v>114380.39264664854</v>
      </c>
    </row>
    <row r="12" spans="1:9">
      <c r="A12" s="1046" t="s">
        <v>290</v>
      </c>
      <c r="B12" s="155" t="s">
        <v>301</v>
      </c>
      <c r="C12" s="1046" t="s">
        <v>224</v>
      </c>
      <c r="D12" s="163">
        <v>160</v>
      </c>
      <c r="E12" s="164">
        <v>476.48648648648646</v>
      </c>
      <c r="F12" s="164">
        <f t="shared" si="2"/>
        <v>76237.83783783784</v>
      </c>
      <c r="G12" s="165">
        <f t="shared" si="1"/>
        <v>5.8669785494337313E-3</v>
      </c>
      <c r="H12" s="165"/>
      <c r="I12" s="164">
        <f t="shared" si="0"/>
        <v>133849.49660969351</v>
      </c>
    </row>
    <row r="13" spans="1:9">
      <c r="A13" s="1046" t="s">
        <v>339</v>
      </c>
      <c r="B13" s="155" t="s">
        <v>302</v>
      </c>
      <c r="C13" s="1046" t="s">
        <v>224</v>
      </c>
      <c r="D13" s="163">
        <v>240</v>
      </c>
      <c r="E13" s="164">
        <v>1601.7027027027025</v>
      </c>
      <c r="F13" s="164">
        <f t="shared" si="2"/>
        <v>384408.64864864858</v>
      </c>
      <c r="G13" s="165">
        <f t="shared" si="1"/>
        <v>2.9582650292832486E-2</v>
      </c>
      <c r="H13" s="165"/>
      <c r="I13" s="164">
        <f t="shared" si="0"/>
        <v>674899.83416735101</v>
      </c>
    </row>
    <row r="14" spans="1:9">
      <c r="A14" s="1046" t="s">
        <v>354</v>
      </c>
      <c r="B14" s="155" t="s">
        <v>304</v>
      </c>
      <c r="C14" s="1046" t="s">
        <v>365</v>
      </c>
      <c r="D14" s="163">
        <v>120</v>
      </c>
      <c r="E14" s="164">
        <v>2500</v>
      </c>
      <c r="F14" s="164">
        <f t="shared" si="2"/>
        <v>300000</v>
      </c>
      <c r="G14" s="165">
        <f t="shared" si="1"/>
        <v>2.3086876736640109E-2</v>
      </c>
      <c r="H14" s="165"/>
      <c r="I14" s="164">
        <f t="shared" si="0"/>
        <v>526704.98169583024</v>
      </c>
    </row>
    <row r="15" spans="1:9">
      <c r="A15" s="1046" t="s">
        <v>355</v>
      </c>
      <c r="B15" s="155" t="s">
        <v>305</v>
      </c>
      <c r="C15" s="1046" t="s">
        <v>306</v>
      </c>
      <c r="D15" s="163">
        <v>9000</v>
      </c>
      <c r="E15" s="164">
        <v>200.15</v>
      </c>
      <c r="F15" s="164">
        <f t="shared" si="2"/>
        <v>1801350</v>
      </c>
      <c r="G15" s="165">
        <f t="shared" si="1"/>
        <v>0.13862515136515552</v>
      </c>
      <c r="H15" s="165"/>
      <c r="I15" s="164">
        <f t="shared" si="0"/>
        <v>3162600.062592613</v>
      </c>
    </row>
    <row r="16" spans="1:9">
      <c r="A16" s="1046" t="s">
        <v>356</v>
      </c>
      <c r="B16" s="155" t="s">
        <v>309</v>
      </c>
      <c r="C16" s="1046" t="s">
        <v>222</v>
      </c>
      <c r="D16" s="163">
        <v>2400</v>
      </c>
      <c r="E16" s="164">
        <v>92.64</v>
      </c>
      <c r="F16" s="164">
        <f t="shared" si="2"/>
        <v>222336</v>
      </c>
      <c r="G16" s="165">
        <f t="shared" si="1"/>
        <v>1.7110146087058718E-2</v>
      </c>
      <c r="H16" s="165"/>
      <c r="I16" s="164">
        <f t="shared" si="0"/>
        <v>390351.59603441373</v>
      </c>
    </row>
    <row r="17" spans="1:9">
      <c r="A17" s="1046"/>
      <c r="B17" s="159"/>
      <c r="C17" s="1051"/>
      <c r="D17" s="170"/>
      <c r="E17" s="170"/>
      <c r="F17" s="288"/>
      <c r="G17" s="166"/>
      <c r="H17" s="166"/>
      <c r="I17" s="160"/>
    </row>
    <row r="18" spans="1:9">
      <c r="A18" s="1051" t="s">
        <v>294</v>
      </c>
      <c r="B18" s="159" t="s">
        <v>6</v>
      </c>
      <c r="C18" s="1051"/>
      <c r="D18" s="170"/>
      <c r="E18" s="170"/>
      <c r="F18" s="160">
        <f>SUM(F19:F26)</f>
        <v>9415135.1351351347</v>
      </c>
      <c r="G18" s="161">
        <f>SUM(G19:G24)</f>
        <v>0.56985067462204109</v>
      </c>
      <c r="H18" s="161"/>
      <c r="I18" s="160">
        <f t="shared" ref="I18:I26" si="3">F18*(1+$H$6)^10</f>
        <v>16529995.263383731</v>
      </c>
    </row>
    <row r="19" spans="1:9">
      <c r="A19" s="1046" t="s">
        <v>296</v>
      </c>
      <c r="B19" s="155" t="s">
        <v>8</v>
      </c>
      <c r="C19" s="1046" t="s">
        <v>229</v>
      </c>
      <c r="D19" s="163">
        <v>2</v>
      </c>
      <c r="E19" s="164">
        <f>'Invest. em Pre e Implantação'!E87</f>
        <v>818513.51351351349</v>
      </c>
      <c r="F19" s="164">
        <f t="shared" ref="F19:F26" si="4">(D19*E19)</f>
        <v>1637027.027027027</v>
      </c>
      <c r="G19" s="165">
        <f t="shared" ref="G19:G26" si="5">F19/$F$42</f>
        <v>0.12597947062507128</v>
      </c>
      <c r="H19" s="165"/>
      <c r="I19" s="164">
        <f t="shared" si="3"/>
        <v>2874100.9676861656</v>
      </c>
    </row>
    <row r="20" spans="1:9">
      <c r="A20" s="1046" t="s">
        <v>357</v>
      </c>
      <c r="B20" s="155" t="s">
        <v>9</v>
      </c>
      <c r="C20" s="1046" t="s">
        <v>229</v>
      </c>
      <c r="D20" s="163">
        <v>2</v>
      </c>
      <c r="E20" s="164">
        <f>'Invest. em Pre e Implantação'!E103</f>
        <v>212432.43243243243</v>
      </c>
      <c r="F20" s="164">
        <f t="shared" si="4"/>
        <v>424864.86486486485</v>
      </c>
      <c r="G20" s="165">
        <f t="shared" si="5"/>
        <v>3.2696009216214642E-2</v>
      </c>
      <c r="H20" s="165"/>
      <c r="I20" s="164">
        <f t="shared" si="3"/>
        <v>745928.13623950013</v>
      </c>
    </row>
    <row r="21" spans="1:9">
      <c r="A21" s="1046" t="s">
        <v>358</v>
      </c>
      <c r="B21" s="155" t="s">
        <v>10</v>
      </c>
      <c r="C21" s="1046" t="s">
        <v>229</v>
      </c>
      <c r="D21" s="163">
        <v>2</v>
      </c>
      <c r="E21" s="164">
        <f>'Invest. em Pre e Implantação'!E88</f>
        <v>290135.13513513515</v>
      </c>
      <c r="F21" s="164">
        <f t="shared" si="4"/>
        <v>580270.2702702703</v>
      </c>
      <c r="G21" s="165">
        <f t="shared" si="5"/>
        <v>4.4655427345555235E-2</v>
      </c>
      <c r="H21" s="165"/>
      <c r="I21" s="164">
        <f t="shared" si="3"/>
        <v>1018770.8069377907</v>
      </c>
    </row>
    <row r="22" spans="1:9">
      <c r="A22" s="1046" t="s">
        <v>359</v>
      </c>
      <c r="B22" s="155" t="s">
        <v>11</v>
      </c>
      <c r="C22" s="1046" t="s">
        <v>229</v>
      </c>
      <c r="D22" s="163">
        <v>2</v>
      </c>
      <c r="E22" s="164">
        <f>'Invest. em Pre e Implantação'!E108</f>
        <v>447297.29729729734</v>
      </c>
      <c r="F22" s="164">
        <f t="shared" si="4"/>
        <v>894594.59459459467</v>
      </c>
      <c r="G22" s="165">
        <f t="shared" si="5"/>
        <v>6.8844650448899786E-2</v>
      </c>
      <c r="H22" s="165"/>
      <c r="I22" s="164">
        <f t="shared" si="3"/>
        <v>1570624.7652371156</v>
      </c>
    </row>
    <row r="23" spans="1:9">
      <c r="A23" s="1046" t="s">
        <v>360</v>
      </c>
      <c r="B23" s="155" t="s">
        <v>352</v>
      </c>
      <c r="C23" s="1046" t="s">
        <v>229</v>
      </c>
      <c r="D23" s="163">
        <v>2</v>
      </c>
      <c r="E23" s="164">
        <f>'Invest. em Pre e Implantação'!E89</f>
        <v>569864.86486486474</v>
      </c>
      <c r="F23" s="164">
        <f t="shared" si="4"/>
        <v>1139729.7297297295</v>
      </c>
      <c r="G23" s="165">
        <f t="shared" si="5"/>
        <v>8.7709332611181356E-2</v>
      </c>
      <c r="H23" s="165"/>
      <c r="I23" s="164">
        <f t="shared" si="3"/>
        <v>2001004.4214516359</v>
      </c>
    </row>
    <row r="24" spans="1:9">
      <c r="A24" s="1046" t="s">
        <v>361</v>
      </c>
      <c r="B24" s="155" t="s">
        <v>12</v>
      </c>
      <c r="C24" s="1046" t="s">
        <v>229</v>
      </c>
      <c r="D24" s="163">
        <v>2</v>
      </c>
      <c r="E24" s="164">
        <f>'Invest. em Pre e Implantação'!E109</f>
        <v>1364189.1891891891</v>
      </c>
      <c r="F24" s="164">
        <f t="shared" si="4"/>
        <v>2728378.3783783782</v>
      </c>
      <c r="G24" s="165">
        <f t="shared" si="5"/>
        <v>0.20996578437511881</v>
      </c>
      <c r="H24" s="165"/>
      <c r="I24" s="164">
        <f t="shared" si="3"/>
        <v>4790168.2794769425</v>
      </c>
    </row>
    <row r="25" spans="1:9">
      <c r="A25" s="1046" t="s">
        <v>505</v>
      </c>
      <c r="B25" s="155" t="s">
        <v>595</v>
      </c>
      <c r="C25" s="1046" t="s">
        <v>229</v>
      </c>
      <c r="D25" s="163">
        <v>4</v>
      </c>
      <c r="E25" s="164">
        <f>'Invest. em Pre e Implantação'!E85</f>
        <v>103648.64864864864</v>
      </c>
      <c r="F25" s="164">
        <f t="shared" si="4"/>
        <v>414594.59459459456</v>
      </c>
      <c r="G25" s="165">
        <f t="shared" si="5"/>
        <v>3.1905647670275608E-2</v>
      </c>
      <c r="H25" s="165"/>
      <c r="I25" s="164">
        <f t="shared" si="3"/>
        <v>727896.79452378699</v>
      </c>
    </row>
    <row r="26" spans="1:9">
      <c r="A26" s="1046" t="s">
        <v>506</v>
      </c>
      <c r="B26" s="155" t="s">
        <v>448</v>
      </c>
      <c r="C26" s="1046" t="s">
        <v>229</v>
      </c>
      <c r="D26" s="163">
        <v>4</v>
      </c>
      <c r="E26" s="164">
        <f>'Invest. em Pre e Implantação'!E86</f>
        <v>398918.91891891893</v>
      </c>
      <c r="F26" s="164">
        <f t="shared" si="4"/>
        <v>1595675.6756756757</v>
      </c>
      <c r="G26" s="165">
        <f t="shared" si="5"/>
        <v>0.12279722545326414</v>
      </c>
      <c r="H26" s="165"/>
      <c r="I26" s="164">
        <f t="shared" si="3"/>
        <v>2801501.0918307947</v>
      </c>
    </row>
    <row r="27" spans="1:9">
      <c r="A27" s="1046"/>
      <c r="B27" s="155"/>
      <c r="C27" s="1046"/>
      <c r="D27" s="163"/>
      <c r="E27" s="164"/>
      <c r="F27" s="163"/>
      <c r="G27" s="165"/>
      <c r="H27" s="165"/>
      <c r="I27" s="164"/>
    </row>
    <row r="28" spans="1:9">
      <c r="A28" s="1051" t="s">
        <v>310</v>
      </c>
      <c r="B28" s="159" t="s">
        <v>13</v>
      </c>
      <c r="C28" s="1051"/>
      <c r="D28" s="163"/>
      <c r="E28" s="166"/>
      <c r="F28" s="160">
        <f>SUM(F29:F33)</f>
        <v>299170.27027027024</v>
      </c>
      <c r="G28" s="161">
        <f>SUM(G29:G33)</f>
        <v>2.3023023843323456E-2</v>
      </c>
      <c r="H28" s="161"/>
      <c r="I28" s="160">
        <f t="shared" ref="I28:I33" si="6">F28*(1+$H$6)^10</f>
        <v>525248.23908879759</v>
      </c>
    </row>
    <row r="29" spans="1:9">
      <c r="A29" s="1046" t="s">
        <v>311</v>
      </c>
      <c r="B29" s="155" t="s">
        <v>14</v>
      </c>
      <c r="C29" s="1046" t="s">
        <v>229</v>
      </c>
      <c r="D29" s="163">
        <v>8</v>
      </c>
      <c r="E29" s="164">
        <f>'Invest. em Pre e Implantação'!E113</f>
        <v>31959.45945945946</v>
      </c>
      <c r="F29" s="164">
        <f t="shared" ref="F29:F39" si="7">(D29*E29)</f>
        <v>255675.67567567568</v>
      </c>
      <c r="G29" s="165">
        <f>F29/$F$42</f>
        <v>1.9675842696271661E-2</v>
      </c>
      <c r="H29" s="165"/>
      <c r="I29" s="164">
        <f t="shared" si="6"/>
        <v>448885.50692275265</v>
      </c>
    </row>
    <row r="30" spans="1:9">
      <c r="A30" s="1046" t="s">
        <v>312</v>
      </c>
      <c r="B30" s="155" t="s">
        <v>15</v>
      </c>
      <c r="C30" s="1046" t="s">
        <v>229</v>
      </c>
      <c r="D30" s="163">
        <v>32</v>
      </c>
      <c r="E30" s="164">
        <f>'Invest. em Pre e Implantação'!E114</f>
        <v>333.43243243243239</v>
      </c>
      <c r="F30" s="164">
        <f t="shared" si="7"/>
        <v>10669.837837837837</v>
      </c>
      <c r="G30" s="165">
        <f>F30/$F$42</f>
        <v>8.2111076987366916E-4</v>
      </c>
      <c r="H30" s="165"/>
      <c r="I30" s="164">
        <f t="shared" si="6"/>
        <v>18732.855810252851</v>
      </c>
    </row>
    <row r="31" spans="1:9">
      <c r="A31" s="1046" t="s">
        <v>313</v>
      </c>
      <c r="B31" s="155" t="s">
        <v>16</v>
      </c>
      <c r="C31" s="1046" t="s">
        <v>229</v>
      </c>
      <c r="D31" s="163">
        <v>8</v>
      </c>
      <c r="E31" s="164">
        <f>'Invest. em Pre e Implantação'!E115</f>
        <v>566.54054054054052</v>
      </c>
      <c r="F31" s="164">
        <f t="shared" si="7"/>
        <v>4532.3243243243242</v>
      </c>
      <c r="G31" s="165">
        <f>F31/$F$42</f>
        <v>3.4879071002050444E-4</v>
      </c>
      <c r="H31" s="165"/>
      <c r="I31" s="164">
        <f t="shared" si="6"/>
        <v>7957.3260009426976</v>
      </c>
    </row>
    <row r="32" spans="1:9">
      <c r="A32" s="1046" t="s">
        <v>314</v>
      </c>
      <c r="B32" s="155" t="s">
        <v>17</v>
      </c>
      <c r="C32" s="1046" t="s">
        <v>229</v>
      </c>
      <c r="D32" s="163">
        <v>4</v>
      </c>
      <c r="E32" s="164">
        <f>'Invest. em Pre e Implantação'!E116</f>
        <v>596.08108108108104</v>
      </c>
      <c r="F32" s="164">
        <f t="shared" si="7"/>
        <v>2384.3243243243242</v>
      </c>
      <c r="G32" s="165">
        <f>F32/$F$42</f>
        <v>1.8348867258616129E-4</v>
      </c>
      <c r="H32" s="165"/>
      <c r="I32" s="164">
        <f t="shared" si="6"/>
        <v>4186.118332000553</v>
      </c>
    </row>
    <row r="33" spans="1:11">
      <c r="A33" s="1046" t="s">
        <v>315</v>
      </c>
      <c r="B33" s="155" t="s">
        <v>18</v>
      </c>
      <c r="C33" s="1046" t="s">
        <v>229</v>
      </c>
      <c r="D33" s="163">
        <v>4</v>
      </c>
      <c r="E33" s="164">
        <f>'Invest. em Pre e Implantação'!E117</f>
        <v>6477.0270270270266</v>
      </c>
      <c r="F33" s="164">
        <f t="shared" si="7"/>
        <v>25908.108108108107</v>
      </c>
      <c r="G33" s="165">
        <f>F33/$F$42</f>
        <v>1.99379099457146E-3</v>
      </c>
      <c r="H33" s="165"/>
      <c r="I33" s="164">
        <f t="shared" si="6"/>
        <v>45486.432022848909</v>
      </c>
    </row>
    <row r="34" spans="1:11">
      <c r="A34" s="1046"/>
      <c r="B34" s="1060"/>
      <c r="C34" s="1050"/>
      <c r="D34" s="163"/>
      <c r="E34" s="1053"/>
      <c r="F34" s="288"/>
      <c r="G34" s="1053"/>
      <c r="H34" s="1053"/>
      <c r="I34" s="160"/>
    </row>
    <row r="35" spans="1:11">
      <c r="A35" s="1051" t="s">
        <v>316</v>
      </c>
      <c r="B35" s="159" t="s">
        <v>19</v>
      </c>
      <c r="C35" s="1051"/>
      <c r="D35" s="163"/>
      <c r="E35" s="170"/>
      <c r="F35" s="160">
        <f>SUM(F36:F39)</f>
        <v>91446.486486486479</v>
      </c>
      <c r="G35" s="161">
        <f>SUM(G36:G39)</f>
        <v>7.0373792050411298E-3</v>
      </c>
      <c r="H35" s="161"/>
      <c r="I35" s="160">
        <f>F35*(1+$H$6)^10</f>
        <v>160551.0666367095</v>
      </c>
    </row>
    <row r="36" spans="1:11">
      <c r="A36" s="1046" t="s">
        <v>317</v>
      </c>
      <c r="B36" s="155" t="s">
        <v>21</v>
      </c>
      <c r="C36" s="1046" t="s">
        <v>229</v>
      </c>
      <c r="D36" s="163">
        <v>8</v>
      </c>
      <c r="E36" s="164">
        <f>'Invest. em Pre e Implantação'!E122</f>
        <v>8031.0810810810817</v>
      </c>
      <c r="F36" s="164">
        <f t="shared" si="7"/>
        <v>64248.648648648654</v>
      </c>
      <c r="G36" s="165">
        <f>F36/$F$42</f>
        <v>4.9443354394901684E-3</v>
      </c>
      <c r="H36" s="165"/>
      <c r="I36" s="164">
        <f>F36*(1+$H$6)^10</f>
        <v>112800.27770156106</v>
      </c>
    </row>
    <row r="37" spans="1:11">
      <c r="A37" s="1046" t="s">
        <v>318</v>
      </c>
      <c r="B37" s="155" t="s">
        <v>22</v>
      </c>
      <c r="C37" s="1046" t="s">
        <v>229</v>
      </c>
      <c r="D37" s="163">
        <v>8</v>
      </c>
      <c r="E37" s="164">
        <f>'Invest. em Pre e Implantação'!E123</f>
        <v>492.29729729729729</v>
      </c>
      <c r="F37" s="164">
        <f t="shared" si="7"/>
        <v>3938.3783783783783</v>
      </c>
      <c r="G37" s="165">
        <f>F37/$F$42</f>
        <v>3.0308285387956724E-4</v>
      </c>
      <c r="H37" s="165"/>
      <c r="I37" s="164">
        <f>F37*(1+$H$6)^10</f>
        <v>6914.5450389834577</v>
      </c>
    </row>
    <row r="38" spans="1:11">
      <c r="A38" s="1046" t="s">
        <v>319</v>
      </c>
      <c r="B38" s="155" t="s">
        <v>23</v>
      </c>
      <c r="C38" s="1046" t="s">
        <v>229</v>
      </c>
      <c r="D38" s="163">
        <v>4</v>
      </c>
      <c r="E38" s="164">
        <f>'Invest. em Pre e Implantação'!E124</f>
        <v>5268.9189189189183</v>
      </c>
      <c r="F38" s="164">
        <f t="shared" si="7"/>
        <v>21075.675675675673</v>
      </c>
      <c r="G38" s="165">
        <f>F38/$F$42</f>
        <v>1.6219050882190949E-3</v>
      </c>
      <c r="H38" s="165"/>
      <c r="I38" s="164">
        <f>F38*(1+$H$6)^10</f>
        <v>37002.211236613366</v>
      </c>
    </row>
    <row r="39" spans="1:11">
      <c r="A39" s="1046" t="s">
        <v>320</v>
      </c>
      <c r="B39" s="155" t="s">
        <v>24</v>
      </c>
      <c r="C39" s="1046" t="s">
        <v>229</v>
      </c>
      <c r="D39" s="163">
        <v>8</v>
      </c>
      <c r="E39" s="164">
        <f>'Invest. em Pre e Implantação'!E125</f>
        <v>272.97297297297297</v>
      </c>
      <c r="F39" s="164">
        <f t="shared" si="7"/>
        <v>2183.7837837837837</v>
      </c>
      <c r="G39" s="165">
        <f>F39/$F$42</f>
        <v>1.6805582345229915E-4</v>
      </c>
      <c r="H39" s="165"/>
      <c r="I39" s="164">
        <f>F39*(1+$H$6)^10</f>
        <v>3834.0326595516294</v>
      </c>
    </row>
    <row r="40" spans="1:11">
      <c r="A40" s="1046"/>
      <c r="B40" s="155"/>
      <c r="C40" s="1046"/>
      <c r="D40" s="163"/>
      <c r="E40" s="173"/>
      <c r="F40" s="173"/>
      <c r="G40" s="166"/>
      <c r="H40" s="166"/>
      <c r="I40" s="160"/>
    </row>
    <row r="41" spans="1:11">
      <c r="A41" s="1053"/>
      <c r="B41" s="155"/>
      <c r="C41" s="1046"/>
      <c r="D41" s="1042"/>
      <c r="E41" s="1042"/>
      <c r="F41" s="1042"/>
      <c r="G41" s="1042"/>
      <c r="H41" s="1042"/>
      <c r="I41" s="1042"/>
      <c r="J41" s="1063"/>
    </row>
    <row r="42" spans="1:11">
      <c r="A42" s="1053"/>
      <c r="B42" s="158" t="s">
        <v>28</v>
      </c>
      <c r="C42" s="1051"/>
      <c r="D42" s="1042"/>
      <c r="E42" s="1042"/>
      <c r="F42" s="176">
        <f>F35+F28+F18+F8</f>
        <v>12994395.189189188</v>
      </c>
      <c r="G42" s="177">
        <f>G35+G28+G18+G8</f>
        <v>0.84529712687646019</v>
      </c>
      <c r="H42" s="1042"/>
      <c r="I42" s="160">
        <f>F42*(1+$H$6)^10</f>
        <v>22814042.267567586</v>
      </c>
      <c r="K42" s="1049"/>
    </row>
    <row r="43" spans="1:11">
      <c r="B43" s="184"/>
    </row>
    <row r="44" spans="1:11">
      <c r="E44" s="1104" t="s">
        <v>1240</v>
      </c>
      <c r="F44" s="1103">
        <f>F42+'Invest. em Pre e Implantação'!F138</f>
        <v>79137645.123634249</v>
      </c>
    </row>
    <row r="45" spans="1:11">
      <c r="F45" s="1055"/>
      <c r="I45" s="1049"/>
    </row>
    <row r="46" spans="1:11">
      <c r="J46" s="1049"/>
    </row>
    <row r="47" spans="1:11">
      <c r="F47" s="1055"/>
      <c r="I47" s="1064"/>
    </row>
    <row r="48" spans="1:11">
      <c r="F48" s="1056"/>
    </row>
    <row r="54" spans="1:4">
      <c r="C54" s="1055"/>
    </row>
    <row r="55" spans="1:4" s="1055" customFormat="1">
      <c r="A55" s="1031"/>
      <c r="B55" s="1089"/>
    </row>
    <row r="56" spans="1:4" s="1055" customFormat="1">
      <c r="A56" s="1031"/>
      <c r="B56" s="1089"/>
    </row>
    <row r="57" spans="1:4" s="1055" customFormat="1">
      <c r="A57" s="1031"/>
      <c r="B57" s="1089"/>
    </row>
    <row r="58" spans="1:4" s="1055" customFormat="1">
      <c r="A58" s="1031"/>
      <c r="B58" s="1089"/>
    </row>
    <row r="59" spans="1:4" s="1055" customFormat="1">
      <c r="A59" s="1031"/>
      <c r="B59" s="1089"/>
    </row>
    <row r="60" spans="1:4" s="1055" customFormat="1">
      <c r="A60" s="1031"/>
      <c r="B60" s="1089"/>
      <c r="C60" s="1057"/>
    </row>
    <row r="64" spans="1:4">
      <c r="D64" s="1055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1409-9B09-4E87-91E0-D336A540BC59}">
  <dimension ref="A1:J16"/>
  <sheetViews>
    <sheetView zoomScale="125" workbookViewId="0">
      <selection activeCell="E22" sqref="E22"/>
    </sheetView>
  </sheetViews>
  <sheetFormatPr baseColWidth="10" defaultColWidth="9.1640625" defaultRowHeight="11"/>
  <cols>
    <col min="1" max="1" width="10.1640625" style="1066" customWidth="1"/>
    <col min="2" max="2" width="39.6640625" style="1066" customWidth="1"/>
    <col min="3" max="3" width="8.33203125" style="1066" customWidth="1"/>
    <col min="4" max="4" width="11" style="1066" customWidth="1"/>
    <col min="5" max="5" width="15.1640625" style="1066" customWidth="1"/>
    <col min="6" max="6" width="15.6640625" style="1066" customWidth="1"/>
    <col min="7" max="8" width="9.1640625" style="1066"/>
    <col min="9" max="10" width="21.83203125" style="1066" bestFit="1" customWidth="1"/>
    <col min="11" max="16384" width="9.1640625" style="1066"/>
  </cols>
  <sheetData>
    <row r="1" spans="1:10">
      <c r="A1" s="1060"/>
      <c r="B1" s="1158" t="s">
        <v>0</v>
      </c>
      <c r="C1" s="1158"/>
      <c r="D1" s="1158"/>
      <c r="E1" s="1158"/>
      <c r="F1" s="1158"/>
      <c r="G1" s="1060"/>
      <c r="H1" s="1060"/>
      <c r="I1" s="1060"/>
      <c r="J1" s="1060"/>
    </row>
    <row r="2" spans="1:10">
      <c r="A2" s="162"/>
      <c r="B2" s="162"/>
      <c r="C2" s="162"/>
      <c r="D2" s="162"/>
      <c r="E2" s="162"/>
      <c r="F2" s="162"/>
      <c r="G2" s="1060"/>
      <c r="H2" s="1060"/>
      <c r="I2" s="1060"/>
      <c r="J2" s="1060"/>
    </row>
    <row r="3" spans="1:10">
      <c r="A3" s="162"/>
      <c r="B3" s="162"/>
      <c r="C3" s="162"/>
      <c r="D3" s="162"/>
      <c r="E3" s="162"/>
      <c r="F3" s="162"/>
      <c r="G3" s="1060"/>
      <c r="H3" s="1060"/>
      <c r="I3" s="1060"/>
      <c r="J3" s="1060"/>
    </row>
    <row r="4" spans="1:10">
      <c r="A4" s="162"/>
      <c r="B4" s="162"/>
      <c r="C4" s="162"/>
      <c r="D4" s="162"/>
      <c r="E4" s="162"/>
      <c r="F4" s="162"/>
      <c r="G4" s="155"/>
      <c r="H4" s="155"/>
      <c r="I4" s="155"/>
      <c r="J4" s="155"/>
    </row>
    <row r="5" spans="1:10" ht="12">
      <c r="A5" s="156" t="s">
        <v>37</v>
      </c>
      <c r="B5" s="157" t="s">
        <v>214</v>
      </c>
      <c r="C5" s="178" t="s">
        <v>29</v>
      </c>
      <c r="D5" s="1037" t="s">
        <v>39</v>
      </c>
      <c r="E5" s="1037" t="s">
        <v>215</v>
      </c>
      <c r="F5" s="1037" t="s">
        <v>216</v>
      </c>
      <c r="G5" s="1036" t="s">
        <v>54</v>
      </c>
      <c r="H5" s="157" t="s">
        <v>399</v>
      </c>
      <c r="I5" s="157" t="s">
        <v>405</v>
      </c>
      <c r="J5" s="157" t="s">
        <v>406</v>
      </c>
    </row>
    <row r="6" spans="1:10" hidden="1">
      <c r="A6" s="162"/>
      <c r="B6" s="155"/>
      <c r="C6" s="162"/>
      <c r="D6" s="1067"/>
      <c r="E6" s="1068"/>
      <c r="F6" s="1068"/>
      <c r="G6" s="1069"/>
      <c r="H6" s="1070">
        <v>0.10059999999999999</v>
      </c>
      <c r="I6" s="155"/>
      <c r="J6" s="155"/>
    </row>
    <row r="7" spans="1:10" ht="12">
      <c r="A7" s="158" t="s">
        <v>217</v>
      </c>
      <c r="B7" s="159" t="s">
        <v>404</v>
      </c>
      <c r="C7" s="1046"/>
      <c r="D7" s="163"/>
      <c r="E7" s="169"/>
      <c r="F7" s="160">
        <f>F16</f>
        <v>1968171.6960000002</v>
      </c>
      <c r="G7" s="161"/>
      <c r="H7" s="155"/>
      <c r="I7" s="155"/>
      <c r="J7" s="155"/>
    </row>
    <row r="8" spans="1:10" ht="12">
      <c r="A8" s="162" t="s">
        <v>41</v>
      </c>
      <c r="B8" s="159" t="s">
        <v>362</v>
      </c>
      <c r="C8" s="1046"/>
      <c r="D8" s="163"/>
      <c r="E8" s="169"/>
      <c r="F8" s="160">
        <f>SUM(F9:F10)</f>
        <v>128758.89600000001</v>
      </c>
      <c r="G8" s="161">
        <f>SUM(G9:G10)</f>
        <v>6.5420560747663545E-2</v>
      </c>
      <c r="H8" s="155"/>
      <c r="I8" s="1071">
        <f>$F$8*(1+$H$6)^10</f>
        <v>335793.5339291179</v>
      </c>
      <c r="J8" s="1071">
        <f>$F$8*(1+$H$6)^25</f>
        <v>1414213.426790243</v>
      </c>
    </row>
    <row r="9" spans="1:10" ht="12">
      <c r="A9" s="162" t="s">
        <v>125</v>
      </c>
      <c r="B9" s="155" t="s">
        <v>366</v>
      </c>
      <c r="C9" s="1046" t="s">
        <v>222</v>
      </c>
      <c r="D9" s="163">
        <v>9000</v>
      </c>
      <c r="E9" s="164">
        <v>1.23</v>
      </c>
      <c r="F9" s="164">
        <f>(D9*E9)*1.2312</f>
        <v>13629.384</v>
      </c>
      <c r="G9" s="165">
        <f>F9/$F$16</f>
        <v>6.9248958450624926E-3</v>
      </c>
      <c r="H9" s="155"/>
      <c r="I9" s="155" t="s">
        <v>349</v>
      </c>
      <c r="J9" s="155"/>
    </row>
    <row r="10" spans="1:10" ht="12">
      <c r="A10" s="162" t="s">
        <v>339</v>
      </c>
      <c r="B10" s="155" t="s">
        <v>367</v>
      </c>
      <c r="C10" s="1046" t="s">
        <v>222</v>
      </c>
      <c r="D10" s="163">
        <v>9000</v>
      </c>
      <c r="E10" s="164">
        <v>10.39</v>
      </c>
      <c r="F10" s="164">
        <f>(D10*E10)*1.2312</f>
        <v>115129.512</v>
      </c>
      <c r="G10" s="165">
        <f>F10/$F$16</f>
        <v>5.8495664902601052E-2</v>
      </c>
      <c r="H10" s="155"/>
      <c r="I10" s="155" t="s">
        <v>303</v>
      </c>
      <c r="J10" s="155"/>
    </row>
    <row r="11" spans="1:10" ht="12">
      <c r="A11" s="162"/>
      <c r="B11" s="159"/>
      <c r="C11" s="1051"/>
      <c r="D11" s="170"/>
      <c r="E11" s="170"/>
      <c r="F11" s="166"/>
      <c r="G11" s="166"/>
      <c r="H11" s="155"/>
      <c r="I11" s="155"/>
      <c r="J11" s="155"/>
    </row>
    <row r="12" spans="1:10" ht="24">
      <c r="A12" s="158" t="s">
        <v>294</v>
      </c>
      <c r="B12" s="275" t="s">
        <v>368</v>
      </c>
      <c r="C12" s="1051"/>
      <c r="D12" s="170"/>
      <c r="E12" s="170"/>
      <c r="F12" s="160">
        <f>SUM(F13:F14)</f>
        <v>1839412.8000000003</v>
      </c>
      <c r="G12" s="161">
        <f>SUM(G13:G14)</f>
        <v>0.93457943925233644</v>
      </c>
      <c r="H12" s="155"/>
      <c r="I12" s="155"/>
      <c r="J12" s="155"/>
    </row>
    <row r="13" spans="1:10" ht="12">
      <c r="A13" s="162" t="s">
        <v>296</v>
      </c>
      <c r="B13" s="155" t="s">
        <v>364</v>
      </c>
      <c r="C13" s="1046" t="s">
        <v>229</v>
      </c>
      <c r="D13" s="168">
        <v>360</v>
      </c>
      <c r="E13" s="164">
        <v>1800</v>
      </c>
      <c r="F13" s="164">
        <f>(D13*E13)*1.2312</f>
        <v>797817.60000000009</v>
      </c>
      <c r="G13" s="165">
        <f>F13/$F$16</f>
        <v>0.40535975678414593</v>
      </c>
      <c r="H13" s="155"/>
      <c r="I13" s="155"/>
      <c r="J13" s="155"/>
    </row>
    <row r="14" spans="1:10" ht="12">
      <c r="A14" s="162" t="s">
        <v>357</v>
      </c>
      <c r="B14" s="155" t="s">
        <v>363</v>
      </c>
      <c r="C14" s="1046" t="s">
        <v>229</v>
      </c>
      <c r="D14" s="168">
        <f>D13</f>
        <v>360</v>
      </c>
      <c r="E14" s="164">
        <v>2350</v>
      </c>
      <c r="F14" s="164">
        <f>(D14*E14)*1.2312</f>
        <v>1041595.2000000001</v>
      </c>
      <c r="G14" s="165">
        <f>F14/$F$16</f>
        <v>0.52921968246819051</v>
      </c>
      <c r="H14" s="155"/>
      <c r="I14" s="155"/>
      <c r="J14" s="155"/>
    </row>
    <row r="15" spans="1:10" ht="12">
      <c r="A15" s="162"/>
      <c r="B15" s="155"/>
      <c r="C15" s="1046"/>
      <c r="D15" s="171"/>
      <c r="E15" s="166"/>
      <c r="F15" s="166"/>
      <c r="G15" s="166"/>
      <c r="H15" s="155"/>
      <c r="I15" s="155"/>
      <c r="J15" s="155"/>
    </row>
    <row r="16" spans="1:10">
      <c r="A16" s="1060"/>
      <c r="B16" s="158" t="s">
        <v>28</v>
      </c>
      <c r="C16" s="158"/>
      <c r="D16" s="159"/>
      <c r="E16" s="159"/>
      <c r="F16" s="1072">
        <f>F12+F8</f>
        <v>1968171.6960000002</v>
      </c>
      <c r="G16" s="1073">
        <f>G12+G8</f>
        <v>1</v>
      </c>
      <c r="H16" s="155"/>
      <c r="I16" s="155"/>
      <c r="J16" s="155"/>
    </row>
  </sheetData>
  <mergeCells count="1">
    <mergeCell ref="B1:F1"/>
  </mergeCells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733B-BF3D-4A98-A872-C6DC6822303B}">
  <dimension ref="A1:AC178"/>
  <sheetViews>
    <sheetView topLeftCell="A9" workbookViewId="0">
      <selection activeCell="G31" sqref="G31"/>
    </sheetView>
  </sheetViews>
  <sheetFormatPr baseColWidth="10" defaultColWidth="8.83203125" defaultRowHeight="15"/>
  <cols>
    <col min="2" max="2" width="26.5" bestFit="1" customWidth="1"/>
    <col min="3" max="3" width="12.5" bestFit="1" customWidth="1"/>
    <col min="4" max="4" width="14.83203125" bestFit="1" customWidth="1"/>
    <col min="5" max="5" width="12.83203125" bestFit="1" customWidth="1"/>
    <col min="6" max="6" width="20.33203125" bestFit="1" customWidth="1"/>
    <col min="7" max="7" width="16.5" customWidth="1"/>
    <col min="8" max="8" width="16.1640625" customWidth="1"/>
    <col min="9" max="9" width="18.1640625" bestFit="1" customWidth="1"/>
    <col min="10" max="10" width="18.83203125" customWidth="1"/>
    <col min="11" max="11" width="11.83203125" customWidth="1"/>
    <col min="12" max="13" width="12.5" customWidth="1"/>
    <col min="16" max="16" width="12.5" customWidth="1"/>
    <col min="17" max="17" width="20" bestFit="1" customWidth="1"/>
    <col min="18" max="18" width="36" bestFit="1" customWidth="1"/>
    <col min="20" max="20" width="12.1640625" customWidth="1"/>
  </cols>
  <sheetData>
    <row r="1" spans="1:23" ht="16" thickBot="1">
      <c r="A1" s="1180" t="s">
        <v>48</v>
      </c>
      <c r="B1" s="1180"/>
      <c r="C1" s="1180"/>
      <c r="D1" s="1180"/>
      <c r="E1" s="92"/>
      <c r="H1" s="298"/>
    </row>
    <row r="2" spans="1:23" ht="14.25" customHeight="1">
      <c r="A2" s="16" t="s">
        <v>37</v>
      </c>
      <c r="B2" s="17" t="s">
        <v>38</v>
      </c>
      <c r="C2" s="18" t="s">
        <v>39</v>
      </c>
      <c r="D2" s="18" t="s">
        <v>29</v>
      </c>
      <c r="H2" s="53"/>
    </row>
    <row r="3" spans="1:23">
      <c r="A3" s="14">
        <v>1</v>
      </c>
      <c r="B3" s="15" t="s">
        <v>47</v>
      </c>
      <c r="C3" s="649">
        <v>504178</v>
      </c>
      <c r="D3" s="15" t="s">
        <v>40</v>
      </c>
      <c r="E3" t="s">
        <v>36</v>
      </c>
    </row>
    <row r="4" spans="1:23">
      <c r="A4" s="14" t="s">
        <v>41</v>
      </c>
      <c r="B4" s="15" t="s">
        <v>42</v>
      </c>
      <c r="C4" s="61">
        <v>0.85</v>
      </c>
      <c r="D4" s="15" t="s">
        <v>43</v>
      </c>
      <c r="E4" t="s">
        <v>36</v>
      </c>
    </row>
    <row r="5" spans="1:23">
      <c r="A5" s="14" t="s">
        <v>44</v>
      </c>
      <c r="B5" s="15" t="s">
        <v>45</v>
      </c>
      <c r="C5" s="61">
        <f>C3*C4/1000</f>
        <v>428.55129999999997</v>
      </c>
      <c r="D5" s="15" t="s">
        <v>46</v>
      </c>
      <c r="E5" t="s">
        <v>36</v>
      </c>
    </row>
    <row r="6" spans="1:23">
      <c r="A6" s="783">
        <v>1.3</v>
      </c>
      <c r="B6" s="15" t="s">
        <v>208</v>
      </c>
      <c r="C6" s="106">
        <f>C5*365/300</f>
        <v>521.40408166666657</v>
      </c>
      <c r="D6" s="15" t="s">
        <v>209</v>
      </c>
      <c r="E6" t="s">
        <v>210</v>
      </c>
      <c r="G6">
        <f>C6/3</f>
        <v>173.80136055555553</v>
      </c>
      <c r="H6">
        <f>G6/12</f>
        <v>14.48344671296296</v>
      </c>
    </row>
    <row r="8" spans="1:23" ht="16" thickBot="1">
      <c r="A8" s="1181" t="s">
        <v>80</v>
      </c>
      <c r="B8" s="1181"/>
      <c r="C8" s="1181"/>
      <c r="D8" s="1181"/>
      <c r="E8" s="1181"/>
      <c r="F8" s="1181"/>
    </row>
    <row r="9" spans="1:23" ht="16" thickBot="1">
      <c r="A9" s="16" t="s">
        <v>37</v>
      </c>
      <c r="B9" s="18" t="s">
        <v>53</v>
      </c>
      <c r="C9" s="30" t="s">
        <v>54</v>
      </c>
      <c r="D9" s="1182" t="s">
        <v>55</v>
      </c>
      <c r="E9" s="1183"/>
      <c r="F9" s="1184"/>
      <c r="G9" s="1185" t="s">
        <v>213</v>
      </c>
      <c r="H9" s="1186"/>
      <c r="I9" s="1186"/>
      <c r="J9" s="1187"/>
      <c r="Q9" t="s">
        <v>110</v>
      </c>
      <c r="R9" t="s">
        <v>111</v>
      </c>
    </row>
    <row r="10" spans="1:23" ht="16" thickBot="1">
      <c r="A10" s="21"/>
      <c r="B10" s="26"/>
      <c r="C10" s="31"/>
      <c r="D10" s="25" t="s">
        <v>56</v>
      </c>
      <c r="E10" s="783" t="s">
        <v>81</v>
      </c>
      <c r="F10" s="27" t="s">
        <v>57</v>
      </c>
      <c r="G10" s="110" t="s">
        <v>82</v>
      </c>
      <c r="H10" s="783" t="s">
        <v>85</v>
      </c>
      <c r="I10" s="111" t="s">
        <v>83</v>
      </c>
      <c r="J10" s="111" t="s">
        <v>84</v>
      </c>
      <c r="Q10" s="53">
        <v>0.31900000000000001</v>
      </c>
      <c r="R10" s="53">
        <v>0.24479999999999999</v>
      </c>
      <c r="W10" s="107"/>
    </row>
    <row r="11" spans="1:23" ht="16" thickBot="1">
      <c r="A11" s="28">
        <v>1</v>
      </c>
      <c r="B11" s="29" t="s">
        <v>58</v>
      </c>
      <c r="C11" s="24">
        <f>$C$14*0.438</f>
        <v>4.4019000000000003E-2</v>
      </c>
      <c r="D11" s="13">
        <f>$C$6*C11</f>
        <v>22.951686270884998</v>
      </c>
      <c r="E11" s="13">
        <f>F11/12</f>
        <v>573.79215677212494</v>
      </c>
      <c r="F11" s="13">
        <f>$C$5*365*C11</f>
        <v>6885.5058812654997</v>
      </c>
      <c r="G11" s="112">
        <v>654</v>
      </c>
      <c r="H11" s="112">
        <f>G11*D11</f>
        <v>15010.402821158788</v>
      </c>
      <c r="I11" s="112">
        <f>G11*E11</f>
        <v>375260.07052896969</v>
      </c>
      <c r="J11" s="112">
        <f>G11*F11</f>
        <v>4503120.8463476365</v>
      </c>
      <c r="W11" s="107"/>
    </row>
    <row r="12" spans="1:23" ht="16" thickBot="1">
      <c r="A12" s="14">
        <v>2</v>
      </c>
      <c r="B12" s="15" t="s">
        <v>59</v>
      </c>
      <c r="C12" s="24">
        <f>$C$14*0.505</f>
        <v>5.0752500000000006E-2</v>
      </c>
      <c r="D12" s="13">
        <f t="shared" ref="D12:D37" si="0">$C$6*C12</f>
        <v>26.462560654787499</v>
      </c>
      <c r="E12" s="13">
        <f t="shared" ref="E12:E37" si="1">F12/12</f>
        <v>661.56401636968747</v>
      </c>
      <c r="F12" s="13">
        <f t="shared" ref="F12:F37" si="2">$C$5*365*C12</f>
        <v>7938.76819643625</v>
      </c>
      <c r="G12" s="112">
        <v>298</v>
      </c>
      <c r="H12" s="112">
        <f t="shared" ref="H12:H36" si="3">G12*D12</f>
        <v>7885.8430751266742</v>
      </c>
      <c r="I12" s="112">
        <f t="shared" ref="I12:I36" si="4">G12*E12</f>
        <v>197146.07687816687</v>
      </c>
      <c r="J12" s="112">
        <f t="shared" ref="J12:J36" si="5">G12*F12</f>
        <v>2365752.9225380025</v>
      </c>
      <c r="P12" s="1188" t="s">
        <v>112</v>
      </c>
      <c r="Q12" s="1189"/>
      <c r="R12" s="1190"/>
      <c r="W12" s="107"/>
    </row>
    <row r="13" spans="1:23" ht="16" thickBot="1">
      <c r="A13" s="14">
        <v>3</v>
      </c>
      <c r="B13" s="15" t="s">
        <v>60</v>
      </c>
      <c r="C13" s="24">
        <f>$C$14*0.0559</f>
        <v>5.61795E-3</v>
      </c>
      <c r="D13" s="13">
        <f t="shared" si="0"/>
        <v>2.9292220605992494</v>
      </c>
      <c r="E13" s="13">
        <f t="shared" si="1"/>
        <v>73.230551514981244</v>
      </c>
      <c r="F13" s="13">
        <f t="shared" si="2"/>
        <v>878.76661817977492</v>
      </c>
      <c r="G13" s="112">
        <v>298</v>
      </c>
      <c r="H13" s="112">
        <f t="shared" si="3"/>
        <v>872.90817405857626</v>
      </c>
      <c r="I13" s="112">
        <f t="shared" si="4"/>
        <v>21822.70435146441</v>
      </c>
      <c r="J13" s="112">
        <f t="shared" si="5"/>
        <v>261872.45221757292</v>
      </c>
      <c r="P13" s="54" t="s">
        <v>211</v>
      </c>
      <c r="Q13" s="54" t="s">
        <v>107</v>
      </c>
      <c r="R13" s="51" t="s">
        <v>109</v>
      </c>
      <c r="W13" s="108"/>
    </row>
    <row r="14" spans="1:23" ht="16" thickBot="1">
      <c r="A14" s="14"/>
      <c r="B14" s="19" t="s">
        <v>61</v>
      </c>
      <c r="C14" s="1">
        <v>0.10050000000000001</v>
      </c>
      <c r="D14" s="20">
        <f t="shared" si="0"/>
        <v>52.401110207499997</v>
      </c>
      <c r="E14" s="20">
        <f t="shared" si="1"/>
        <v>1310.0277551874999</v>
      </c>
      <c r="F14" s="20">
        <f t="shared" si="2"/>
        <v>15720.33306225</v>
      </c>
      <c r="G14" s="113">
        <f>(G11*C11+G12*C12+G13*C13)/C14</f>
        <v>453.60020000000003</v>
      </c>
      <c r="H14" s="113">
        <f t="shared" si="3"/>
        <v>23769.154070344041</v>
      </c>
      <c r="I14" s="113">
        <f t="shared" si="4"/>
        <v>594228.85175860103</v>
      </c>
      <c r="J14" s="113">
        <f t="shared" si="5"/>
        <v>7130746.2211032128</v>
      </c>
      <c r="P14" s="49" t="s">
        <v>102</v>
      </c>
      <c r="Q14" s="52">
        <v>2.3E-2</v>
      </c>
      <c r="R14" s="105">
        <f t="shared" ref="R14:R19" si="6">Q14*$R$10/$Q$10</f>
        <v>1.765015673981191E-2</v>
      </c>
      <c r="W14" s="107"/>
    </row>
    <row r="15" spans="1:23" ht="16" thickBot="1">
      <c r="A15" s="14">
        <v>1</v>
      </c>
      <c r="B15" s="15" t="s">
        <v>212</v>
      </c>
      <c r="C15" s="24">
        <v>3.5299999999999998E-2</v>
      </c>
      <c r="D15" s="13">
        <f t="shared" si="0"/>
        <v>18.40556408283333</v>
      </c>
      <c r="E15" s="13">
        <f t="shared" si="1"/>
        <v>460.1391020708333</v>
      </c>
      <c r="F15" s="13">
        <f t="shared" si="2"/>
        <v>5521.6692248499994</v>
      </c>
      <c r="G15" s="112">
        <v>715</v>
      </c>
      <c r="H15" s="112">
        <f t="shared" si="3"/>
        <v>13159.978319225831</v>
      </c>
      <c r="I15" s="112">
        <f t="shared" si="4"/>
        <v>328999.45798064582</v>
      </c>
      <c r="J15" s="112">
        <f t="shared" si="5"/>
        <v>3947993.4957677494</v>
      </c>
      <c r="P15" s="50" t="s">
        <v>103</v>
      </c>
      <c r="Q15" s="52">
        <v>6.0000000000000001E-3</v>
      </c>
      <c r="R15" s="105">
        <f t="shared" si="6"/>
        <v>4.6043887147335424E-3</v>
      </c>
      <c r="W15" s="107"/>
    </row>
    <row r="16" spans="1:23" ht="46" thickBot="1">
      <c r="A16" s="14">
        <v>2</v>
      </c>
      <c r="B16" s="15" t="s">
        <v>101</v>
      </c>
      <c r="C16" s="24"/>
      <c r="D16" s="13">
        <f t="shared" si="0"/>
        <v>0</v>
      </c>
      <c r="E16" s="13">
        <f t="shared" si="1"/>
        <v>0</v>
      </c>
      <c r="F16" s="13">
        <f t="shared" si="2"/>
        <v>0</v>
      </c>
      <c r="G16" s="112"/>
      <c r="H16" s="112">
        <f t="shared" si="3"/>
        <v>0</v>
      </c>
      <c r="I16" s="112">
        <f t="shared" si="4"/>
        <v>0</v>
      </c>
      <c r="J16" s="112">
        <f t="shared" si="5"/>
        <v>0</v>
      </c>
      <c r="P16" s="50" t="s">
        <v>104</v>
      </c>
      <c r="Q16" s="52">
        <v>0.13100000000000001</v>
      </c>
      <c r="R16" s="105">
        <f t="shared" si="6"/>
        <v>0.10052915360501567</v>
      </c>
      <c r="W16" s="107"/>
    </row>
    <row r="17" spans="1:23" ht="16" thickBot="1">
      <c r="A17" s="14">
        <v>3</v>
      </c>
      <c r="B17" s="15" t="s">
        <v>1242</v>
      </c>
      <c r="C17" s="24">
        <v>6.83E-2</v>
      </c>
      <c r="D17" s="13">
        <f t="shared" si="0"/>
        <v>35.611898777833325</v>
      </c>
      <c r="E17" s="13">
        <f t="shared" si="1"/>
        <v>890.29746944583314</v>
      </c>
      <c r="F17" s="13">
        <f t="shared" si="2"/>
        <v>10683.569633349998</v>
      </c>
      <c r="G17" s="112">
        <v>1200</v>
      </c>
      <c r="H17" s="112">
        <f t="shared" si="3"/>
        <v>42734.278533399993</v>
      </c>
      <c r="I17" s="112">
        <f t="shared" si="4"/>
        <v>1068356.9633349997</v>
      </c>
      <c r="J17" s="112">
        <f t="shared" si="5"/>
        <v>12820283.560019998</v>
      </c>
      <c r="P17" s="50" t="s">
        <v>105</v>
      </c>
      <c r="Q17" s="52">
        <v>8.8999999999999996E-2</v>
      </c>
      <c r="R17" s="105">
        <f t="shared" si="6"/>
        <v>6.8298432601880871E-2</v>
      </c>
      <c r="W17" s="108"/>
    </row>
    <row r="18" spans="1:23" ht="31" thickBot="1">
      <c r="A18" s="14"/>
      <c r="B18" s="19" t="s">
        <v>62</v>
      </c>
      <c r="C18" s="1">
        <f>SUM(C15:C17)</f>
        <v>0.1036</v>
      </c>
      <c r="D18" s="20">
        <f t="shared" si="0"/>
        <v>54.017462860666654</v>
      </c>
      <c r="E18" s="20">
        <f t="shared" si="1"/>
        <v>1350.4365715166666</v>
      </c>
      <c r="F18" s="20">
        <f t="shared" si="2"/>
        <v>16205.238858199999</v>
      </c>
      <c r="G18" s="113">
        <f>(G15*C15+G16*C16+G17*C17)/C18</f>
        <v>1034.7442084942086</v>
      </c>
      <c r="H18" s="113">
        <f t="shared" si="3"/>
        <v>55894.256852625826</v>
      </c>
      <c r="I18" s="113">
        <f t="shared" si="4"/>
        <v>1397356.4213156458</v>
      </c>
      <c r="J18" s="113">
        <f t="shared" si="5"/>
        <v>16768277.05578775</v>
      </c>
      <c r="P18" s="50" t="s">
        <v>106</v>
      </c>
      <c r="Q18" s="52">
        <v>4.5999999999999999E-2</v>
      </c>
      <c r="R18" s="105">
        <f t="shared" si="6"/>
        <v>3.530031347962382E-2</v>
      </c>
      <c r="W18" s="107"/>
    </row>
    <row r="19" spans="1:23" ht="16" thickBot="1">
      <c r="A19" s="14">
        <v>1</v>
      </c>
      <c r="B19" s="15" t="s">
        <v>103</v>
      </c>
      <c r="C19" s="24">
        <v>4.5999999999999999E-3</v>
      </c>
      <c r="D19" s="13">
        <f t="shared" si="0"/>
        <v>2.3984587756666662</v>
      </c>
      <c r="E19" s="13">
        <f t="shared" si="1"/>
        <v>59.961469391666661</v>
      </c>
      <c r="F19" s="13">
        <f t="shared" si="2"/>
        <v>719.5376326999999</v>
      </c>
      <c r="G19" s="112">
        <v>4150</v>
      </c>
      <c r="H19" s="112">
        <f t="shared" si="3"/>
        <v>9953.6039190166648</v>
      </c>
      <c r="I19" s="112">
        <f t="shared" si="4"/>
        <v>248840.09797541663</v>
      </c>
      <c r="J19" s="112">
        <f t="shared" si="5"/>
        <v>2986081.1757049998</v>
      </c>
      <c r="P19" s="50" t="s">
        <v>108</v>
      </c>
      <c r="Q19" s="52">
        <v>2.4E-2</v>
      </c>
      <c r="R19" s="105">
        <f t="shared" si="6"/>
        <v>1.8417554858934169E-2</v>
      </c>
      <c r="W19" s="107"/>
    </row>
    <row r="20" spans="1:23" ht="16" thickBot="1">
      <c r="A20" s="14">
        <v>2</v>
      </c>
      <c r="B20" s="15" t="s">
        <v>102</v>
      </c>
      <c r="C20" s="24">
        <v>1.77E-2</v>
      </c>
      <c r="D20" s="13">
        <f t="shared" si="0"/>
        <v>9.2288522454999988</v>
      </c>
      <c r="E20" s="13">
        <f t="shared" si="1"/>
        <v>230.72130613749997</v>
      </c>
      <c r="F20" s="13">
        <f t="shared" si="2"/>
        <v>2768.6556736499997</v>
      </c>
      <c r="G20" s="112">
        <v>120</v>
      </c>
      <c r="H20" s="112">
        <f t="shared" si="3"/>
        <v>1107.4622694599998</v>
      </c>
      <c r="I20" s="112">
        <f t="shared" si="4"/>
        <v>27686.556736499995</v>
      </c>
      <c r="J20" s="112">
        <f t="shared" si="5"/>
        <v>332238.68083799997</v>
      </c>
      <c r="P20" s="49" t="s">
        <v>30</v>
      </c>
      <c r="Q20" s="64">
        <f>SUM(Q14:Q19)</f>
        <v>0.31900000000000001</v>
      </c>
      <c r="R20" s="65">
        <f>SUM(R14:R19)</f>
        <v>0.24479999999999999</v>
      </c>
      <c r="W20" s="108"/>
    </row>
    <row r="21" spans="1:23">
      <c r="A21" s="14"/>
      <c r="B21" s="19" t="s">
        <v>69</v>
      </c>
      <c r="C21" s="1">
        <f>SUM(C19:C20)</f>
        <v>2.23E-2</v>
      </c>
      <c r="D21" s="20">
        <f t="shared" si="0"/>
        <v>11.627311021166665</v>
      </c>
      <c r="E21" s="20">
        <f t="shared" si="1"/>
        <v>290.68277552916663</v>
      </c>
      <c r="F21" s="20">
        <f t="shared" si="2"/>
        <v>3488.1933063499996</v>
      </c>
      <c r="G21" s="113">
        <f>(G19*C19+G20*C20)/C21</f>
        <v>951.30044843049325</v>
      </c>
      <c r="H21" s="113">
        <f t="shared" si="3"/>
        <v>11061.066188476665</v>
      </c>
      <c r="I21" s="113">
        <f t="shared" si="4"/>
        <v>276526.65471191664</v>
      </c>
      <c r="J21" s="113">
        <f t="shared" si="5"/>
        <v>3318319.8565429994</v>
      </c>
      <c r="W21" s="107"/>
    </row>
    <row r="22" spans="1:23">
      <c r="A22" s="14">
        <v>1</v>
      </c>
      <c r="B22" s="15" t="s">
        <v>70</v>
      </c>
      <c r="C22" s="24"/>
      <c r="D22" s="13">
        <f t="shared" si="0"/>
        <v>0</v>
      </c>
      <c r="E22" s="13">
        <f t="shared" si="1"/>
        <v>0</v>
      </c>
      <c r="F22" s="13">
        <f t="shared" si="2"/>
        <v>0</v>
      </c>
      <c r="G22" s="112"/>
      <c r="H22" s="112">
        <f t="shared" si="3"/>
        <v>0</v>
      </c>
      <c r="I22" s="112">
        <f t="shared" si="4"/>
        <v>0</v>
      </c>
      <c r="J22" s="112">
        <f t="shared" si="5"/>
        <v>0</v>
      </c>
      <c r="W22" s="107"/>
    </row>
    <row r="23" spans="1:23">
      <c r="A23" s="14">
        <v>2</v>
      </c>
      <c r="B23" s="15" t="s">
        <v>71</v>
      </c>
      <c r="C23" s="24"/>
      <c r="D23" s="13">
        <f t="shared" si="0"/>
        <v>0</v>
      </c>
      <c r="E23" s="13">
        <f t="shared" si="1"/>
        <v>0</v>
      </c>
      <c r="F23" s="13">
        <f t="shared" si="2"/>
        <v>0</v>
      </c>
      <c r="G23" s="112"/>
      <c r="H23" s="112">
        <f t="shared" si="3"/>
        <v>0</v>
      </c>
      <c r="I23" s="112">
        <f t="shared" si="4"/>
        <v>0</v>
      </c>
      <c r="J23" s="112">
        <f t="shared" si="5"/>
        <v>0</v>
      </c>
      <c r="W23" s="107"/>
    </row>
    <row r="24" spans="1:23">
      <c r="A24" s="14">
        <v>3</v>
      </c>
      <c r="B24" s="15" t="s">
        <v>72</v>
      </c>
      <c r="C24" s="24"/>
      <c r="D24" s="13">
        <f t="shared" si="0"/>
        <v>0</v>
      </c>
      <c r="E24" s="13">
        <f t="shared" si="1"/>
        <v>0</v>
      </c>
      <c r="F24" s="13">
        <f t="shared" si="2"/>
        <v>0</v>
      </c>
      <c r="G24" s="112"/>
      <c r="H24" s="112">
        <f t="shared" si="3"/>
        <v>0</v>
      </c>
      <c r="I24" s="112">
        <f t="shared" si="4"/>
        <v>0</v>
      </c>
      <c r="J24" s="112">
        <f t="shared" si="5"/>
        <v>0</v>
      </c>
      <c r="W24" s="107"/>
    </row>
    <row r="25" spans="1:23">
      <c r="A25" s="14">
        <v>4</v>
      </c>
      <c r="B25" s="15" t="s">
        <v>73</v>
      </c>
      <c r="C25" s="24">
        <v>1.84E-2</v>
      </c>
      <c r="D25" s="13">
        <f t="shared" si="0"/>
        <v>9.5938351026666648</v>
      </c>
      <c r="E25" s="13">
        <f t="shared" si="1"/>
        <v>239.84587756666664</v>
      </c>
      <c r="F25" s="13">
        <f t="shared" si="2"/>
        <v>2878.1505307999996</v>
      </c>
      <c r="G25" s="112">
        <v>0</v>
      </c>
      <c r="H25" s="112">
        <f t="shared" si="3"/>
        <v>0</v>
      </c>
      <c r="I25" s="112">
        <f t="shared" si="4"/>
        <v>0</v>
      </c>
      <c r="J25" s="112">
        <f t="shared" si="5"/>
        <v>0</v>
      </c>
      <c r="W25" s="107"/>
    </row>
    <row r="26" spans="1:23">
      <c r="A26" s="14">
        <v>5</v>
      </c>
      <c r="B26" s="15" t="s">
        <v>74</v>
      </c>
      <c r="C26" s="24"/>
      <c r="D26" s="13">
        <f t="shared" si="0"/>
        <v>0</v>
      </c>
      <c r="E26" s="13">
        <f t="shared" si="1"/>
        <v>0</v>
      </c>
      <c r="F26" s="13">
        <f t="shared" si="2"/>
        <v>0</v>
      </c>
      <c r="G26" s="112">
        <v>0</v>
      </c>
      <c r="H26" s="112">
        <f t="shared" si="3"/>
        <v>0</v>
      </c>
      <c r="I26" s="112">
        <f t="shared" si="4"/>
        <v>0</v>
      </c>
      <c r="J26" s="112">
        <f t="shared" si="5"/>
        <v>0</v>
      </c>
      <c r="W26" s="108"/>
    </row>
    <row r="27" spans="1:23">
      <c r="A27" s="14"/>
      <c r="B27" s="19" t="s">
        <v>75</v>
      </c>
      <c r="C27" s="1">
        <f>SUM(C22:C26)</f>
        <v>1.84E-2</v>
      </c>
      <c r="D27" s="20">
        <f t="shared" si="0"/>
        <v>9.5938351026666648</v>
      </c>
      <c r="E27" s="20">
        <f t="shared" si="1"/>
        <v>239.84587756666664</v>
      </c>
      <c r="F27" s="20">
        <f t="shared" si="2"/>
        <v>2878.1505307999996</v>
      </c>
      <c r="G27" s="113">
        <f>(G22*C22+G23*C23+G24*C24+G25*C25+G26*C26)/C27</f>
        <v>0</v>
      </c>
      <c r="H27" s="113">
        <f t="shared" si="3"/>
        <v>0</v>
      </c>
      <c r="I27" s="113">
        <f t="shared" si="4"/>
        <v>0</v>
      </c>
      <c r="J27" s="113">
        <f t="shared" si="5"/>
        <v>0</v>
      </c>
      <c r="W27" s="107"/>
    </row>
    <row r="28" spans="1:23">
      <c r="A28" s="14">
        <v>1</v>
      </c>
      <c r="B28" s="15" t="s">
        <v>76</v>
      </c>
      <c r="C28" s="24"/>
      <c r="D28" s="13">
        <f t="shared" si="0"/>
        <v>0</v>
      </c>
      <c r="E28" s="13">
        <f t="shared" si="1"/>
        <v>0</v>
      </c>
      <c r="F28" s="13">
        <f t="shared" si="2"/>
        <v>0</v>
      </c>
      <c r="G28" s="112"/>
      <c r="H28" s="112">
        <f t="shared" si="3"/>
        <v>0</v>
      </c>
      <c r="I28" s="112">
        <f t="shared" si="4"/>
        <v>0</v>
      </c>
      <c r="J28" s="112">
        <f t="shared" si="5"/>
        <v>0</v>
      </c>
      <c r="W28" s="107"/>
    </row>
    <row r="29" spans="1:23">
      <c r="A29" s="14">
        <v>2</v>
      </c>
      <c r="B29" s="15" t="s">
        <v>77</v>
      </c>
      <c r="C29" s="24"/>
      <c r="D29" s="13">
        <f t="shared" si="0"/>
        <v>0</v>
      </c>
      <c r="E29" s="13">
        <f t="shared" si="1"/>
        <v>0</v>
      </c>
      <c r="F29" s="13">
        <f t="shared" si="2"/>
        <v>0</v>
      </c>
      <c r="G29" s="112"/>
      <c r="H29" s="112">
        <f t="shared" si="3"/>
        <v>0</v>
      </c>
      <c r="I29" s="112">
        <f t="shared" si="4"/>
        <v>0</v>
      </c>
      <c r="J29" s="112">
        <f t="shared" si="5"/>
        <v>0</v>
      </c>
      <c r="W29" s="108"/>
    </row>
    <row r="30" spans="1:23">
      <c r="A30" s="14"/>
      <c r="B30" s="19" t="s">
        <v>78</v>
      </c>
      <c r="C30" s="1"/>
      <c r="D30" s="20">
        <f t="shared" si="0"/>
        <v>0</v>
      </c>
      <c r="E30" s="20">
        <f t="shared" si="1"/>
        <v>0</v>
      </c>
      <c r="F30" s="20">
        <f t="shared" si="2"/>
        <v>0</v>
      </c>
      <c r="G30" s="113"/>
      <c r="H30" s="113">
        <f t="shared" si="3"/>
        <v>0</v>
      </c>
      <c r="I30" s="113">
        <f t="shared" si="4"/>
        <v>0</v>
      </c>
      <c r="J30" s="113">
        <f t="shared" si="5"/>
        <v>0</v>
      </c>
      <c r="W30" s="107"/>
    </row>
    <row r="31" spans="1:23">
      <c r="A31" s="14"/>
      <c r="B31" s="19" t="s">
        <v>98</v>
      </c>
      <c r="C31" s="1">
        <f>SUM(C14,C18,C21,C27)</f>
        <v>0.24479999999999999</v>
      </c>
      <c r="D31" s="20">
        <f t="shared" si="0"/>
        <v>127.63971919199997</v>
      </c>
      <c r="E31" s="20">
        <f t="shared" si="1"/>
        <v>3190.9929797999994</v>
      </c>
      <c r="F31" s="20">
        <f t="shared" si="2"/>
        <v>38291.915757599993</v>
      </c>
      <c r="G31" s="113">
        <f>(G14*C14+G18*C18+G21*C21+G27*C27)/C31</f>
        <v>710.78562132352954</v>
      </c>
      <c r="H31" s="113">
        <f t="shared" si="3"/>
        <v>90724.47711144654</v>
      </c>
      <c r="I31" s="113">
        <f t="shared" si="4"/>
        <v>2268111.9277861635</v>
      </c>
      <c r="J31" s="113">
        <f t="shared" si="5"/>
        <v>27217343.13343396</v>
      </c>
      <c r="W31" s="107"/>
    </row>
    <row r="32" spans="1:23">
      <c r="A32" s="14">
        <v>1</v>
      </c>
      <c r="B32" s="15" t="s">
        <v>63</v>
      </c>
      <c r="C32" s="24"/>
      <c r="D32" s="13">
        <f t="shared" si="0"/>
        <v>0</v>
      </c>
      <c r="E32" s="13">
        <f t="shared" si="1"/>
        <v>0</v>
      </c>
      <c r="F32" s="13">
        <f t="shared" si="2"/>
        <v>0</v>
      </c>
      <c r="G32" s="112"/>
      <c r="H32" s="112">
        <f t="shared" si="3"/>
        <v>0</v>
      </c>
      <c r="I32" s="112">
        <f t="shared" si="4"/>
        <v>0</v>
      </c>
      <c r="J32" s="112">
        <f t="shared" si="5"/>
        <v>0</v>
      </c>
      <c r="W32" s="107"/>
    </row>
    <row r="33" spans="1:23">
      <c r="A33" s="14">
        <v>2</v>
      </c>
      <c r="B33" s="15" t="s">
        <v>64</v>
      </c>
      <c r="C33" s="24"/>
      <c r="D33" s="13">
        <f t="shared" si="0"/>
        <v>0</v>
      </c>
      <c r="E33" s="13">
        <f t="shared" si="1"/>
        <v>0</v>
      </c>
      <c r="F33" s="13">
        <f t="shared" si="2"/>
        <v>0</v>
      </c>
      <c r="G33" s="112"/>
      <c r="H33" s="112">
        <f t="shared" si="3"/>
        <v>0</v>
      </c>
      <c r="I33" s="112">
        <f t="shared" si="4"/>
        <v>0</v>
      </c>
      <c r="J33" s="112">
        <f t="shared" si="5"/>
        <v>0</v>
      </c>
      <c r="W33" s="107"/>
    </row>
    <row r="34" spans="1:23">
      <c r="A34" s="14">
        <v>3</v>
      </c>
      <c r="B34" s="15" t="s">
        <v>65</v>
      </c>
      <c r="C34" s="24"/>
      <c r="D34" s="13">
        <f t="shared" si="0"/>
        <v>0</v>
      </c>
      <c r="E34" s="13">
        <f t="shared" si="1"/>
        <v>0</v>
      </c>
      <c r="F34" s="13">
        <f t="shared" si="2"/>
        <v>0</v>
      </c>
      <c r="G34" s="112"/>
      <c r="H34" s="112">
        <f t="shared" si="3"/>
        <v>0</v>
      </c>
      <c r="I34" s="112">
        <f t="shared" si="4"/>
        <v>0</v>
      </c>
      <c r="J34" s="112">
        <f t="shared" si="5"/>
        <v>0</v>
      </c>
      <c r="W34" s="109"/>
    </row>
    <row r="35" spans="1:23">
      <c r="A35" s="14">
        <v>4</v>
      </c>
      <c r="B35" s="15" t="s">
        <v>66</v>
      </c>
      <c r="C35" s="24"/>
      <c r="D35" s="13">
        <f t="shared" si="0"/>
        <v>0</v>
      </c>
      <c r="E35" s="13">
        <f t="shared" si="1"/>
        <v>0</v>
      </c>
      <c r="F35" s="13">
        <f t="shared" si="2"/>
        <v>0</v>
      </c>
      <c r="G35" s="112"/>
      <c r="H35" s="112">
        <f t="shared" si="3"/>
        <v>0</v>
      </c>
      <c r="I35" s="112">
        <f t="shared" si="4"/>
        <v>0</v>
      </c>
      <c r="J35" s="112">
        <f t="shared" si="5"/>
        <v>0</v>
      </c>
      <c r="W35" s="107"/>
    </row>
    <row r="36" spans="1:23">
      <c r="A36" s="14">
        <v>5</v>
      </c>
      <c r="B36" s="15" t="s">
        <v>67</v>
      </c>
      <c r="C36" s="24"/>
      <c r="D36" s="13">
        <f t="shared" si="0"/>
        <v>0</v>
      </c>
      <c r="E36" s="13">
        <f t="shared" si="1"/>
        <v>0</v>
      </c>
      <c r="F36" s="13">
        <f t="shared" si="2"/>
        <v>0</v>
      </c>
      <c r="G36" s="112"/>
      <c r="H36" s="112">
        <f t="shared" si="3"/>
        <v>0</v>
      </c>
      <c r="I36" s="112">
        <f t="shared" si="4"/>
        <v>0</v>
      </c>
      <c r="J36" s="112">
        <f t="shared" si="5"/>
        <v>0</v>
      </c>
      <c r="W36" s="108"/>
    </row>
    <row r="37" spans="1:23">
      <c r="A37" s="14"/>
      <c r="B37" s="19" t="s">
        <v>68</v>
      </c>
      <c r="C37" s="1"/>
      <c r="D37" s="20">
        <f t="shared" si="0"/>
        <v>0</v>
      </c>
      <c r="E37" s="20">
        <f t="shared" si="1"/>
        <v>0</v>
      </c>
      <c r="F37" s="20">
        <f t="shared" si="2"/>
        <v>0</v>
      </c>
      <c r="G37" s="113"/>
      <c r="H37" s="113"/>
      <c r="I37" s="113"/>
      <c r="J37" s="113"/>
      <c r="W37" s="108"/>
    </row>
    <row r="38" spans="1:23" ht="16" thickBot="1">
      <c r="A38" s="21"/>
      <c r="B38" s="22" t="s">
        <v>79</v>
      </c>
      <c r="C38" s="5">
        <f>SUM(C37+C30+C27+C21+C18+C14)</f>
        <v>0.24479999999999999</v>
      </c>
      <c r="D38" s="23">
        <f>C38*$C$5</f>
        <v>104.90935823999999</v>
      </c>
      <c r="E38" s="23">
        <f>D38*25</f>
        <v>2622.7339559999996</v>
      </c>
      <c r="F38" s="23">
        <f>D38*300</f>
        <v>31472.807471999997</v>
      </c>
      <c r="G38" s="114"/>
      <c r="H38" s="114"/>
      <c r="I38" s="114"/>
      <c r="J38" s="114"/>
    </row>
    <row r="41" spans="1:23">
      <c r="A41" s="1178" t="s">
        <v>99</v>
      </c>
      <c r="B41" s="1178"/>
      <c r="C41" s="1178"/>
      <c r="D41" s="1178"/>
      <c r="E41" s="1178"/>
      <c r="F41" s="1179"/>
      <c r="G41" s="1179"/>
      <c r="H41" s="1179"/>
      <c r="I41" s="1178"/>
    </row>
    <row r="42" spans="1:23">
      <c r="C42" s="47" t="s">
        <v>49</v>
      </c>
      <c r="D42" s="1177" t="s">
        <v>31</v>
      </c>
      <c r="E42" s="1177"/>
      <c r="F42" s="778" t="s">
        <v>35</v>
      </c>
      <c r="G42" s="778" t="s">
        <v>86</v>
      </c>
      <c r="H42" s="2" t="s">
        <v>50</v>
      </c>
    </row>
    <row r="43" spans="1:23">
      <c r="C43" s="47"/>
      <c r="D43" s="46" t="s">
        <v>51</v>
      </c>
      <c r="E43" s="46" t="s">
        <v>52</v>
      </c>
      <c r="F43" s="778"/>
      <c r="G43" s="778"/>
      <c r="H43" s="2"/>
    </row>
    <row r="44" spans="1:23">
      <c r="A44" s="1177" t="s">
        <v>32</v>
      </c>
      <c r="B44" s="1177"/>
      <c r="C44" s="48">
        <v>0.24479999999999999</v>
      </c>
      <c r="D44" s="3">
        <f>$D$47*C44</f>
        <v>104.90935823999999</v>
      </c>
      <c r="E44" s="3">
        <f>D44*365/12</f>
        <v>3190.9929797999994</v>
      </c>
      <c r="F44" s="10">
        <f>I31</f>
        <v>2268111.9277861635</v>
      </c>
      <c r="G44" s="7">
        <f>G31</f>
        <v>710.78562132352954</v>
      </c>
      <c r="H44" s="8"/>
      <c r="I44" t="s">
        <v>100</v>
      </c>
    </row>
    <row r="45" spans="1:23">
      <c r="A45" s="1177" t="s">
        <v>33</v>
      </c>
      <c r="B45" s="1177"/>
      <c r="C45" s="48">
        <v>0.52590000000000003</v>
      </c>
      <c r="D45" s="3">
        <f>$D$47*C45</f>
        <v>225.37512867000001</v>
      </c>
      <c r="E45" s="3">
        <f>D45*365/12</f>
        <v>6855.1601637124995</v>
      </c>
      <c r="F45" s="10"/>
      <c r="G45" s="7"/>
      <c r="H45" s="8"/>
    </row>
    <row r="46" spans="1:23">
      <c r="A46" s="1177" t="s">
        <v>34</v>
      </c>
      <c r="B46" s="1177"/>
      <c r="C46" s="48">
        <v>0.2293</v>
      </c>
      <c r="D46" s="3">
        <f>$D$47*C46</f>
        <v>98.266813089999999</v>
      </c>
      <c r="E46" s="3">
        <f>D46*365/12</f>
        <v>2988.9488981541667</v>
      </c>
      <c r="F46" s="10"/>
      <c r="G46" s="7"/>
      <c r="H46" s="8"/>
    </row>
    <row r="47" spans="1:23">
      <c r="A47" s="1175" t="s">
        <v>28</v>
      </c>
      <c r="B47" s="1176"/>
      <c r="C47" s="12">
        <f>SUM(C44:C46)</f>
        <v>1</v>
      </c>
      <c r="D47" s="3">
        <f>C5</f>
        <v>428.55129999999997</v>
      </c>
      <c r="E47" s="3">
        <f>SUM(E44:E46)</f>
        <v>13035.102041666667</v>
      </c>
      <c r="F47" s="9">
        <f>SUM(F44:F46)</f>
        <v>2268111.9277861635</v>
      </c>
      <c r="G47" s="6"/>
      <c r="H47" s="11">
        <v>1</v>
      </c>
    </row>
    <row r="48" spans="1:23">
      <c r="D48" s="287"/>
      <c r="E48" s="287">
        <f>E47/12</f>
        <v>1086.2585034722222</v>
      </c>
    </row>
    <row r="50" spans="1:13">
      <c r="G50">
        <f>12.5*8</f>
        <v>100</v>
      </c>
    </row>
    <row r="52" spans="1:13" ht="16" thickBot="1">
      <c r="M52" t="s">
        <v>207</v>
      </c>
    </row>
    <row r="53" spans="1:13" ht="16" thickBot="1">
      <c r="A53" s="1159"/>
      <c r="B53" s="1159"/>
      <c r="C53" s="1162"/>
      <c r="D53" s="1173"/>
      <c r="E53" s="1173"/>
      <c r="F53" s="1174"/>
      <c r="G53" s="55"/>
    </row>
    <row r="54" spans="1:13">
      <c r="A54" s="1164"/>
      <c r="B54" s="1164"/>
      <c r="C54" s="1159"/>
      <c r="D54" s="1159"/>
      <c r="E54" s="56"/>
      <c r="F54" s="1159"/>
      <c r="G54" s="1159"/>
    </row>
    <row r="55" spans="1:13" ht="32.25" customHeight="1" thickBot="1">
      <c r="A55" s="1165"/>
      <c r="B55" s="1165"/>
      <c r="C55" s="1165"/>
      <c r="D55" s="1165"/>
      <c r="E55" s="57"/>
      <c r="F55" s="1165"/>
      <c r="G55" s="1164"/>
    </row>
    <row r="56" spans="1:13" ht="16" thickBot="1">
      <c r="A56" s="58"/>
      <c r="B56" s="59">
        <v>504178</v>
      </c>
      <c r="C56" s="63">
        <f>B56*0.85/1000</f>
        <v>428.55129999999997</v>
      </c>
      <c r="D56" s="62"/>
      <c r="E56" s="63">
        <f>C56*365</f>
        <v>156421.22449999998</v>
      </c>
      <c r="F56" s="63"/>
      <c r="G56" s="63"/>
      <c r="I56" s="274">
        <f>C56*7/6</f>
        <v>499.97651666666661</v>
      </c>
    </row>
    <row r="57" spans="1:13" ht="16" thickBot="1">
      <c r="A57" s="58"/>
      <c r="B57" s="60">
        <v>511870.62</v>
      </c>
      <c r="C57" s="63">
        <f t="shared" ref="C57:C80" si="7">B57*0.85/1000</f>
        <v>435.09002700000002</v>
      </c>
      <c r="D57" s="62"/>
      <c r="E57" s="63">
        <f t="shared" ref="E57:E81" si="8">C57*365</f>
        <v>158807.85985500002</v>
      </c>
      <c r="F57" s="63"/>
      <c r="G57" s="63"/>
      <c r="I57" s="274">
        <f t="shared" ref="I57:I81" si="9">C57*7/6</f>
        <v>507.6050315</v>
      </c>
    </row>
    <row r="58" spans="1:13" ht="16" thickBot="1">
      <c r="A58" s="58"/>
      <c r="B58" s="60">
        <v>515760.83999999997</v>
      </c>
      <c r="C58" s="63">
        <f t="shared" si="7"/>
        <v>438.39671399999997</v>
      </c>
      <c r="D58" s="62"/>
      <c r="E58" s="63">
        <f t="shared" si="8"/>
        <v>160014.80060999998</v>
      </c>
      <c r="F58" s="63"/>
      <c r="G58" s="63"/>
      <c r="I58" s="274">
        <f t="shared" si="9"/>
        <v>511.46283299999999</v>
      </c>
    </row>
    <row r="59" spans="1:13" ht="16" thickBot="1">
      <c r="A59" s="58"/>
      <c r="B59" s="60">
        <v>519680.63</v>
      </c>
      <c r="C59" s="63">
        <f t="shared" si="7"/>
        <v>441.72853550000002</v>
      </c>
      <c r="D59" s="62"/>
      <c r="E59" s="63">
        <f t="shared" si="8"/>
        <v>161230.9154575</v>
      </c>
      <c r="F59" s="63"/>
      <c r="G59" s="63"/>
      <c r="I59" s="274">
        <f t="shared" si="9"/>
        <v>515.34995808333338</v>
      </c>
    </row>
    <row r="60" spans="1:13" ht="16" thickBot="1">
      <c r="A60" s="58"/>
      <c r="B60" s="60">
        <v>523630.2</v>
      </c>
      <c r="C60" s="63">
        <f t="shared" si="7"/>
        <v>445.08566999999999</v>
      </c>
      <c r="D60" s="62"/>
      <c r="E60" s="63">
        <f t="shared" si="8"/>
        <v>162456.26955</v>
      </c>
      <c r="F60" s="63"/>
      <c r="G60" s="63"/>
      <c r="I60" s="274">
        <f t="shared" si="9"/>
        <v>519.266615</v>
      </c>
    </row>
    <row r="61" spans="1:13" ht="16" thickBot="1">
      <c r="A61" s="58"/>
      <c r="B61" s="60">
        <v>527609.78</v>
      </c>
      <c r="C61" s="63">
        <f t="shared" si="7"/>
        <v>448.46831300000002</v>
      </c>
      <c r="D61" s="62"/>
      <c r="E61" s="63">
        <f t="shared" si="8"/>
        <v>163690.93424500001</v>
      </c>
      <c r="F61" s="63"/>
      <c r="G61" s="63"/>
      <c r="I61" s="274">
        <f t="shared" si="9"/>
        <v>523.21303183333339</v>
      </c>
    </row>
    <row r="62" spans="1:13" ht="16" thickBot="1">
      <c r="A62" s="58"/>
      <c r="B62" s="60">
        <v>531619.62</v>
      </c>
      <c r="C62" s="63">
        <f t="shared" si="7"/>
        <v>451.87667699999997</v>
      </c>
      <c r="D62" s="62"/>
      <c r="E62" s="63">
        <f t="shared" si="8"/>
        <v>164934.98710499998</v>
      </c>
      <c r="F62" s="63"/>
      <c r="G62" s="63"/>
      <c r="I62" s="274">
        <f t="shared" si="9"/>
        <v>527.18945649999989</v>
      </c>
      <c r="M62" t="s">
        <v>370</v>
      </c>
    </row>
    <row r="63" spans="1:13" ht="16" thickBot="1">
      <c r="A63" s="58"/>
      <c r="B63" s="60">
        <v>535659.92999999993</v>
      </c>
      <c r="C63" s="63">
        <f t="shared" si="7"/>
        <v>455.3109404999999</v>
      </c>
      <c r="D63" s="62"/>
      <c r="E63" s="63">
        <f t="shared" si="8"/>
        <v>166188.49328249996</v>
      </c>
      <c r="F63" s="63"/>
      <c r="G63" s="63"/>
      <c r="I63" s="274">
        <f t="shared" si="9"/>
        <v>531.19609724999987</v>
      </c>
    </row>
    <row r="64" spans="1:13" ht="16" thickBot="1">
      <c r="A64" s="58"/>
      <c r="B64" s="60">
        <v>539730.94999999995</v>
      </c>
      <c r="C64" s="63">
        <f t="shared" si="7"/>
        <v>458.77130749999992</v>
      </c>
      <c r="D64" s="62"/>
      <c r="E64" s="63">
        <f t="shared" si="8"/>
        <v>167451.52723749998</v>
      </c>
      <c r="F64" s="63"/>
      <c r="G64" s="63"/>
      <c r="I64" s="274">
        <f t="shared" si="9"/>
        <v>535.23319208333317</v>
      </c>
    </row>
    <row r="65" spans="1:9" ht="16" thickBot="1">
      <c r="A65" s="58"/>
      <c r="B65" s="60">
        <v>543832.89999999991</v>
      </c>
      <c r="C65" s="63">
        <f t="shared" si="7"/>
        <v>462.2579649999999</v>
      </c>
      <c r="D65" s="62"/>
      <c r="E65" s="63">
        <f t="shared" si="8"/>
        <v>168724.15722499997</v>
      </c>
      <c r="F65" s="63"/>
      <c r="G65" s="63"/>
      <c r="I65" s="274">
        <f t="shared" si="9"/>
        <v>539.30095916666653</v>
      </c>
    </row>
    <row r="66" spans="1:9" ht="16" thickBot="1">
      <c r="A66" s="58"/>
      <c r="B66" s="60">
        <v>547966.04</v>
      </c>
      <c r="C66" s="63">
        <f t="shared" si="7"/>
        <v>465.77113400000002</v>
      </c>
      <c r="D66" s="62"/>
      <c r="E66" s="63">
        <f t="shared" si="8"/>
        <v>170006.46391000002</v>
      </c>
      <c r="F66" s="63"/>
      <c r="G66" s="63"/>
      <c r="I66" s="274">
        <f t="shared" si="9"/>
        <v>543.39965633333338</v>
      </c>
    </row>
    <row r="67" spans="1:9" ht="16" thickBot="1">
      <c r="A67" s="58"/>
      <c r="B67" s="60">
        <v>552130.57999999996</v>
      </c>
      <c r="C67" s="63">
        <f t="shared" si="7"/>
        <v>469.31099299999994</v>
      </c>
      <c r="D67" s="62"/>
      <c r="E67" s="63">
        <f t="shared" si="8"/>
        <v>171298.51244499997</v>
      </c>
      <c r="F67" s="63"/>
      <c r="G67" s="63"/>
      <c r="I67" s="274">
        <f t="shared" si="9"/>
        <v>547.52949183333328</v>
      </c>
    </row>
    <row r="68" spans="1:9" ht="16" thickBot="1">
      <c r="A68" s="58"/>
      <c r="B68" s="59">
        <v>556326.77</v>
      </c>
      <c r="C68" s="63">
        <f t="shared" si="7"/>
        <v>472.87775449999998</v>
      </c>
      <c r="D68" s="62"/>
      <c r="E68" s="63">
        <f t="shared" si="8"/>
        <v>172600.3803925</v>
      </c>
      <c r="F68" s="63"/>
      <c r="G68" s="63"/>
      <c r="I68" s="274">
        <f t="shared" si="9"/>
        <v>551.69071358333338</v>
      </c>
    </row>
    <row r="69" spans="1:9" ht="16" thickBot="1">
      <c r="A69" s="58"/>
      <c r="B69" s="59">
        <v>560554.85000000009</v>
      </c>
      <c r="C69" s="63">
        <f t="shared" si="7"/>
        <v>476.47162250000008</v>
      </c>
      <c r="D69" s="62"/>
      <c r="E69" s="63">
        <f t="shared" si="8"/>
        <v>173912.14221250004</v>
      </c>
      <c r="F69" s="63"/>
      <c r="G69" s="63"/>
      <c r="I69" s="274">
        <f t="shared" si="9"/>
        <v>555.88355958333341</v>
      </c>
    </row>
    <row r="70" spans="1:9" ht="16" thickBot="1">
      <c r="A70" s="58"/>
      <c r="B70" s="59">
        <v>564815.06000000006</v>
      </c>
      <c r="C70" s="63">
        <f t="shared" si="7"/>
        <v>480.09280100000001</v>
      </c>
      <c r="D70" s="62"/>
      <c r="E70" s="63">
        <f t="shared" si="8"/>
        <v>175233.87236500002</v>
      </c>
      <c r="F70" s="63"/>
      <c r="G70" s="63"/>
      <c r="I70" s="274">
        <f t="shared" si="9"/>
        <v>560.10826783333334</v>
      </c>
    </row>
    <row r="71" spans="1:9" ht="16" thickBot="1">
      <c r="A71" s="58"/>
      <c r="B71" s="59">
        <v>569107.66</v>
      </c>
      <c r="C71" s="63">
        <f t="shared" si="7"/>
        <v>483.741511</v>
      </c>
      <c r="D71" s="62"/>
      <c r="E71" s="63">
        <f t="shared" si="8"/>
        <v>176565.65151500001</v>
      </c>
      <c r="F71" s="63"/>
      <c r="G71" s="63"/>
      <c r="I71" s="274">
        <f t="shared" si="9"/>
        <v>564.3650961666666</v>
      </c>
    </row>
    <row r="72" spans="1:9" ht="16" thickBot="1">
      <c r="A72" s="58"/>
      <c r="B72" s="59">
        <v>573432.88</v>
      </c>
      <c r="C72" s="63">
        <f t="shared" si="7"/>
        <v>487.41794799999997</v>
      </c>
      <c r="D72" s="62"/>
      <c r="E72" s="63">
        <f t="shared" si="8"/>
        <v>177907.55101999998</v>
      </c>
      <c r="F72" s="63"/>
      <c r="G72" s="63"/>
      <c r="I72" s="274">
        <f t="shared" si="9"/>
        <v>568.65427266666666</v>
      </c>
    </row>
    <row r="73" spans="1:9" ht="16" thickBot="1">
      <c r="A73" s="58"/>
      <c r="B73" s="59">
        <v>577790.97</v>
      </c>
      <c r="C73" s="63">
        <f t="shared" si="7"/>
        <v>491.12232449999999</v>
      </c>
      <c r="D73" s="62"/>
      <c r="E73" s="63">
        <f t="shared" si="8"/>
        <v>179259.64844250001</v>
      </c>
      <c r="F73" s="63"/>
      <c r="G73" s="63"/>
      <c r="I73" s="274">
        <f t="shared" si="9"/>
        <v>572.97604524999997</v>
      </c>
    </row>
    <row r="74" spans="1:9" ht="16" thickBot="1">
      <c r="A74" s="58"/>
      <c r="B74" s="59">
        <v>582182.17999999993</v>
      </c>
      <c r="C74" s="63">
        <f t="shared" si="7"/>
        <v>494.85485299999993</v>
      </c>
      <c r="D74" s="62"/>
      <c r="E74" s="63">
        <f t="shared" si="8"/>
        <v>180622.02134499999</v>
      </c>
      <c r="F74" s="63"/>
      <c r="G74" s="63"/>
      <c r="I74" s="274">
        <f t="shared" si="9"/>
        <v>577.33066183333324</v>
      </c>
    </row>
    <row r="75" spans="1:9" ht="16" thickBot="1">
      <c r="A75" s="58"/>
      <c r="B75" s="59">
        <v>586606.76</v>
      </c>
      <c r="C75" s="63">
        <f t="shared" si="7"/>
        <v>498.615746</v>
      </c>
      <c r="D75" s="62"/>
      <c r="E75" s="63">
        <f t="shared" si="8"/>
        <v>181994.74729</v>
      </c>
      <c r="F75" s="63"/>
      <c r="G75" s="63"/>
      <c r="I75" s="274">
        <f t="shared" si="9"/>
        <v>581.71837033333338</v>
      </c>
    </row>
    <row r="76" spans="1:9" ht="16" thickBot="1">
      <c r="A76" s="58"/>
      <c r="B76" s="59">
        <v>591064.98</v>
      </c>
      <c r="C76" s="63">
        <f t="shared" si="7"/>
        <v>502.40523299999995</v>
      </c>
      <c r="D76" s="62"/>
      <c r="E76" s="63">
        <f t="shared" si="8"/>
        <v>183377.910045</v>
      </c>
      <c r="F76" s="63"/>
      <c r="G76" s="63"/>
      <c r="I76" s="274">
        <f t="shared" si="9"/>
        <v>586.13943849999998</v>
      </c>
    </row>
    <row r="77" spans="1:9" ht="16" thickBot="1">
      <c r="A77" s="58"/>
      <c r="B77" s="59">
        <v>595557.07999999996</v>
      </c>
      <c r="C77" s="63">
        <f t="shared" si="7"/>
        <v>506.2235179999999</v>
      </c>
      <c r="D77" s="62"/>
      <c r="E77" s="63">
        <f t="shared" si="8"/>
        <v>184771.58406999995</v>
      </c>
      <c r="F77" s="63"/>
      <c r="G77" s="63"/>
      <c r="I77" s="274">
        <f t="shared" si="9"/>
        <v>590.59410433333323</v>
      </c>
    </row>
    <row r="78" spans="1:9" ht="16" thickBot="1">
      <c r="A78" s="58"/>
      <c r="B78" s="59">
        <v>600083.31000000006</v>
      </c>
      <c r="C78" s="63">
        <f t="shared" si="7"/>
        <v>510.07081350000004</v>
      </c>
      <c r="D78" s="62"/>
      <c r="E78" s="63">
        <f t="shared" si="8"/>
        <v>186175.84692750001</v>
      </c>
      <c r="F78" s="63"/>
      <c r="G78" s="63"/>
      <c r="I78" s="274">
        <f t="shared" si="9"/>
        <v>595.08261575000006</v>
      </c>
    </row>
    <row r="79" spans="1:9" ht="16" thickBot="1">
      <c r="A79" s="58"/>
      <c r="B79" s="59">
        <v>604643.93999999994</v>
      </c>
      <c r="C79" s="63">
        <f t="shared" si="7"/>
        <v>513.94734899999992</v>
      </c>
      <c r="D79" s="62"/>
      <c r="E79" s="63">
        <f t="shared" si="8"/>
        <v>187590.78238499997</v>
      </c>
      <c r="F79" s="63"/>
      <c r="G79" s="63"/>
      <c r="I79" s="274">
        <f t="shared" si="9"/>
        <v>599.60524049999992</v>
      </c>
    </row>
    <row r="80" spans="1:9" ht="16" thickBot="1">
      <c r="A80" s="58"/>
      <c r="B80" s="59">
        <v>609239.24</v>
      </c>
      <c r="C80" s="63">
        <f t="shared" si="7"/>
        <v>517.85335399999997</v>
      </c>
      <c r="D80" s="62"/>
      <c r="E80" s="63">
        <f t="shared" si="8"/>
        <v>189016.47420999999</v>
      </c>
      <c r="F80" s="63"/>
      <c r="G80" s="63"/>
      <c r="I80" s="274">
        <f t="shared" si="9"/>
        <v>604.16224633333331</v>
      </c>
    </row>
    <row r="81" spans="1:21" ht="16" thickBot="1">
      <c r="A81" s="58"/>
      <c r="B81" s="59">
        <v>613869.44999999995</v>
      </c>
      <c r="C81" s="63">
        <f>B81*0.85/1000</f>
        <v>521.78903249999996</v>
      </c>
      <c r="D81" s="62"/>
      <c r="E81" s="63">
        <f t="shared" si="8"/>
        <v>190452.99686249997</v>
      </c>
      <c r="F81" s="63"/>
      <c r="G81" s="63"/>
      <c r="I81" s="274">
        <f t="shared" si="9"/>
        <v>608.75387124999997</v>
      </c>
    </row>
    <row r="83" spans="1:21" ht="16" thickBot="1"/>
    <row r="84" spans="1:21" ht="15.75" customHeight="1" thickBot="1">
      <c r="A84" s="1167" t="s">
        <v>113</v>
      </c>
      <c r="B84" s="1167" t="s">
        <v>47</v>
      </c>
      <c r="C84" s="1170" t="s">
        <v>667</v>
      </c>
      <c r="D84" s="1171"/>
      <c r="E84" s="1171"/>
      <c r="F84" s="1172"/>
      <c r="G84" s="258"/>
      <c r="H84" s="1167" t="s">
        <v>113</v>
      </c>
      <c r="I84" s="1167" t="s">
        <v>47</v>
      </c>
      <c r="J84" s="1170" t="s">
        <v>663</v>
      </c>
      <c r="K84" s="1171"/>
      <c r="L84" s="1171"/>
      <c r="M84" s="1172"/>
      <c r="N84" s="258"/>
      <c r="O84" s="1167" t="s">
        <v>113</v>
      </c>
      <c r="P84" s="1167" t="s">
        <v>47</v>
      </c>
      <c r="Q84" s="1170" t="s">
        <v>664</v>
      </c>
      <c r="R84" s="1171"/>
      <c r="S84" s="1171"/>
      <c r="T84" s="1172"/>
      <c r="U84" s="258"/>
    </row>
    <row r="85" spans="1:21" ht="15" customHeight="1">
      <c r="A85" s="1169"/>
      <c r="B85" s="1169"/>
      <c r="C85" s="1167" t="s">
        <v>115</v>
      </c>
      <c r="D85" s="1167" t="s">
        <v>116</v>
      </c>
      <c r="E85" s="259" t="s">
        <v>117</v>
      </c>
      <c r="F85" s="1167" t="s">
        <v>119</v>
      </c>
      <c r="G85" s="258"/>
      <c r="H85" s="1169"/>
      <c r="I85" s="1169"/>
      <c r="J85" s="1167" t="s">
        <v>115</v>
      </c>
      <c r="K85" s="1167" t="s">
        <v>116</v>
      </c>
      <c r="L85" s="259" t="s">
        <v>117</v>
      </c>
      <c r="M85" s="1167" t="s">
        <v>119</v>
      </c>
      <c r="N85" s="258"/>
      <c r="O85" s="1169"/>
      <c r="P85" s="1169"/>
      <c r="Q85" s="1167" t="s">
        <v>115</v>
      </c>
      <c r="R85" s="1167" t="s">
        <v>116</v>
      </c>
      <c r="S85" s="259" t="s">
        <v>117</v>
      </c>
      <c r="T85" s="1167" t="s">
        <v>119</v>
      </c>
      <c r="U85" s="258"/>
    </row>
    <row r="86" spans="1:21" ht="16" thickBot="1">
      <c r="A86" s="1168"/>
      <c r="B86" s="1168"/>
      <c r="C86" s="1168"/>
      <c r="D86" s="1168"/>
      <c r="E86" s="260" t="s">
        <v>118</v>
      </c>
      <c r="F86" s="1168"/>
      <c r="G86" s="258"/>
      <c r="H86" s="1168"/>
      <c r="I86" s="1168"/>
      <c r="J86" s="1168"/>
      <c r="K86" s="1168"/>
      <c r="L86" s="260" t="s">
        <v>118</v>
      </c>
      <c r="M86" s="1168"/>
      <c r="N86" s="258"/>
      <c r="O86" s="1168"/>
      <c r="P86" s="1168"/>
      <c r="Q86" s="1168"/>
      <c r="R86" s="1168"/>
      <c r="S86" s="260" t="s">
        <v>118</v>
      </c>
      <c r="T86" s="1168"/>
      <c r="U86" s="258"/>
    </row>
    <row r="87" spans="1:21" ht="15.75" customHeight="1" thickBot="1">
      <c r="A87" s="58">
        <v>1</v>
      </c>
      <c r="B87" s="273">
        <f>SUM(I87+P87)</f>
        <v>504178</v>
      </c>
      <c r="C87" s="60">
        <f>J87+Q87</f>
        <v>104.91</v>
      </c>
      <c r="D87" s="797">
        <f>K87+R87</f>
        <v>3147.2799999999997</v>
      </c>
      <c r="E87" s="797">
        <f>L87+S87</f>
        <v>38291.919999999998</v>
      </c>
      <c r="F87" s="60"/>
      <c r="G87">
        <f>I87/I88</f>
        <v>0.98497154854208746</v>
      </c>
      <c r="H87" s="261">
        <v>2018</v>
      </c>
      <c r="I87" s="262">
        <v>259261</v>
      </c>
      <c r="J87" s="263">
        <v>53.95</v>
      </c>
      <c r="K87" s="264">
        <v>1618.41</v>
      </c>
      <c r="L87" s="265">
        <v>19690.669999999998</v>
      </c>
      <c r="M87" s="265">
        <v>19690.669999999998</v>
      </c>
      <c r="N87" s="258"/>
      <c r="O87" s="261">
        <v>2018</v>
      </c>
      <c r="P87" s="262">
        <v>244917</v>
      </c>
      <c r="Q87" s="263">
        <v>50.96</v>
      </c>
      <c r="R87" s="264">
        <v>1528.87</v>
      </c>
      <c r="S87" s="265">
        <v>18601.25</v>
      </c>
      <c r="T87" s="265">
        <v>18601.25</v>
      </c>
      <c r="U87" s="258"/>
    </row>
    <row r="88" spans="1:21" ht="15.75" customHeight="1" thickBot="1">
      <c r="A88" s="58">
        <v>2</v>
      </c>
      <c r="B88" s="273">
        <f t="shared" ref="B88:B112" si="10">SUM(I88+P88)</f>
        <v>511870.62</v>
      </c>
      <c r="C88" s="60">
        <f t="shared" ref="C88:E111" si="11">J88+Q88</f>
        <v>106.51</v>
      </c>
      <c r="D88" s="797">
        <f t="shared" si="11"/>
        <v>3195.3</v>
      </c>
      <c r="E88" s="797">
        <f t="shared" si="11"/>
        <v>38876.160000000003</v>
      </c>
      <c r="F88" s="60"/>
      <c r="G88">
        <f>I88/I89</f>
        <v>0.99245731394710879</v>
      </c>
      <c r="H88" s="261">
        <v>2019</v>
      </c>
      <c r="I88" s="265">
        <v>263216.74</v>
      </c>
      <c r="J88" s="263">
        <v>54.77</v>
      </c>
      <c r="K88" s="264">
        <v>1643.1</v>
      </c>
      <c r="L88" s="265">
        <v>19991.099999999999</v>
      </c>
      <c r="M88" s="265">
        <v>39681.769999999997</v>
      </c>
      <c r="N88" s="258"/>
      <c r="O88" s="261">
        <v>2019</v>
      </c>
      <c r="P88" s="265">
        <v>248653.88</v>
      </c>
      <c r="Q88" s="263">
        <v>51.74</v>
      </c>
      <c r="R88" s="264">
        <v>1552.2</v>
      </c>
      <c r="S88" s="265">
        <v>18885.060000000001</v>
      </c>
      <c r="T88" s="265">
        <v>37486.31</v>
      </c>
      <c r="U88" s="258"/>
    </row>
    <row r="89" spans="1:21" ht="16" thickBot="1">
      <c r="A89" s="58">
        <v>3</v>
      </c>
      <c r="B89" s="273">
        <f t="shared" si="10"/>
        <v>515760.83999999997</v>
      </c>
      <c r="C89" s="60">
        <f t="shared" si="11"/>
        <v>107.32</v>
      </c>
      <c r="D89" s="797">
        <f t="shared" si="11"/>
        <v>3219.58</v>
      </c>
      <c r="E89" s="797">
        <f t="shared" si="11"/>
        <v>39171.619999999995</v>
      </c>
      <c r="F89" s="60"/>
      <c r="G89">
        <f t="shared" ref="G89:G112" si="12">I89/I90</f>
        <v>0.99245732672676001</v>
      </c>
      <c r="H89" s="261">
        <v>2020</v>
      </c>
      <c r="I89" s="265">
        <v>265217.19</v>
      </c>
      <c r="J89" s="263">
        <v>55.19</v>
      </c>
      <c r="K89" s="265">
        <v>1655.59</v>
      </c>
      <c r="L89" s="265">
        <v>20143.03</v>
      </c>
      <c r="M89" s="265">
        <v>59824.800000000003</v>
      </c>
      <c r="N89" s="258"/>
      <c r="O89" s="261">
        <v>2020</v>
      </c>
      <c r="P89" s="265">
        <v>250543.65</v>
      </c>
      <c r="Q89" s="263">
        <v>52.13</v>
      </c>
      <c r="R89" s="265">
        <v>1563.99</v>
      </c>
      <c r="S89" s="265">
        <v>19028.59</v>
      </c>
      <c r="T89" s="265">
        <v>56514.9</v>
      </c>
      <c r="U89" s="258"/>
    </row>
    <row r="90" spans="1:21" ht="16" thickBot="1">
      <c r="A90" s="58">
        <v>4</v>
      </c>
      <c r="B90" s="273">
        <f t="shared" si="10"/>
        <v>519680.63</v>
      </c>
      <c r="C90" s="60">
        <f t="shared" si="11"/>
        <v>108.14</v>
      </c>
      <c r="D90" s="797">
        <f t="shared" si="11"/>
        <v>3244.05</v>
      </c>
      <c r="E90" s="797">
        <f t="shared" si="11"/>
        <v>39469.33</v>
      </c>
      <c r="F90" s="60"/>
      <c r="G90">
        <f t="shared" si="12"/>
        <v>0.99245732280175347</v>
      </c>
      <c r="H90" s="261">
        <v>2021</v>
      </c>
      <c r="I90" s="265">
        <v>267232.84000000003</v>
      </c>
      <c r="J90" s="263">
        <v>55.61</v>
      </c>
      <c r="K90" s="265">
        <v>1668.17</v>
      </c>
      <c r="L90" s="265">
        <v>20296.12</v>
      </c>
      <c r="M90" s="265">
        <v>80120.92</v>
      </c>
      <c r="N90" s="258"/>
      <c r="O90" s="261">
        <v>2021</v>
      </c>
      <c r="P90" s="265">
        <v>252447.79</v>
      </c>
      <c r="Q90" s="263">
        <v>52.53</v>
      </c>
      <c r="R90" s="265">
        <v>1575.88</v>
      </c>
      <c r="S90" s="265">
        <v>19173.21</v>
      </c>
      <c r="T90" s="265">
        <v>75688.11</v>
      </c>
      <c r="U90" s="258"/>
    </row>
    <row r="91" spans="1:21" ht="16" thickBot="1">
      <c r="A91" s="58">
        <v>5</v>
      </c>
      <c r="B91" s="273">
        <f t="shared" si="10"/>
        <v>523630.2</v>
      </c>
      <c r="C91" s="60">
        <f t="shared" si="11"/>
        <v>108.96000000000001</v>
      </c>
      <c r="D91" s="797">
        <f t="shared" si="11"/>
        <v>3268.71</v>
      </c>
      <c r="E91" s="797">
        <f t="shared" si="11"/>
        <v>39769.289999999994</v>
      </c>
      <c r="F91" s="60"/>
      <c r="G91">
        <f t="shared" si="12"/>
        <v>0.99245734246418515</v>
      </c>
      <c r="H91" s="261">
        <v>2022</v>
      </c>
      <c r="I91" s="265">
        <v>269263.81</v>
      </c>
      <c r="J91" s="263">
        <v>56.03</v>
      </c>
      <c r="K91" s="265">
        <v>1680.85</v>
      </c>
      <c r="L91" s="265">
        <v>20450.37</v>
      </c>
      <c r="M91" s="265">
        <v>100571.29</v>
      </c>
      <c r="N91" s="258"/>
      <c r="O91" s="261">
        <v>2022</v>
      </c>
      <c r="P91" s="265">
        <v>254366.39</v>
      </c>
      <c r="Q91" s="263">
        <v>52.93</v>
      </c>
      <c r="R91" s="265">
        <v>1587.86</v>
      </c>
      <c r="S91" s="265">
        <v>19318.919999999998</v>
      </c>
      <c r="T91" s="265">
        <v>95007.039999999994</v>
      </c>
      <c r="U91" s="258"/>
    </row>
    <row r="92" spans="1:21" ht="16" thickBot="1">
      <c r="A92" s="58">
        <v>6</v>
      </c>
      <c r="B92" s="273">
        <f t="shared" si="10"/>
        <v>527609.78</v>
      </c>
      <c r="C92" s="60">
        <f t="shared" si="11"/>
        <v>109.78</v>
      </c>
      <c r="D92" s="797">
        <f t="shared" si="11"/>
        <v>3293.55</v>
      </c>
      <c r="E92" s="797">
        <f t="shared" si="11"/>
        <v>40071.54</v>
      </c>
      <c r="F92" s="60"/>
      <c r="G92">
        <f t="shared" si="12"/>
        <v>0.9924573156075106</v>
      </c>
      <c r="H92" s="261">
        <v>2023</v>
      </c>
      <c r="I92" s="265">
        <v>271310.21000000002</v>
      </c>
      <c r="J92" s="263">
        <v>56.45</v>
      </c>
      <c r="K92" s="265">
        <v>1693.63</v>
      </c>
      <c r="L92" s="265">
        <v>20605.79</v>
      </c>
      <c r="M92" s="265">
        <v>121177.08</v>
      </c>
      <c r="N92" s="258"/>
      <c r="O92" s="261">
        <v>2023</v>
      </c>
      <c r="P92" s="265">
        <v>256299.57</v>
      </c>
      <c r="Q92" s="263">
        <v>53.33</v>
      </c>
      <c r="R92" s="265">
        <v>1599.92</v>
      </c>
      <c r="S92" s="265">
        <v>19465.75</v>
      </c>
      <c r="T92" s="265">
        <v>114472.78</v>
      </c>
      <c r="U92" s="258"/>
    </row>
    <row r="93" spans="1:21" ht="16" thickBot="1">
      <c r="A93" s="58">
        <v>7</v>
      </c>
      <c r="B93" s="273">
        <f t="shared" si="10"/>
        <v>531619.62</v>
      </c>
      <c r="C93" s="60">
        <f t="shared" si="11"/>
        <v>110.62</v>
      </c>
      <c r="D93" s="797">
        <f t="shared" si="11"/>
        <v>3318.58</v>
      </c>
      <c r="E93" s="797">
        <f t="shared" si="11"/>
        <v>40376.089999999997</v>
      </c>
      <c r="F93" s="60"/>
      <c r="G93">
        <f t="shared" si="12"/>
        <v>0.99245731890166555</v>
      </c>
      <c r="H93" s="261">
        <v>2024</v>
      </c>
      <c r="I93" s="265">
        <v>273372.17</v>
      </c>
      <c r="J93" s="263">
        <v>56.88</v>
      </c>
      <c r="K93" s="265">
        <v>1706.5</v>
      </c>
      <c r="L93" s="265">
        <v>20762.400000000001</v>
      </c>
      <c r="M93" s="265">
        <v>141939.48000000001</v>
      </c>
      <c r="N93" s="258"/>
      <c r="O93" s="261">
        <v>2024</v>
      </c>
      <c r="P93" s="265">
        <v>258247.45</v>
      </c>
      <c r="Q93" s="263">
        <v>53.74</v>
      </c>
      <c r="R93" s="265">
        <v>1612.08</v>
      </c>
      <c r="S93" s="265">
        <v>19613.689999999999</v>
      </c>
      <c r="T93" s="265">
        <v>134086.47</v>
      </c>
      <c r="U93" s="258"/>
    </row>
    <row r="94" spans="1:21" ht="16" thickBot="1">
      <c r="A94" s="58">
        <v>8</v>
      </c>
      <c r="B94" s="273">
        <f t="shared" si="10"/>
        <v>535659.92999999993</v>
      </c>
      <c r="C94" s="60">
        <f t="shared" si="11"/>
        <v>111.46000000000001</v>
      </c>
      <c r="D94" s="797">
        <f t="shared" si="11"/>
        <v>3343.81</v>
      </c>
      <c r="E94" s="797">
        <f t="shared" si="11"/>
        <v>40682.94</v>
      </c>
      <c r="F94" s="60"/>
      <c r="G94">
        <f t="shared" si="12"/>
        <v>0.99245731889973754</v>
      </c>
      <c r="H94" s="261">
        <v>2025</v>
      </c>
      <c r="I94" s="265">
        <v>275449.8</v>
      </c>
      <c r="J94" s="263">
        <v>57.32</v>
      </c>
      <c r="K94" s="265">
        <v>1719.47</v>
      </c>
      <c r="L94" s="265">
        <v>20920.189999999999</v>
      </c>
      <c r="M94" s="265">
        <v>162859.67000000001</v>
      </c>
      <c r="N94" s="258"/>
      <c r="O94" s="261">
        <v>2025</v>
      </c>
      <c r="P94" s="265">
        <v>260210.13</v>
      </c>
      <c r="Q94" s="263">
        <v>54.14</v>
      </c>
      <c r="R94" s="265">
        <v>1624.34</v>
      </c>
      <c r="S94" s="265">
        <v>19762.75</v>
      </c>
      <c r="T94" s="265">
        <v>153849.22</v>
      </c>
      <c r="U94" s="258"/>
    </row>
    <row r="95" spans="1:21" ht="16" thickBot="1">
      <c r="A95" s="58">
        <v>9</v>
      </c>
      <c r="B95" s="273">
        <f t="shared" si="10"/>
        <v>539730.94999999995</v>
      </c>
      <c r="C95" s="60">
        <f t="shared" si="11"/>
        <v>112.31</v>
      </c>
      <c r="D95" s="797">
        <f t="shared" si="11"/>
        <v>3369.2200000000003</v>
      </c>
      <c r="E95" s="797">
        <f t="shared" si="11"/>
        <v>40992.14</v>
      </c>
      <c r="F95" s="60"/>
      <c r="G95">
        <f t="shared" si="12"/>
        <v>0.99245731891234312</v>
      </c>
      <c r="H95" s="261">
        <v>2026</v>
      </c>
      <c r="I95" s="265">
        <v>277543.21999999997</v>
      </c>
      <c r="J95" s="263">
        <v>57.75</v>
      </c>
      <c r="K95" s="265">
        <v>1732.54</v>
      </c>
      <c r="L95" s="265">
        <v>21079.19</v>
      </c>
      <c r="M95" s="265">
        <v>183938.86</v>
      </c>
      <c r="N95" s="258"/>
      <c r="O95" s="261">
        <v>2026</v>
      </c>
      <c r="P95" s="265">
        <v>262187.73</v>
      </c>
      <c r="Q95" s="263">
        <v>54.56</v>
      </c>
      <c r="R95" s="265">
        <v>1636.68</v>
      </c>
      <c r="S95" s="265">
        <v>19912.95</v>
      </c>
      <c r="T95" s="265">
        <v>173762.17</v>
      </c>
      <c r="U95" s="258"/>
    </row>
    <row r="96" spans="1:21" ht="16" thickBot="1">
      <c r="A96" s="58">
        <v>10</v>
      </c>
      <c r="B96" s="273">
        <f>SUM(I96+P96)</f>
        <v>543832.89999999991</v>
      </c>
      <c r="C96" s="60">
        <f t="shared" si="11"/>
        <v>113.16</v>
      </c>
      <c r="D96" s="797">
        <f t="shared" si="11"/>
        <v>3394.8199999999997</v>
      </c>
      <c r="E96" s="797">
        <f t="shared" si="11"/>
        <v>41303.68</v>
      </c>
      <c r="F96" s="60"/>
      <c r="G96">
        <f t="shared" si="12"/>
        <v>0.99245732215133542</v>
      </c>
      <c r="H96" s="261">
        <v>2027</v>
      </c>
      <c r="I96" s="265">
        <v>279652.55</v>
      </c>
      <c r="J96" s="263">
        <v>58.19</v>
      </c>
      <c r="K96" s="265">
        <v>1745.7</v>
      </c>
      <c r="L96" s="265">
        <v>21239.39</v>
      </c>
      <c r="M96" s="265">
        <v>205178.25</v>
      </c>
      <c r="N96" s="258"/>
      <c r="O96" s="261">
        <v>2027</v>
      </c>
      <c r="P96" s="265">
        <v>264180.34999999998</v>
      </c>
      <c r="Q96" s="263">
        <v>54.97</v>
      </c>
      <c r="R96" s="265">
        <v>1649.12</v>
      </c>
      <c r="S96" s="265">
        <v>20064.29</v>
      </c>
      <c r="T96" s="265">
        <v>193826.46</v>
      </c>
      <c r="U96" s="258"/>
    </row>
    <row r="97" spans="1:21" ht="16" thickBot="1">
      <c r="A97" s="58">
        <v>11</v>
      </c>
      <c r="B97" s="273">
        <f t="shared" si="10"/>
        <v>547966.04</v>
      </c>
      <c r="C97" s="60">
        <f t="shared" si="11"/>
        <v>114.02000000000001</v>
      </c>
      <c r="D97" s="797">
        <f t="shared" si="11"/>
        <v>3420.62</v>
      </c>
      <c r="E97" s="797">
        <f t="shared" si="11"/>
        <v>41617.589999999997</v>
      </c>
      <c r="F97" s="60"/>
      <c r="G97">
        <f t="shared" si="12"/>
        <v>0.99245733173165818</v>
      </c>
      <c r="H97" s="261">
        <v>2028</v>
      </c>
      <c r="I97" s="265">
        <v>281777.90999999997</v>
      </c>
      <c r="J97" s="263">
        <v>58.63</v>
      </c>
      <c r="K97" s="265">
        <v>1758.97</v>
      </c>
      <c r="L97" s="265">
        <v>21400.81</v>
      </c>
      <c r="M97" s="265">
        <v>226579.05</v>
      </c>
      <c r="N97" s="258"/>
      <c r="O97" s="261">
        <v>2028</v>
      </c>
      <c r="P97" s="265">
        <v>266188.13</v>
      </c>
      <c r="Q97" s="263">
        <v>55.39</v>
      </c>
      <c r="R97" s="265">
        <v>1661.65</v>
      </c>
      <c r="S97" s="265">
        <v>20216.78</v>
      </c>
      <c r="T97" s="265">
        <v>214043.23</v>
      </c>
      <c r="U97" s="258"/>
    </row>
    <row r="98" spans="1:21" ht="16" thickBot="1">
      <c r="A98" s="58">
        <v>12</v>
      </c>
      <c r="B98" s="273">
        <f t="shared" si="10"/>
        <v>552130.57999999996</v>
      </c>
      <c r="C98" s="60">
        <f t="shared" si="11"/>
        <v>114.89</v>
      </c>
      <c r="D98" s="797">
        <f t="shared" si="11"/>
        <v>3446.62</v>
      </c>
      <c r="E98" s="797">
        <f t="shared" si="11"/>
        <v>41933.869999999995</v>
      </c>
      <c r="F98" s="60"/>
      <c r="G98">
        <f t="shared" si="12"/>
        <v>0.99245731598123443</v>
      </c>
      <c r="H98" s="261">
        <v>2029</v>
      </c>
      <c r="I98" s="265">
        <v>283919.42</v>
      </c>
      <c r="J98" s="263">
        <v>59.08</v>
      </c>
      <c r="K98" s="265">
        <v>1772.34</v>
      </c>
      <c r="L98" s="265">
        <v>21563.45</v>
      </c>
      <c r="M98" s="265">
        <v>248142.51</v>
      </c>
      <c r="N98" s="258"/>
      <c r="O98" s="261">
        <v>2029</v>
      </c>
      <c r="P98" s="265">
        <v>268211.15999999997</v>
      </c>
      <c r="Q98" s="263">
        <v>55.81</v>
      </c>
      <c r="R98" s="265">
        <v>1674.28</v>
      </c>
      <c r="S98" s="265">
        <v>20370.419999999998</v>
      </c>
      <c r="T98" s="265">
        <v>234413.65</v>
      </c>
      <c r="U98" s="258"/>
    </row>
    <row r="99" spans="1:21" ht="16" thickBot="1">
      <c r="A99" s="58">
        <v>13</v>
      </c>
      <c r="B99" s="273">
        <f t="shared" si="10"/>
        <v>556326.77</v>
      </c>
      <c r="C99" s="60">
        <f t="shared" si="11"/>
        <v>115.75999999999999</v>
      </c>
      <c r="D99" s="797">
        <f t="shared" si="11"/>
        <v>3472.8199999999997</v>
      </c>
      <c r="E99" s="797">
        <f t="shared" si="11"/>
        <v>42252.570000000007</v>
      </c>
      <c r="F99" s="60"/>
      <c r="G99">
        <f t="shared" si="12"/>
        <v>0.99245734773386529</v>
      </c>
      <c r="H99" s="261">
        <v>2030</v>
      </c>
      <c r="I99" s="264">
        <v>286077.21000000002</v>
      </c>
      <c r="J99" s="266">
        <v>59.53</v>
      </c>
      <c r="K99" s="264">
        <v>1785.81</v>
      </c>
      <c r="L99" s="264">
        <v>21727.33</v>
      </c>
      <c r="M99" s="265">
        <v>269869.84000000003</v>
      </c>
      <c r="N99" s="258"/>
      <c r="O99" s="261">
        <v>2030</v>
      </c>
      <c r="P99" s="264">
        <v>270249.56</v>
      </c>
      <c r="Q99" s="266">
        <v>56.23</v>
      </c>
      <c r="R99" s="264">
        <v>1687.01</v>
      </c>
      <c r="S99" s="264">
        <v>20525.240000000002</v>
      </c>
      <c r="T99" s="265">
        <v>254938.89</v>
      </c>
      <c r="U99" s="258"/>
    </row>
    <row r="100" spans="1:21" ht="16" thickBot="1">
      <c r="A100" s="58">
        <v>14</v>
      </c>
      <c r="B100" s="273">
        <f t="shared" si="10"/>
        <v>560554.85000000009</v>
      </c>
      <c r="C100" s="60">
        <f t="shared" si="11"/>
        <v>116.63999999999999</v>
      </c>
      <c r="D100" s="797">
        <f t="shared" si="11"/>
        <v>3499.21</v>
      </c>
      <c r="E100" s="797">
        <f t="shared" si="11"/>
        <v>42573.69</v>
      </c>
      <c r="F100" s="60"/>
      <c r="G100">
        <f t="shared" si="12"/>
        <v>0.99245732626227412</v>
      </c>
      <c r="H100" s="261">
        <v>2031</v>
      </c>
      <c r="I100" s="264">
        <v>288251.39</v>
      </c>
      <c r="J100" s="266">
        <v>59.98</v>
      </c>
      <c r="K100" s="264">
        <v>1799.38</v>
      </c>
      <c r="L100" s="264">
        <v>21892.46</v>
      </c>
      <c r="M100" s="265">
        <v>291762.3</v>
      </c>
      <c r="N100" s="258"/>
      <c r="O100" s="261">
        <v>2031</v>
      </c>
      <c r="P100" s="264">
        <v>272303.46000000002</v>
      </c>
      <c r="Q100" s="266">
        <v>56.66</v>
      </c>
      <c r="R100" s="264">
        <v>1699.83</v>
      </c>
      <c r="S100" s="264">
        <v>20681.23</v>
      </c>
      <c r="T100" s="265">
        <v>275620.12</v>
      </c>
      <c r="U100" s="258"/>
    </row>
    <row r="101" spans="1:21" ht="16" thickBot="1">
      <c r="A101" s="58">
        <v>15</v>
      </c>
      <c r="B101" s="273">
        <f t="shared" si="10"/>
        <v>564815.06000000006</v>
      </c>
      <c r="C101" s="60">
        <f t="shared" si="11"/>
        <v>117.53</v>
      </c>
      <c r="D101" s="797">
        <f t="shared" si="11"/>
        <v>3525.81</v>
      </c>
      <c r="E101" s="797">
        <f t="shared" si="11"/>
        <v>42897.259999999995</v>
      </c>
      <c r="F101" s="60"/>
      <c r="G101">
        <f t="shared" si="12"/>
        <v>0.99245732419940214</v>
      </c>
      <c r="H101" s="261">
        <v>2032</v>
      </c>
      <c r="I101" s="264">
        <v>290442.09999999998</v>
      </c>
      <c r="J101" s="266">
        <v>60.44</v>
      </c>
      <c r="K101" s="264">
        <v>1813.06</v>
      </c>
      <c r="L101" s="264">
        <v>22058.85</v>
      </c>
      <c r="M101" s="265">
        <v>313821.15000000002</v>
      </c>
      <c r="N101" s="258"/>
      <c r="O101" s="261">
        <v>2032</v>
      </c>
      <c r="P101" s="264">
        <v>274372.96000000002</v>
      </c>
      <c r="Q101" s="266">
        <v>57.09</v>
      </c>
      <c r="R101" s="264">
        <v>1712.75</v>
      </c>
      <c r="S101" s="264">
        <v>20838.41</v>
      </c>
      <c r="T101" s="265">
        <v>296458.53000000003</v>
      </c>
      <c r="U101" s="258"/>
    </row>
    <row r="102" spans="1:21" ht="16" thickBot="1">
      <c r="A102" s="58">
        <v>16</v>
      </c>
      <c r="B102" s="273">
        <f>SUM(I102+P102)</f>
        <v>569107.66</v>
      </c>
      <c r="C102" s="60">
        <f t="shared" si="11"/>
        <v>118.42</v>
      </c>
      <c r="D102" s="797">
        <f t="shared" si="11"/>
        <v>3552.6</v>
      </c>
      <c r="E102" s="797">
        <f t="shared" si="11"/>
        <v>43223.270000000004</v>
      </c>
      <c r="F102" s="60"/>
      <c r="G102">
        <f t="shared" si="12"/>
        <v>0.99245731052220354</v>
      </c>
      <c r="H102" s="261">
        <v>2033</v>
      </c>
      <c r="I102" s="264">
        <v>292649.46000000002</v>
      </c>
      <c r="J102" s="266">
        <v>60.89</v>
      </c>
      <c r="K102" s="264">
        <v>1826.84</v>
      </c>
      <c r="L102" s="264">
        <v>22226.49</v>
      </c>
      <c r="M102" s="265">
        <v>336047.64</v>
      </c>
      <c r="N102" s="258"/>
      <c r="O102" s="261">
        <v>2033</v>
      </c>
      <c r="P102" s="264">
        <v>276458.2</v>
      </c>
      <c r="Q102" s="266">
        <v>57.53</v>
      </c>
      <c r="R102" s="264">
        <v>1725.76</v>
      </c>
      <c r="S102" s="264">
        <v>20996.78</v>
      </c>
      <c r="T102" s="265">
        <v>317455.31</v>
      </c>
      <c r="U102" s="258"/>
    </row>
    <row r="103" spans="1:21" ht="16" thickBot="1">
      <c r="A103" s="58">
        <v>17</v>
      </c>
      <c r="B103" s="273">
        <f t="shared" si="10"/>
        <v>573432.88</v>
      </c>
      <c r="C103" s="60">
        <f t="shared" si="11"/>
        <v>119.32</v>
      </c>
      <c r="D103" s="797">
        <f t="shared" si="11"/>
        <v>3579.6000000000004</v>
      </c>
      <c r="E103" s="797">
        <f t="shared" si="11"/>
        <v>43551.759999999995</v>
      </c>
      <c r="F103" s="60"/>
      <c r="G103">
        <f t="shared" si="12"/>
        <v>0.99245732219725002</v>
      </c>
      <c r="H103" s="261">
        <v>2034</v>
      </c>
      <c r="I103" s="264">
        <v>294873.59999999998</v>
      </c>
      <c r="J103" s="266">
        <v>61.36</v>
      </c>
      <c r="K103" s="264">
        <v>1840.72</v>
      </c>
      <c r="L103" s="264">
        <v>22395.41</v>
      </c>
      <c r="M103" s="265">
        <v>358443.06</v>
      </c>
      <c r="N103" s="258"/>
      <c r="O103" s="261">
        <v>2034</v>
      </c>
      <c r="P103" s="264">
        <v>278559.28000000003</v>
      </c>
      <c r="Q103" s="266">
        <v>57.96</v>
      </c>
      <c r="R103" s="264">
        <v>1738.88</v>
      </c>
      <c r="S103" s="264">
        <v>21156.35</v>
      </c>
      <c r="T103" s="265">
        <v>338611.66</v>
      </c>
      <c r="U103" s="258"/>
    </row>
    <row r="104" spans="1:21" ht="16" thickBot="1">
      <c r="A104" s="58">
        <v>18</v>
      </c>
      <c r="B104" s="273">
        <f t="shared" si="10"/>
        <v>577790.97</v>
      </c>
      <c r="C104" s="60">
        <f t="shared" si="11"/>
        <v>120.22</v>
      </c>
      <c r="D104" s="797">
        <f t="shared" si="11"/>
        <v>3606.8</v>
      </c>
      <c r="E104" s="797">
        <f t="shared" si="11"/>
        <v>43882.759999999995</v>
      </c>
      <c r="F104" s="60"/>
      <c r="G104">
        <f t="shared" si="12"/>
        <v>0.99245732852536894</v>
      </c>
      <c r="H104" s="261">
        <v>2035</v>
      </c>
      <c r="I104" s="264">
        <v>297114.64</v>
      </c>
      <c r="J104" s="266">
        <v>61.82</v>
      </c>
      <c r="K104" s="264">
        <v>1854.71</v>
      </c>
      <c r="L104" s="264">
        <v>22565.62</v>
      </c>
      <c r="M104" s="265">
        <v>381008.68</v>
      </c>
      <c r="N104" s="258"/>
      <c r="O104" s="261">
        <v>2035</v>
      </c>
      <c r="P104" s="264">
        <v>280676.33</v>
      </c>
      <c r="Q104" s="266">
        <v>58.4</v>
      </c>
      <c r="R104" s="264">
        <v>1752.09</v>
      </c>
      <c r="S104" s="264">
        <v>21317.14</v>
      </c>
      <c r="T104" s="265">
        <v>359928.8</v>
      </c>
      <c r="U104" s="258"/>
    </row>
    <row r="105" spans="1:21" ht="16" thickBot="1">
      <c r="A105" s="58">
        <v>19</v>
      </c>
      <c r="B105" s="273">
        <f t="shared" si="10"/>
        <v>582182.17999999993</v>
      </c>
      <c r="C105" s="60">
        <f t="shared" si="11"/>
        <v>121.14</v>
      </c>
      <c r="D105" s="797">
        <f t="shared" si="11"/>
        <v>3634.21</v>
      </c>
      <c r="E105" s="797">
        <f t="shared" si="11"/>
        <v>44216.270000000004</v>
      </c>
      <c r="F105" s="60"/>
      <c r="G105">
        <f t="shared" si="12"/>
        <v>0.99245733287620008</v>
      </c>
      <c r="H105" s="261">
        <v>2036</v>
      </c>
      <c r="I105" s="264">
        <v>299372.71000000002</v>
      </c>
      <c r="J105" s="266">
        <v>62.29</v>
      </c>
      <c r="K105" s="264">
        <v>1868.8</v>
      </c>
      <c r="L105" s="264">
        <v>22737.119999999999</v>
      </c>
      <c r="M105" s="265">
        <v>403745.79</v>
      </c>
      <c r="N105" s="258"/>
      <c r="O105" s="261">
        <v>2036</v>
      </c>
      <c r="P105" s="264">
        <v>282809.46999999997</v>
      </c>
      <c r="Q105" s="266">
        <v>58.85</v>
      </c>
      <c r="R105" s="264">
        <v>1765.41</v>
      </c>
      <c r="S105" s="264">
        <v>21479.15</v>
      </c>
      <c r="T105" s="265">
        <v>381407.96</v>
      </c>
      <c r="U105" s="258"/>
    </row>
    <row r="106" spans="1:21" ht="16" thickBot="1">
      <c r="A106" s="58">
        <v>20</v>
      </c>
      <c r="B106" s="273">
        <f t="shared" si="10"/>
        <v>586606.76</v>
      </c>
      <c r="C106" s="60">
        <f t="shared" si="11"/>
        <v>122.06</v>
      </c>
      <c r="D106" s="797">
        <f t="shared" si="11"/>
        <v>3661.84</v>
      </c>
      <c r="E106" s="797">
        <f t="shared" si="11"/>
        <v>44552.31</v>
      </c>
      <c r="F106" s="60"/>
      <c r="G106">
        <f t="shared" si="12"/>
        <v>0.99245730586650749</v>
      </c>
      <c r="H106" s="261">
        <v>2037</v>
      </c>
      <c r="I106" s="264">
        <v>301647.94</v>
      </c>
      <c r="J106" s="266">
        <v>62.77</v>
      </c>
      <c r="K106" s="264">
        <v>1883.01</v>
      </c>
      <c r="L106" s="264">
        <v>22909.919999999998</v>
      </c>
      <c r="M106" s="265">
        <v>426655.71</v>
      </c>
      <c r="N106" s="258"/>
      <c r="O106" s="261">
        <v>2037</v>
      </c>
      <c r="P106" s="264">
        <v>284958.82</v>
      </c>
      <c r="Q106" s="266">
        <v>59.29</v>
      </c>
      <c r="R106" s="264">
        <v>1778.83</v>
      </c>
      <c r="S106" s="264">
        <v>21642.39</v>
      </c>
      <c r="T106" s="265">
        <v>403050.35</v>
      </c>
      <c r="U106" s="258"/>
    </row>
    <row r="107" spans="1:21" ht="16" thickBot="1">
      <c r="A107" s="58">
        <v>21</v>
      </c>
      <c r="B107" s="273">
        <f t="shared" si="10"/>
        <v>591064.98</v>
      </c>
      <c r="C107" s="60">
        <f t="shared" si="11"/>
        <v>122.98</v>
      </c>
      <c r="D107" s="797">
        <f t="shared" si="11"/>
        <v>3689.67</v>
      </c>
      <c r="E107" s="797">
        <f t="shared" si="11"/>
        <v>44890.92</v>
      </c>
      <c r="F107" s="60"/>
      <c r="G107">
        <f t="shared" si="12"/>
        <v>0.99245731646670066</v>
      </c>
      <c r="H107" s="261">
        <v>2038</v>
      </c>
      <c r="I107" s="264">
        <v>303940.46999999997</v>
      </c>
      <c r="J107" s="266">
        <v>63.24</v>
      </c>
      <c r="K107" s="264">
        <v>1897.32</v>
      </c>
      <c r="L107" s="264">
        <v>23084.04</v>
      </c>
      <c r="M107" s="265">
        <v>449739.75</v>
      </c>
      <c r="N107" s="258"/>
      <c r="O107" s="261">
        <v>2038</v>
      </c>
      <c r="P107" s="264">
        <v>287124.51</v>
      </c>
      <c r="Q107" s="266">
        <v>59.74</v>
      </c>
      <c r="R107" s="264">
        <v>1792.35</v>
      </c>
      <c r="S107" s="264">
        <v>21806.880000000001</v>
      </c>
      <c r="T107" s="265">
        <v>424857.23</v>
      </c>
      <c r="U107" s="258"/>
    </row>
    <row r="108" spans="1:21" ht="16" thickBot="1">
      <c r="A108" s="58">
        <v>22</v>
      </c>
      <c r="B108" s="273">
        <f t="shared" si="10"/>
        <v>595557.07999999996</v>
      </c>
      <c r="C108" s="60">
        <f t="shared" si="11"/>
        <v>123.92</v>
      </c>
      <c r="D108" s="797">
        <f t="shared" si="11"/>
        <v>3717.71</v>
      </c>
      <c r="E108" s="797">
        <f t="shared" si="11"/>
        <v>45232.08</v>
      </c>
      <c r="F108" s="60"/>
      <c r="G108">
        <f t="shared" si="12"/>
        <v>0.99245733460125729</v>
      </c>
      <c r="H108" s="261">
        <v>2039</v>
      </c>
      <c r="I108" s="264">
        <v>306250.42</v>
      </c>
      <c r="J108" s="266">
        <v>63.72</v>
      </c>
      <c r="K108" s="264">
        <v>1911.74</v>
      </c>
      <c r="L108" s="264">
        <v>23259.47</v>
      </c>
      <c r="M108" s="265">
        <v>472999.22</v>
      </c>
      <c r="N108" s="258"/>
      <c r="O108" s="261">
        <v>2039</v>
      </c>
      <c r="P108" s="264">
        <v>289306.65999999997</v>
      </c>
      <c r="Q108" s="266">
        <v>60.2</v>
      </c>
      <c r="R108" s="264">
        <v>1805.97</v>
      </c>
      <c r="S108" s="264">
        <v>21972.61</v>
      </c>
      <c r="T108" s="265">
        <v>446829.84</v>
      </c>
      <c r="U108" s="258"/>
    </row>
    <row r="109" spans="1:21" ht="16" thickBot="1">
      <c r="A109" s="58">
        <v>23</v>
      </c>
      <c r="B109" s="273">
        <f t="shared" si="10"/>
        <v>600083.31000000006</v>
      </c>
      <c r="C109" s="60">
        <f t="shared" si="11"/>
        <v>124.86999999999999</v>
      </c>
      <c r="D109" s="797">
        <f t="shared" si="11"/>
        <v>3745.96</v>
      </c>
      <c r="E109" s="797">
        <f t="shared" si="11"/>
        <v>45575.85</v>
      </c>
      <c r="F109" s="60"/>
      <c r="G109">
        <f t="shared" si="12"/>
        <v>0.99245733133185243</v>
      </c>
      <c r="H109" s="261">
        <v>2040</v>
      </c>
      <c r="I109" s="264">
        <v>308577.91999999998</v>
      </c>
      <c r="J109" s="266">
        <v>64.209999999999994</v>
      </c>
      <c r="K109" s="264">
        <v>1926.27</v>
      </c>
      <c r="L109" s="264">
        <v>23436.25</v>
      </c>
      <c r="M109" s="265">
        <v>496435.47</v>
      </c>
      <c r="N109" s="258"/>
      <c r="O109" s="261">
        <v>2040</v>
      </c>
      <c r="P109" s="264">
        <v>291505.39</v>
      </c>
      <c r="Q109" s="266">
        <v>60.66</v>
      </c>
      <c r="R109" s="264">
        <v>1819.69</v>
      </c>
      <c r="S109" s="264">
        <v>22139.599999999999</v>
      </c>
      <c r="T109" s="265">
        <v>468969.44</v>
      </c>
      <c r="U109" s="258"/>
    </row>
    <row r="110" spans="1:21" ht="16" thickBot="1">
      <c r="A110" s="58">
        <v>24</v>
      </c>
      <c r="B110" s="273">
        <f t="shared" si="10"/>
        <v>604643.93999999994</v>
      </c>
      <c r="C110" s="60">
        <f t="shared" si="11"/>
        <v>125.82</v>
      </c>
      <c r="D110" s="797">
        <f t="shared" si="11"/>
        <v>3774.4300000000003</v>
      </c>
      <c r="E110" s="797">
        <f t="shared" si="11"/>
        <v>45922.22</v>
      </c>
      <c r="F110" s="60"/>
      <c r="G110">
        <f t="shared" si="12"/>
        <v>0.99245731051036312</v>
      </c>
      <c r="H110" s="261">
        <v>2041</v>
      </c>
      <c r="I110" s="264">
        <v>310923.11</v>
      </c>
      <c r="J110" s="266">
        <v>64.7</v>
      </c>
      <c r="K110" s="264">
        <v>1940.91</v>
      </c>
      <c r="L110" s="264">
        <v>23614.36</v>
      </c>
      <c r="M110" s="265">
        <v>520049.83</v>
      </c>
      <c r="N110" s="258"/>
      <c r="O110" s="261">
        <v>2041</v>
      </c>
      <c r="P110" s="264">
        <v>293720.83</v>
      </c>
      <c r="Q110" s="266">
        <v>61.12</v>
      </c>
      <c r="R110" s="264">
        <v>1833.52</v>
      </c>
      <c r="S110" s="264">
        <v>22307.86</v>
      </c>
      <c r="T110" s="265">
        <v>491277.3</v>
      </c>
      <c r="U110" s="258"/>
    </row>
    <row r="111" spans="1:21" ht="16" thickBot="1">
      <c r="A111" s="58">
        <v>25</v>
      </c>
      <c r="B111" s="273">
        <f>SUM(I111+P111)</f>
        <v>609239.24</v>
      </c>
      <c r="C111" s="60">
        <f t="shared" si="11"/>
        <v>126.77</v>
      </c>
      <c r="D111" s="797">
        <f t="shared" si="11"/>
        <v>3803.12</v>
      </c>
      <c r="E111" s="797">
        <f t="shared" si="11"/>
        <v>46271.23</v>
      </c>
      <c r="F111" s="60"/>
      <c r="G111">
        <f t="shared" si="12"/>
        <v>0.99245733875972508</v>
      </c>
      <c r="H111" s="261">
        <v>2042</v>
      </c>
      <c r="I111" s="264">
        <v>313286.13</v>
      </c>
      <c r="J111" s="266">
        <v>65.19</v>
      </c>
      <c r="K111" s="264">
        <v>1955.66</v>
      </c>
      <c r="L111" s="264">
        <v>23793.83</v>
      </c>
      <c r="M111" s="265">
        <v>543843.66</v>
      </c>
      <c r="N111" s="258"/>
      <c r="O111" s="261">
        <v>2042</v>
      </c>
      <c r="P111" s="264">
        <v>295953.11</v>
      </c>
      <c r="Q111" s="266">
        <v>61.58</v>
      </c>
      <c r="R111" s="264">
        <v>1847.46</v>
      </c>
      <c r="S111" s="264">
        <v>22477.4</v>
      </c>
      <c r="T111" s="265">
        <v>513754.7</v>
      </c>
      <c r="U111" s="258"/>
    </row>
    <row r="112" spans="1:21" ht="16" thickBot="1">
      <c r="A112" s="58">
        <v>26</v>
      </c>
      <c r="B112" s="273">
        <f t="shared" si="10"/>
        <v>613869.44999999995</v>
      </c>
      <c r="C112" s="60">
        <f>J112+Q112</f>
        <v>127.73</v>
      </c>
      <c r="D112" s="797">
        <f>K112+R112</f>
        <v>3832.02</v>
      </c>
      <c r="E112" s="797">
        <f>L112+S112</f>
        <v>46622.89</v>
      </c>
      <c r="F112" s="60"/>
      <c r="G112" t="e">
        <f t="shared" si="12"/>
        <v>#DIV/0!</v>
      </c>
      <c r="H112" s="261">
        <v>2043</v>
      </c>
      <c r="I112" s="264">
        <v>315667.09999999998</v>
      </c>
      <c r="J112" s="266">
        <v>65.680000000000007</v>
      </c>
      <c r="K112" s="264">
        <v>1970.52</v>
      </c>
      <c r="L112" s="264">
        <v>23974.66</v>
      </c>
      <c r="M112" s="265">
        <v>567818.31999999995</v>
      </c>
      <c r="N112" s="258"/>
      <c r="O112" s="261">
        <v>2043</v>
      </c>
      <c r="P112" s="264">
        <v>298202.34999999998</v>
      </c>
      <c r="Q112" s="266">
        <v>62.05</v>
      </c>
      <c r="R112" s="264">
        <v>1861.5</v>
      </c>
      <c r="S112" s="264">
        <v>22648.23</v>
      </c>
      <c r="T112" s="265">
        <v>536402.93000000005</v>
      </c>
      <c r="U112" s="258"/>
    </row>
    <row r="113" spans="1:21" ht="16" thickBot="1"/>
    <row r="114" spans="1:21" ht="16" thickBot="1">
      <c r="A114" s="1159"/>
      <c r="B114" s="1159"/>
      <c r="C114" s="1162"/>
      <c r="D114" s="1173"/>
      <c r="E114" s="1173"/>
      <c r="F114" s="1174"/>
      <c r="H114" s="1167" t="s">
        <v>113</v>
      </c>
      <c r="I114" s="1167" t="s">
        <v>47</v>
      </c>
      <c r="J114" s="1170" t="s">
        <v>665</v>
      </c>
      <c r="K114" s="1171"/>
      <c r="L114" s="1171"/>
      <c r="M114" s="1172"/>
      <c r="N114" s="258"/>
      <c r="O114" s="1167" t="s">
        <v>113</v>
      </c>
      <c r="P114" s="1167" t="s">
        <v>47</v>
      </c>
      <c r="Q114" s="1170" t="s">
        <v>666</v>
      </c>
      <c r="R114" s="1171"/>
      <c r="S114" s="1171"/>
      <c r="T114" s="1172"/>
      <c r="U114" s="258"/>
    </row>
    <row r="115" spans="1:21">
      <c r="A115" s="1164"/>
      <c r="B115" s="1164"/>
      <c r="C115" s="1159"/>
      <c r="D115" s="1159"/>
      <c r="E115" s="56"/>
      <c r="F115" s="1159"/>
      <c r="H115" s="1169"/>
      <c r="I115" s="1169"/>
      <c r="J115" s="1167" t="s">
        <v>115</v>
      </c>
      <c r="K115" s="1167" t="s">
        <v>116</v>
      </c>
      <c r="L115" s="259" t="s">
        <v>117</v>
      </c>
      <c r="M115" s="1167" t="s">
        <v>119</v>
      </c>
      <c r="N115" s="258"/>
      <c r="O115" s="1169"/>
      <c r="P115" s="1169"/>
      <c r="Q115" s="1167" t="s">
        <v>115</v>
      </c>
      <c r="R115" s="1167" t="s">
        <v>116</v>
      </c>
      <c r="S115" s="259" t="s">
        <v>117</v>
      </c>
      <c r="T115" s="1167" t="s">
        <v>119</v>
      </c>
      <c r="U115" s="258"/>
    </row>
    <row r="116" spans="1:21" ht="16" thickBot="1">
      <c r="A116" s="1165"/>
      <c r="B116" s="1165"/>
      <c r="C116" s="1165"/>
      <c r="D116" s="1165"/>
      <c r="E116" s="57"/>
      <c r="F116" s="1165"/>
      <c r="H116" s="1168"/>
      <c r="I116" s="1168"/>
      <c r="J116" s="1168"/>
      <c r="K116" s="1168"/>
      <c r="L116" s="260" t="s">
        <v>118</v>
      </c>
      <c r="M116" s="1168"/>
      <c r="N116" s="258"/>
      <c r="O116" s="1168"/>
      <c r="P116" s="1168"/>
      <c r="Q116" s="1168"/>
      <c r="R116" s="1168"/>
      <c r="S116" s="260" t="s">
        <v>118</v>
      </c>
      <c r="T116" s="1168"/>
      <c r="U116" s="258"/>
    </row>
    <row r="117" spans="1:21" ht="16" thickBot="1">
      <c r="A117" s="58"/>
      <c r="B117" s="273">
        <f t="shared" ref="B117:B142" si="13">SUM(I117+P117)</f>
        <v>504178</v>
      </c>
      <c r="C117" s="60">
        <f>J117+Q117</f>
        <v>135.25</v>
      </c>
      <c r="D117" s="60">
        <f t="shared" ref="D117:E132" si="14">K117+R117</f>
        <v>4113.88</v>
      </c>
      <c r="E117" s="60">
        <f t="shared" si="14"/>
        <v>49366.53</v>
      </c>
      <c r="F117" s="60"/>
      <c r="G117">
        <v>0</v>
      </c>
      <c r="H117" s="267">
        <v>2018</v>
      </c>
      <c r="I117" s="268">
        <v>259261</v>
      </c>
      <c r="J117" s="269">
        <v>69.55</v>
      </c>
      <c r="K117" s="270">
        <v>2115.46</v>
      </c>
      <c r="L117" s="271">
        <v>25385.51</v>
      </c>
      <c r="M117" s="271">
        <v>25385.51</v>
      </c>
      <c r="N117" s="258"/>
      <c r="O117" s="267">
        <v>2018</v>
      </c>
      <c r="P117" s="268">
        <v>244917</v>
      </c>
      <c r="Q117" s="269">
        <v>65.7</v>
      </c>
      <c r="R117" s="270">
        <v>1998.42</v>
      </c>
      <c r="S117" s="271">
        <v>23981.02</v>
      </c>
      <c r="T117" s="271">
        <v>23981.02</v>
      </c>
      <c r="U117" s="258"/>
    </row>
    <row r="118" spans="1:21" ht="16" thickBot="1">
      <c r="A118" s="58"/>
      <c r="B118" s="273">
        <f t="shared" si="13"/>
        <v>512378.76</v>
      </c>
      <c r="C118" s="60">
        <f t="shared" ref="C118:E142" si="15">J118+Q118</f>
        <v>137.44999999999999</v>
      </c>
      <c r="D118" s="60">
        <f t="shared" si="14"/>
        <v>4180.79</v>
      </c>
      <c r="E118" s="60">
        <f t="shared" si="14"/>
        <v>50169.520000000004</v>
      </c>
      <c r="F118" s="60"/>
      <c r="G118">
        <v>1</v>
      </c>
      <c r="H118" s="267">
        <v>2019</v>
      </c>
      <c r="I118" s="271">
        <v>263478.03999999998</v>
      </c>
      <c r="J118" s="269">
        <v>70.680000000000007</v>
      </c>
      <c r="K118" s="270">
        <v>2149.87</v>
      </c>
      <c r="L118" s="271">
        <v>25798.43</v>
      </c>
      <c r="M118" s="271">
        <v>51183.94</v>
      </c>
      <c r="N118" s="258"/>
      <c r="O118" s="267">
        <v>2019</v>
      </c>
      <c r="P118" s="271">
        <v>248900.72</v>
      </c>
      <c r="Q118" s="269">
        <v>66.77</v>
      </c>
      <c r="R118" s="270">
        <v>2030.92</v>
      </c>
      <c r="S118" s="271">
        <v>24371.09</v>
      </c>
      <c r="T118" s="271">
        <v>48352.11</v>
      </c>
      <c r="U118" s="258"/>
    </row>
    <row r="119" spans="1:21" ht="16" thickBot="1">
      <c r="A119" s="58"/>
      <c r="B119" s="273">
        <f t="shared" si="13"/>
        <v>516529.03</v>
      </c>
      <c r="C119" s="60">
        <f t="shared" si="15"/>
        <v>138.56</v>
      </c>
      <c r="D119" s="60">
        <f t="shared" si="14"/>
        <v>4214.6499999999996</v>
      </c>
      <c r="E119" s="60">
        <f t="shared" si="14"/>
        <v>50575.89</v>
      </c>
      <c r="F119" s="60"/>
      <c r="G119">
        <v>2</v>
      </c>
      <c r="H119" s="267">
        <v>2020</v>
      </c>
      <c r="I119" s="271">
        <v>265612.21000000002</v>
      </c>
      <c r="J119" s="269">
        <v>71.25</v>
      </c>
      <c r="K119" s="271">
        <v>2167.2800000000002</v>
      </c>
      <c r="L119" s="271">
        <v>26007.39</v>
      </c>
      <c r="M119" s="271">
        <v>77191.33</v>
      </c>
      <c r="N119" s="258"/>
      <c r="O119" s="267">
        <v>2020</v>
      </c>
      <c r="P119" s="271">
        <v>250916.82</v>
      </c>
      <c r="Q119" s="269">
        <v>67.31</v>
      </c>
      <c r="R119" s="271">
        <v>2047.37</v>
      </c>
      <c r="S119" s="271">
        <v>24568.5</v>
      </c>
      <c r="T119" s="271">
        <v>72920.61</v>
      </c>
      <c r="U119" s="258"/>
    </row>
    <row r="120" spans="1:21" ht="16" thickBot="1">
      <c r="A120" s="58"/>
      <c r="B120" s="273">
        <f t="shared" si="13"/>
        <v>520712.92</v>
      </c>
      <c r="C120" s="60">
        <f t="shared" si="15"/>
        <v>139.69</v>
      </c>
      <c r="D120" s="60">
        <f t="shared" si="14"/>
        <v>4248.8</v>
      </c>
      <c r="E120" s="60">
        <f t="shared" si="14"/>
        <v>50985.55</v>
      </c>
      <c r="F120" s="60"/>
      <c r="G120">
        <v>3</v>
      </c>
      <c r="H120" s="267">
        <v>2021</v>
      </c>
      <c r="I120" s="271">
        <v>267763.67</v>
      </c>
      <c r="J120" s="269">
        <v>71.83</v>
      </c>
      <c r="K120" s="271">
        <v>2184.84</v>
      </c>
      <c r="L120" s="271">
        <v>26218.05</v>
      </c>
      <c r="M120" s="271">
        <v>103409.39</v>
      </c>
      <c r="N120" s="258"/>
      <c r="O120" s="267">
        <v>2021</v>
      </c>
      <c r="P120" s="271">
        <v>252949.25</v>
      </c>
      <c r="Q120" s="269">
        <v>67.86</v>
      </c>
      <c r="R120" s="271">
        <v>2063.96</v>
      </c>
      <c r="S120" s="271">
        <v>24767.5</v>
      </c>
      <c r="T120" s="271">
        <v>97688.11</v>
      </c>
      <c r="U120" s="258"/>
    </row>
    <row r="121" spans="1:21" ht="16" thickBot="1">
      <c r="A121" s="58"/>
      <c r="B121" s="273">
        <f t="shared" si="13"/>
        <v>524930.69999999995</v>
      </c>
      <c r="C121" s="60">
        <f t="shared" si="15"/>
        <v>140.82</v>
      </c>
      <c r="D121" s="60">
        <f t="shared" si="14"/>
        <v>4283.21</v>
      </c>
      <c r="E121" s="60">
        <f t="shared" si="14"/>
        <v>51398.539999999994</v>
      </c>
      <c r="F121" s="60"/>
      <c r="G121">
        <v>4</v>
      </c>
      <c r="H121" s="267">
        <v>2022</v>
      </c>
      <c r="I121" s="271">
        <v>269932.56</v>
      </c>
      <c r="J121" s="269">
        <v>72.41</v>
      </c>
      <c r="K121" s="271">
        <v>2202.5300000000002</v>
      </c>
      <c r="L121" s="271">
        <v>26430.42</v>
      </c>
      <c r="M121" s="271">
        <v>129839.81</v>
      </c>
      <c r="N121" s="258"/>
      <c r="O121" s="267">
        <v>2022</v>
      </c>
      <c r="P121" s="271">
        <v>254998.14</v>
      </c>
      <c r="Q121" s="269">
        <v>68.41</v>
      </c>
      <c r="R121" s="271">
        <v>2080.6799999999998</v>
      </c>
      <c r="S121" s="271">
        <v>24968.12</v>
      </c>
      <c r="T121" s="271">
        <v>122656.23</v>
      </c>
      <c r="U121" s="258"/>
    </row>
    <row r="122" spans="1:21" ht="16" thickBot="1">
      <c r="A122" s="58"/>
      <c r="B122" s="273">
        <f t="shared" si="13"/>
        <v>529182.63</v>
      </c>
      <c r="C122" s="60">
        <f t="shared" si="15"/>
        <v>141.95999999999998</v>
      </c>
      <c r="D122" s="60">
        <f t="shared" si="14"/>
        <v>4317.91</v>
      </c>
      <c r="E122" s="60">
        <f t="shared" si="14"/>
        <v>51814.869999999995</v>
      </c>
      <c r="F122" s="60"/>
      <c r="G122">
        <v>5</v>
      </c>
      <c r="H122" s="267">
        <v>2023</v>
      </c>
      <c r="I122" s="271">
        <v>272119.01</v>
      </c>
      <c r="J122" s="269">
        <v>73</v>
      </c>
      <c r="K122" s="271">
        <v>2220.38</v>
      </c>
      <c r="L122" s="271">
        <v>26644.51</v>
      </c>
      <c r="M122" s="271">
        <v>156484.31</v>
      </c>
      <c r="N122" s="258"/>
      <c r="O122" s="267">
        <v>2023</v>
      </c>
      <c r="P122" s="271">
        <v>257063.62</v>
      </c>
      <c r="Q122" s="269">
        <v>68.959999999999994</v>
      </c>
      <c r="R122" s="271">
        <v>2097.5300000000002</v>
      </c>
      <c r="S122" s="271">
        <v>25170.36</v>
      </c>
      <c r="T122" s="271">
        <v>147826.57999999999</v>
      </c>
      <c r="U122" s="258"/>
    </row>
    <row r="123" spans="1:21" ht="16" thickBot="1">
      <c r="A123" s="58"/>
      <c r="B123" s="273">
        <f t="shared" si="13"/>
        <v>533469.01</v>
      </c>
      <c r="C123" s="60">
        <f t="shared" si="15"/>
        <v>143.11000000000001</v>
      </c>
      <c r="D123" s="60">
        <f t="shared" si="14"/>
        <v>4352.88</v>
      </c>
      <c r="E123" s="60">
        <f t="shared" si="14"/>
        <v>52234.570000000007</v>
      </c>
      <c r="F123" s="60"/>
      <c r="G123">
        <v>6</v>
      </c>
      <c r="H123" s="267">
        <v>2024</v>
      </c>
      <c r="I123" s="271">
        <v>274323.17</v>
      </c>
      <c r="J123" s="269">
        <v>73.59</v>
      </c>
      <c r="K123" s="271">
        <v>2238.36</v>
      </c>
      <c r="L123" s="271">
        <v>26860.33</v>
      </c>
      <c r="M123" s="271">
        <v>183344.64000000001</v>
      </c>
      <c r="N123" s="258"/>
      <c r="O123" s="267">
        <v>2024</v>
      </c>
      <c r="P123" s="271">
        <v>259145.84</v>
      </c>
      <c r="Q123" s="269">
        <v>69.52</v>
      </c>
      <c r="R123" s="271">
        <v>2114.52</v>
      </c>
      <c r="S123" s="271">
        <v>25374.240000000002</v>
      </c>
      <c r="T123" s="271">
        <v>173200.82</v>
      </c>
      <c r="U123" s="258"/>
    </row>
    <row r="124" spans="1:21" ht="16" thickBot="1">
      <c r="A124" s="58"/>
      <c r="B124" s="273">
        <f t="shared" si="13"/>
        <v>537790.11</v>
      </c>
      <c r="C124" s="60">
        <f t="shared" si="15"/>
        <v>144.26999999999998</v>
      </c>
      <c r="D124" s="60">
        <f t="shared" si="14"/>
        <v>4388.1399999999994</v>
      </c>
      <c r="E124" s="60">
        <f t="shared" si="14"/>
        <v>52657.66</v>
      </c>
      <c r="F124" s="60"/>
      <c r="G124">
        <v>7</v>
      </c>
      <c r="H124" s="267">
        <v>2025</v>
      </c>
      <c r="I124" s="271">
        <v>276545.19</v>
      </c>
      <c r="J124" s="269">
        <v>74.19</v>
      </c>
      <c r="K124" s="271">
        <v>2256.4899999999998</v>
      </c>
      <c r="L124" s="271">
        <v>27077.89</v>
      </c>
      <c r="M124" s="271">
        <v>210422.53</v>
      </c>
      <c r="N124" s="258"/>
      <c r="O124" s="267">
        <v>2025</v>
      </c>
      <c r="P124" s="271">
        <v>261244.92</v>
      </c>
      <c r="Q124" s="269">
        <v>70.08</v>
      </c>
      <c r="R124" s="271">
        <v>2131.65</v>
      </c>
      <c r="S124" s="271">
        <v>25579.77</v>
      </c>
      <c r="T124" s="271">
        <v>198780.59</v>
      </c>
      <c r="U124" s="258"/>
    </row>
    <row r="125" spans="1:21" ht="16" thickBot="1">
      <c r="A125" s="58"/>
      <c r="B125" s="273">
        <f t="shared" si="13"/>
        <v>542146.21</v>
      </c>
      <c r="C125" s="60">
        <f t="shared" si="15"/>
        <v>145.44</v>
      </c>
      <c r="D125" s="60">
        <f t="shared" si="14"/>
        <v>4423.68</v>
      </c>
      <c r="E125" s="60">
        <f t="shared" si="14"/>
        <v>53084.2</v>
      </c>
      <c r="F125" s="60"/>
      <c r="G125">
        <v>8</v>
      </c>
      <c r="H125" s="267">
        <v>2026</v>
      </c>
      <c r="I125" s="271">
        <v>278785.21000000002</v>
      </c>
      <c r="J125" s="269">
        <v>74.790000000000006</v>
      </c>
      <c r="K125" s="271">
        <v>2274.77</v>
      </c>
      <c r="L125" s="271">
        <v>27297.23</v>
      </c>
      <c r="M125" s="271">
        <v>237719.76</v>
      </c>
      <c r="N125" s="258"/>
      <c r="O125" s="267">
        <v>2026</v>
      </c>
      <c r="P125" s="271">
        <v>263361</v>
      </c>
      <c r="Q125" s="269">
        <v>70.650000000000006</v>
      </c>
      <c r="R125" s="271">
        <v>2148.91</v>
      </c>
      <c r="S125" s="271">
        <v>25786.97</v>
      </c>
      <c r="T125" s="271">
        <v>224567.56</v>
      </c>
      <c r="U125" s="258"/>
    </row>
    <row r="126" spans="1:21" ht="16" thickBot="1">
      <c r="A126" s="58"/>
      <c r="B126" s="273">
        <f t="shared" si="13"/>
        <v>546537.59</v>
      </c>
      <c r="C126" s="60">
        <f t="shared" si="15"/>
        <v>146.61000000000001</v>
      </c>
      <c r="D126" s="60">
        <f t="shared" si="14"/>
        <v>4459.51</v>
      </c>
      <c r="E126" s="60">
        <f t="shared" si="14"/>
        <v>53514.17</v>
      </c>
      <c r="F126" s="60"/>
      <c r="G126">
        <v>9</v>
      </c>
      <c r="H126" s="267">
        <v>2027</v>
      </c>
      <c r="I126" s="271">
        <v>281043.37</v>
      </c>
      <c r="J126" s="269">
        <v>75.39</v>
      </c>
      <c r="K126" s="271">
        <v>2293.19</v>
      </c>
      <c r="L126" s="271">
        <v>27518.33</v>
      </c>
      <c r="M126" s="271">
        <v>265238.09000000003</v>
      </c>
      <c r="N126" s="258"/>
      <c r="O126" s="267">
        <v>2027</v>
      </c>
      <c r="P126" s="271">
        <v>265494.21999999997</v>
      </c>
      <c r="Q126" s="269">
        <v>71.22</v>
      </c>
      <c r="R126" s="271">
        <v>2166.3200000000002</v>
      </c>
      <c r="S126" s="271">
        <v>25995.84</v>
      </c>
      <c r="T126" s="271">
        <v>250563.4</v>
      </c>
      <c r="U126" s="258"/>
    </row>
    <row r="127" spans="1:21" ht="16" thickBot="1">
      <c r="A127" s="58"/>
      <c r="B127" s="273">
        <f t="shared" si="13"/>
        <v>550964.55000000005</v>
      </c>
      <c r="C127" s="60">
        <f t="shared" si="15"/>
        <v>147.80000000000001</v>
      </c>
      <c r="D127" s="60">
        <f t="shared" si="14"/>
        <v>4495.6399999999994</v>
      </c>
      <c r="E127" s="60">
        <f t="shared" si="14"/>
        <v>53947.64</v>
      </c>
      <c r="F127" s="60"/>
      <c r="G127">
        <v>10</v>
      </c>
      <c r="H127" s="267">
        <v>2028</v>
      </c>
      <c r="I127" s="271">
        <v>283319.82</v>
      </c>
      <c r="J127" s="269">
        <v>76</v>
      </c>
      <c r="K127" s="271">
        <v>2311.77</v>
      </c>
      <c r="L127" s="271">
        <v>27741.23</v>
      </c>
      <c r="M127" s="271">
        <v>292979.32</v>
      </c>
      <c r="N127" s="258"/>
      <c r="O127" s="267">
        <v>2028</v>
      </c>
      <c r="P127" s="271">
        <v>267644.73</v>
      </c>
      <c r="Q127" s="269">
        <v>71.8</v>
      </c>
      <c r="R127" s="271">
        <v>2183.87</v>
      </c>
      <c r="S127" s="271">
        <v>26206.41</v>
      </c>
      <c r="T127" s="271">
        <v>276769.81</v>
      </c>
      <c r="U127" s="258"/>
    </row>
    <row r="128" spans="1:21" ht="16" thickBot="1">
      <c r="A128" s="58"/>
      <c r="B128" s="273">
        <f t="shared" si="13"/>
        <v>555427.3600000001</v>
      </c>
      <c r="C128" s="60">
        <f t="shared" si="15"/>
        <v>149</v>
      </c>
      <c r="D128" s="60">
        <f t="shared" si="14"/>
        <v>4532.0499999999993</v>
      </c>
      <c r="E128" s="60">
        <f t="shared" si="14"/>
        <v>54384.619999999995</v>
      </c>
      <c r="F128" s="60"/>
      <c r="G128">
        <v>11</v>
      </c>
      <c r="H128" s="267">
        <v>2029</v>
      </c>
      <c r="I128" s="271">
        <v>285614.71000000002</v>
      </c>
      <c r="J128" s="269">
        <v>76.62</v>
      </c>
      <c r="K128" s="271">
        <v>2330.4899999999998</v>
      </c>
      <c r="L128" s="271">
        <v>27965.94</v>
      </c>
      <c r="M128" s="271">
        <v>320945.26</v>
      </c>
      <c r="N128" s="258"/>
      <c r="O128" s="267">
        <v>2029</v>
      </c>
      <c r="P128" s="271">
        <v>269812.65000000002</v>
      </c>
      <c r="Q128" s="269">
        <v>72.38</v>
      </c>
      <c r="R128" s="271">
        <v>2201.56</v>
      </c>
      <c r="S128" s="271">
        <v>26418.68</v>
      </c>
      <c r="T128" s="271">
        <v>303188.47999999998</v>
      </c>
      <c r="U128" s="258"/>
    </row>
    <row r="129" spans="1:21" ht="16" thickBot="1">
      <c r="A129" s="58"/>
      <c r="B129" s="273">
        <f t="shared" si="13"/>
        <v>559926.32000000007</v>
      </c>
      <c r="C129" s="60">
        <f t="shared" si="15"/>
        <v>150.20999999999998</v>
      </c>
      <c r="D129" s="60">
        <f t="shared" si="14"/>
        <v>4568.76</v>
      </c>
      <c r="E129" s="60">
        <f t="shared" si="14"/>
        <v>54825.13</v>
      </c>
      <c r="F129" s="60"/>
      <c r="G129">
        <v>12</v>
      </c>
      <c r="H129" s="267">
        <v>2030</v>
      </c>
      <c r="I129" s="270">
        <v>287928.19</v>
      </c>
      <c r="J129" s="272">
        <v>77.239999999999995</v>
      </c>
      <c r="K129" s="270">
        <v>2349.37</v>
      </c>
      <c r="L129" s="270">
        <v>28192.46</v>
      </c>
      <c r="M129" s="271">
        <v>349137.72</v>
      </c>
      <c r="N129" s="258"/>
      <c r="O129" s="267">
        <v>2030</v>
      </c>
      <c r="P129" s="270">
        <v>271998.13</v>
      </c>
      <c r="Q129" s="272">
        <v>72.97</v>
      </c>
      <c r="R129" s="270">
        <v>2219.39</v>
      </c>
      <c r="S129" s="270">
        <v>26632.67</v>
      </c>
      <c r="T129" s="271">
        <v>329821.15000000002</v>
      </c>
      <c r="U129" s="258"/>
    </row>
    <row r="130" spans="1:21" ht="16" thickBot="1">
      <c r="A130" s="58"/>
      <c r="B130" s="273">
        <f t="shared" si="13"/>
        <v>564461.73</v>
      </c>
      <c r="C130" s="60">
        <f t="shared" si="15"/>
        <v>151.43</v>
      </c>
      <c r="D130" s="60">
        <f t="shared" si="14"/>
        <v>4605.7700000000004</v>
      </c>
      <c r="E130" s="60">
        <f t="shared" si="14"/>
        <v>55269.21</v>
      </c>
      <c r="F130" s="60"/>
      <c r="G130">
        <v>13</v>
      </c>
      <c r="H130" s="267">
        <v>2031</v>
      </c>
      <c r="I130" s="270">
        <v>290260.40999999997</v>
      </c>
      <c r="J130" s="272">
        <v>77.87</v>
      </c>
      <c r="K130" s="270">
        <v>2368.4</v>
      </c>
      <c r="L130" s="270">
        <v>28420.82</v>
      </c>
      <c r="M130" s="271">
        <v>377558.54</v>
      </c>
      <c r="N130" s="258"/>
      <c r="O130" s="267">
        <v>2031</v>
      </c>
      <c r="P130" s="270">
        <v>274201.32</v>
      </c>
      <c r="Q130" s="272">
        <v>73.56</v>
      </c>
      <c r="R130" s="270">
        <v>2237.37</v>
      </c>
      <c r="S130" s="270">
        <v>26848.39</v>
      </c>
      <c r="T130" s="271">
        <v>356669.55</v>
      </c>
      <c r="U130" s="258"/>
    </row>
    <row r="131" spans="1:21" ht="16" thickBot="1">
      <c r="A131" s="58"/>
      <c r="B131" s="273">
        <f t="shared" si="13"/>
        <v>569033.87</v>
      </c>
      <c r="C131" s="60">
        <f t="shared" si="15"/>
        <v>152.65</v>
      </c>
      <c r="D131" s="60">
        <f t="shared" si="14"/>
        <v>4643.08</v>
      </c>
      <c r="E131" s="60">
        <f t="shared" si="14"/>
        <v>55716.899999999994</v>
      </c>
      <c r="F131" s="60"/>
      <c r="G131">
        <v>14</v>
      </c>
      <c r="H131" s="267">
        <v>2032</v>
      </c>
      <c r="I131" s="270">
        <v>292611.52</v>
      </c>
      <c r="J131" s="272">
        <v>78.5</v>
      </c>
      <c r="K131" s="270">
        <v>2387.59</v>
      </c>
      <c r="L131" s="270">
        <v>28651.03</v>
      </c>
      <c r="M131" s="271">
        <v>406209.56</v>
      </c>
      <c r="N131" s="258"/>
      <c r="O131" s="267">
        <v>2032</v>
      </c>
      <c r="P131" s="270">
        <v>276422.34999999998</v>
      </c>
      <c r="Q131" s="272">
        <v>74.150000000000006</v>
      </c>
      <c r="R131" s="270">
        <v>2255.4899999999998</v>
      </c>
      <c r="S131" s="270">
        <v>27065.87</v>
      </c>
      <c r="T131" s="271">
        <v>383735.42</v>
      </c>
      <c r="U131" s="258"/>
    </row>
    <row r="132" spans="1:21" ht="16" thickBot="1">
      <c r="A132" s="58"/>
      <c r="B132" s="273">
        <f t="shared" si="13"/>
        <v>573643.04</v>
      </c>
      <c r="C132" s="60">
        <f t="shared" si="15"/>
        <v>153.88</v>
      </c>
      <c r="D132" s="60">
        <f t="shared" si="14"/>
        <v>4680.6900000000005</v>
      </c>
      <c r="E132" s="60">
        <f t="shared" si="14"/>
        <v>56168.2</v>
      </c>
      <c r="F132" s="60"/>
      <c r="G132">
        <v>15</v>
      </c>
      <c r="H132" s="267">
        <v>2033</v>
      </c>
      <c r="I132" s="270">
        <v>294981.67</v>
      </c>
      <c r="J132" s="272">
        <v>79.13</v>
      </c>
      <c r="K132" s="270">
        <v>2406.9299999999998</v>
      </c>
      <c r="L132" s="270">
        <v>28883.1</v>
      </c>
      <c r="M132" s="271">
        <v>435092.66</v>
      </c>
      <c r="N132" s="258"/>
      <c r="O132" s="267">
        <v>2033</v>
      </c>
      <c r="P132" s="270">
        <v>278661.37</v>
      </c>
      <c r="Q132" s="272">
        <v>74.75</v>
      </c>
      <c r="R132" s="270">
        <v>2273.7600000000002</v>
      </c>
      <c r="S132" s="270">
        <v>27285.1</v>
      </c>
      <c r="T132" s="271">
        <v>411020.52</v>
      </c>
      <c r="U132" s="258"/>
    </row>
    <row r="133" spans="1:21" ht="16" thickBot="1">
      <c r="A133" s="58"/>
      <c r="B133" s="273">
        <f t="shared" si="13"/>
        <v>578289.55000000005</v>
      </c>
      <c r="C133" s="60">
        <f t="shared" si="15"/>
        <v>155.13</v>
      </c>
      <c r="D133" s="60">
        <f t="shared" si="15"/>
        <v>4718.6000000000004</v>
      </c>
      <c r="E133" s="60">
        <f t="shared" si="15"/>
        <v>56623.16</v>
      </c>
      <c r="F133" s="60"/>
      <c r="G133">
        <v>16</v>
      </c>
      <c r="H133" s="267">
        <v>2034</v>
      </c>
      <c r="I133" s="270">
        <v>297371.02</v>
      </c>
      <c r="J133" s="272">
        <v>79.77</v>
      </c>
      <c r="K133" s="270">
        <v>2426.42</v>
      </c>
      <c r="L133" s="270">
        <v>29117.05</v>
      </c>
      <c r="M133" s="271">
        <v>464209.72</v>
      </c>
      <c r="N133" s="258"/>
      <c r="O133" s="267">
        <v>2034</v>
      </c>
      <c r="P133" s="270">
        <v>280918.53000000003</v>
      </c>
      <c r="Q133" s="272">
        <v>75.36</v>
      </c>
      <c r="R133" s="270">
        <v>2292.1799999999998</v>
      </c>
      <c r="S133" s="270">
        <v>27506.11</v>
      </c>
      <c r="T133" s="271">
        <v>438526.63</v>
      </c>
      <c r="U133" s="258"/>
    </row>
    <row r="134" spans="1:21" ht="16" thickBot="1">
      <c r="A134" s="58"/>
      <c r="B134" s="273">
        <f t="shared" si="13"/>
        <v>582973.69999999995</v>
      </c>
      <c r="C134" s="60">
        <f t="shared" si="15"/>
        <v>156.38999999999999</v>
      </c>
      <c r="D134" s="60">
        <f t="shared" si="15"/>
        <v>4756.82</v>
      </c>
      <c r="E134" s="60">
        <f t="shared" si="15"/>
        <v>57081.81</v>
      </c>
      <c r="F134" s="60"/>
      <c r="G134">
        <v>17</v>
      </c>
      <c r="H134" s="267">
        <v>2035</v>
      </c>
      <c r="I134" s="270">
        <v>299779.73</v>
      </c>
      <c r="J134" s="272">
        <v>80.42</v>
      </c>
      <c r="K134" s="270">
        <v>2446.08</v>
      </c>
      <c r="L134" s="270">
        <v>29352.9</v>
      </c>
      <c r="M134" s="271">
        <v>493562.62</v>
      </c>
      <c r="N134" s="258"/>
      <c r="O134" s="267">
        <v>2035</v>
      </c>
      <c r="P134" s="270">
        <v>283193.96999999997</v>
      </c>
      <c r="Q134" s="272">
        <v>75.97</v>
      </c>
      <c r="R134" s="270">
        <v>2310.7399999999998</v>
      </c>
      <c r="S134" s="270">
        <v>27728.91</v>
      </c>
      <c r="T134" s="271">
        <v>466255.53</v>
      </c>
      <c r="U134" s="258"/>
    </row>
    <row r="135" spans="1:21" ht="16" thickBot="1">
      <c r="A135" s="58"/>
      <c r="B135" s="273">
        <f t="shared" si="13"/>
        <v>587695.78</v>
      </c>
      <c r="C135" s="60">
        <f t="shared" si="15"/>
        <v>157.64999999999998</v>
      </c>
      <c r="D135" s="60">
        <f t="shared" si="15"/>
        <v>4795.3500000000004</v>
      </c>
      <c r="E135" s="60">
        <f t="shared" si="15"/>
        <v>57544.17</v>
      </c>
      <c r="F135" s="60"/>
      <c r="G135">
        <v>18</v>
      </c>
      <c r="H135" s="267">
        <v>2036</v>
      </c>
      <c r="I135" s="270">
        <v>302207.94</v>
      </c>
      <c r="J135" s="272">
        <v>81.069999999999993</v>
      </c>
      <c r="K135" s="270">
        <v>2465.89</v>
      </c>
      <c r="L135" s="270">
        <v>29590.66</v>
      </c>
      <c r="M135" s="271">
        <v>523153.28</v>
      </c>
      <c r="N135" s="258"/>
      <c r="O135" s="267">
        <v>2036</v>
      </c>
      <c r="P135" s="270">
        <v>285487.84000000003</v>
      </c>
      <c r="Q135" s="272">
        <v>76.58</v>
      </c>
      <c r="R135" s="270">
        <v>2329.46</v>
      </c>
      <c r="S135" s="270">
        <v>27953.51</v>
      </c>
      <c r="T135" s="271">
        <v>494209.05</v>
      </c>
      <c r="U135" s="258"/>
    </row>
    <row r="136" spans="1:21" ht="16" thickBot="1">
      <c r="A136" s="58"/>
      <c r="B136" s="273">
        <f t="shared" si="13"/>
        <v>592456.12</v>
      </c>
      <c r="C136" s="60">
        <f t="shared" si="15"/>
        <v>158.94</v>
      </c>
      <c r="D136" s="60">
        <f t="shared" si="15"/>
        <v>4834.1900000000005</v>
      </c>
      <c r="E136" s="60">
        <f t="shared" si="15"/>
        <v>58010.28</v>
      </c>
      <c r="F136" s="60"/>
      <c r="G136">
        <v>19</v>
      </c>
      <c r="H136" s="267">
        <v>2037</v>
      </c>
      <c r="I136" s="270">
        <v>304655.83</v>
      </c>
      <c r="J136" s="272">
        <v>81.73</v>
      </c>
      <c r="K136" s="270">
        <v>2485.86</v>
      </c>
      <c r="L136" s="270">
        <v>29830.34</v>
      </c>
      <c r="M136" s="271">
        <v>552983.62</v>
      </c>
      <c r="N136" s="258"/>
      <c r="O136" s="267">
        <v>2037</v>
      </c>
      <c r="P136" s="270">
        <v>287800.28999999998</v>
      </c>
      <c r="Q136" s="272">
        <v>77.209999999999994</v>
      </c>
      <c r="R136" s="270">
        <v>2348.33</v>
      </c>
      <c r="S136" s="270">
        <v>28179.94</v>
      </c>
      <c r="T136" s="271">
        <v>522388.98</v>
      </c>
      <c r="U136" s="258"/>
    </row>
    <row r="137" spans="1:21" ht="16" thickBot="1">
      <c r="A137" s="58"/>
      <c r="B137" s="273">
        <f t="shared" si="13"/>
        <v>597255.01</v>
      </c>
      <c r="C137" s="60">
        <f t="shared" si="15"/>
        <v>160.22</v>
      </c>
      <c r="D137" s="60">
        <f t="shared" si="15"/>
        <v>4873.3500000000004</v>
      </c>
      <c r="E137" s="60">
        <f t="shared" si="15"/>
        <v>58480.160000000003</v>
      </c>
      <c r="F137" s="60"/>
      <c r="G137">
        <v>20</v>
      </c>
      <c r="H137" s="267">
        <v>2038</v>
      </c>
      <c r="I137" s="270">
        <v>307123.53999999998</v>
      </c>
      <c r="J137" s="272">
        <v>82.39</v>
      </c>
      <c r="K137" s="270">
        <v>2506</v>
      </c>
      <c r="L137" s="270">
        <v>30071.97</v>
      </c>
      <c r="M137" s="271">
        <v>583055.6</v>
      </c>
      <c r="N137" s="258"/>
      <c r="O137" s="267">
        <v>2038</v>
      </c>
      <c r="P137" s="270">
        <v>290131.46999999997</v>
      </c>
      <c r="Q137" s="272">
        <v>77.83</v>
      </c>
      <c r="R137" s="270">
        <v>2367.35</v>
      </c>
      <c r="S137" s="270">
        <v>28408.19</v>
      </c>
      <c r="T137" s="271">
        <v>550797.18000000005</v>
      </c>
      <c r="U137" s="258"/>
    </row>
    <row r="138" spans="1:21" ht="16" thickBot="1">
      <c r="A138" s="58"/>
      <c r="B138" s="273">
        <f t="shared" si="13"/>
        <v>602092.78</v>
      </c>
      <c r="C138" s="60">
        <f t="shared" si="15"/>
        <v>161.51999999999998</v>
      </c>
      <c r="D138" s="60">
        <f t="shared" si="15"/>
        <v>4912.83</v>
      </c>
      <c r="E138" s="60">
        <f t="shared" si="15"/>
        <v>58953.85</v>
      </c>
      <c r="F138" s="60"/>
      <c r="G138">
        <v>21</v>
      </c>
      <c r="H138" s="267">
        <v>2039</v>
      </c>
      <c r="I138" s="270">
        <v>309611.24</v>
      </c>
      <c r="J138" s="272">
        <v>83.06</v>
      </c>
      <c r="K138" s="270">
        <v>2526.3000000000002</v>
      </c>
      <c r="L138" s="270">
        <v>30315.55</v>
      </c>
      <c r="M138" s="271">
        <v>613371.15</v>
      </c>
      <c r="N138" s="258"/>
      <c r="O138" s="267">
        <v>2039</v>
      </c>
      <c r="P138" s="270">
        <v>292481.53999999998</v>
      </c>
      <c r="Q138" s="272">
        <v>78.459999999999994</v>
      </c>
      <c r="R138" s="270">
        <v>2386.5300000000002</v>
      </c>
      <c r="S138" s="270">
        <v>28638.3</v>
      </c>
      <c r="T138" s="271">
        <v>579435.48</v>
      </c>
      <c r="U138" s="258"/>
    </row>
    <row r="139" spans="1:21" ht="16" thickBot="1">
      <c r="A139" s="58"/>
      <c r="B139" s="273">
        <f t="shared" si="13"/>
        <v>606969.73</v>
      </c>
      <c r="C139" s="60">
        <f t="shared" si="15"/>
        <v>162.82999999999998</v>
      </c>
      <c r="D139" s="60">
        <f t="shared" si="15"/>
        <v>4952.6200000000008</v>
      </c>
      <c r="E139" s="60">
        <f t="shared" si="15"/>
        <v>59431.380000000005</v>
      </c>
      <c r="F139" s="60"/>
      <c r="G139">
        <v>22</v>
      </c>
      <c r="H139" s="267">
        <v>2040</v>
      </c>
      <c r="I139" s="270">
        <v>312119.09000000003</v>
      </c>
      <c r="J139" s="272">
        <v>83.73</v>
      </c>
      <c r="K139" s="270">
        <v>2546.7600000000002</v>
      </c>
      <c r="L139" s="270">
        <v>30561.11</v>
      </c>
      <c r="M139" s="271">
        <v>643932.26</v>
      </c>
      <c r="N139" s="258"/>
      <c r="O139" s="267">
        <v>2040</v>
      </c>
      <c r="P139" s="270">
        <v>294850.64</v>
      </c>
      <c r="Q139" s="272">
        <v>79.099999999999994</v>
      </c>
      <c r="R139" s="270">
        <v>2405.86</v>
      </c>
      <c r="S139" s="270">
        <v>28870.27</v>
      </c>
      <c r="T139" s="271">
        <v>608305.75</v>
      </c>
      <c r="U139" s="258"/>
    </row>
    <row r="140" spans="1:21" ht="16" thickBot="1">
      <c r="A140" s="58"/>
      <c r="B140" s="273">
        <f t="shared" si="13"/>
        <v>611886.17999999993</v>
      </c>
      <c r="C140" s="60">
        <f t="shared" si="15"/>
        <v>164.14999999999998</v>
      </c>
      <c r="D140" s="60">
        <f t="shared" si="15"/>
        <v>4992.7299999999996</v>
      </c>
      <c r="E140" s="60">
        <f t="shared" si="15"/>
        <v>59912.770000000004</v>
      </c>
      <c r="F140" s="60"/>
      <c r="G140">
        <v>23</v>
      </c>
      <c r="H140" s="267">
        <v>2041</v>
      </c>
      <c r="I140" s="270">
        <v>314647.25</v>
      </c>
      <c r="J140" s="272">
        <v>84.41</v>
      </c>
      <c r="K140" s="270">
        <v>2567.39</v>
      </c>
      <c r="L140" s="270">
        <v>30808.65</v>
      </c>
      <c r="M140" s="271">
        <v>674740.91</v>
      </c>
      <c r="N140" s="258"/>
      <c r="O140" s="267">
        <v>2041</v>
      </c>
      <c r="P140" s="270">
        <v>297238.93</v>
      </c>
      <c r="Q140" s="272">
        <v>79.739999999999995</v>
      </c>
      <c r="R140" s="270">
        <v>2425.34</v>
      </c>
      <c r="S140" s="270">
        <v>29104.12</v>
      </c>
      <c r="T140" s="271">
        <v>637409.87</v>
      </c>
      <c r="U140" s="258"/>
    </row>
    <row r="141" spans="1:21" ht="16" thickBot="1">
      <c r="A141" s="58"/>
      <c r="B141" s="273">
        <f t="shared" si="13"/>
        <v>616842.46</v>
      </c>
      <c r="C141" s="60">
        <f t="shared" si="15"/>
        <v>165.47</v>
      </c>
      <c r="D141" s="60">
        <f t="shared" si="15"/>
        <v>5033.17</v>
      </c>
      <c r="E141" s="60">
        <f t="shared" si="15"/>
        <v>60398.06</v>
      </c>
      <c r="F141" s="60"/>
      <c r="G141">
        <v>24</v>
      </c>
      <c r="H141" s="267">
        <v>2042</v>
      </c>
      <c r="I141" s="270">
        <v>317195.90000000002</v>
      </c>
      <c r="J141" s="272">
        <v>85.09</v>
      </c>
      <c r="K141" s="270">
        <v>2588.1799999999998</v>
      </c>
      <c r="L141" s="270">
        <v>31058.2</v>
      </c>
      <c r="M141" s="271">
        <v>705799.12</v>
      </c>
      <c r="N141" s="258"/>
      <c r="O141" s="267">
        <v>2042</v>
      </c>
      <c r="P141" s="270">
        <v>299646.56</v>
      </c>
      <c r="Q141" s="272">
        <v>80.38</v>
      </c>
      <c r="R141" s="270">
        <v>2444.9899999999998</v>
      </c>
      <c r="S141" s="270">
        <v>29339.86</v>
      </c>
      <c r="T141" s="271">
        <v>666749.73</v>
      </c>
      <c r="U141" s="258"/>
    </row>
    <row r="142" spans="1:21" ht="16" thickBot="1">
      <c r="A142" s="58"/>
      <c r="B142" s="273">
        <f t="shared" si="13"/>
        <v>621838.88</v>
      </c>
      <c r="C142" s="60">
        <f t="shared" si="15"/>
        <v>166.81</v>
      </c>
      <c r="D142" s="60">
        <f t="shared" si="15"/>
        <v>5073.9400000000005</v>
      </c>
      <c r="E142" s="60">
        <f t="shared" si="15"/>
        <v>60887.3</v>
      </c>
      <c r="F142" s="60"/>
      <c r="G142">
        <v>25</v>
      </c>
      <c r="H142" s="267">
        <v>2043</v>
      </c>
      <c r="I142" s="270">
        <v>319765.18</v>
      </c>
      <c r="J142" s="272">
        <v>85.78</v>
      </c>
      <c r="K142" s="270">
        <v>2609.15</v>
      </c>
      <c r="L142" s="270">
        <v>31309.78</v>
      </c>
      <c r="M142" s="271">
        <v>737108.89</v>
      </c>
      <c r="N142" s="258"/>
      <c r="O142" s="267">
        <v>2043</v>
      </c>
      <c r="P142" s="270">
        <v>302073.7</v>
      </c>
      <c r="Q142" s="272">
        <v>81.03</v>
      </c>
      <c r="R142" s="270">
        <v>2464.79</v>
      </c>
      <c r="S142" s="270">
        <v>29577.52</v>
      </c>
      <c r="T142" s="271">
        <v>696327.25</v>
      </c>
      <c r="U142" s="258"/>
    </row>
    <row r="143" spans="1:21" ht="16" thickBot="1">
      <c r="I143" s="798">
        <f>I142-I141</f>
        <v>2569.2799999999697</v>
      </c>
      <c r="P143" s="270"/>
      <c r="Q143" s="287"/>
    </row>
    <row r="144" spans="1:21">
      <c r="I144" s="798">
        <f>I141-I140</f>
        <v>2548.6500000000233</v>
      </c>
    </row>
    <row r="145" spans="1:29">
      <c r="I145">
        <f>I144/I141</f>
        <v>8.0349399219851927E-3</v>
      </c>
    </row>
    <row r="147" spans="1:29" ht="16" thickBot="1"/>
    <row r="148" spans="1:29" ht="16" thickBot="1">
      <c r="A148" s="1159" t="s">
        <v>113</v>
      </c>
      <c r="B148" s="1159"/>
      <c r="C148" s="1159"/>
      <c r="D148" s="58">
        <v>2018</v>
      </c>
      <c r="E148" s="58">
        <v>2019</v>
      </c>
      <c r="F148" s="58">
        <v>2020</v>
      </c>
      <c r="G148" s="58">
        <v>2021</v>
      </c>
      <c r="H148" s="58">
        <v>2022</v>
      </c>
      <c r="I148" s="58">
        <v>2023</v>
      </c>
      <c r="J148" s="58">
        <v>2024</v>
      </c>
      <c r="K148" s="58">
        <v>2025</v>
      </c>
      <c r="L148" s="58">
        <v>2026</v>
      </c>
      <c r="M148" s="58">
        <v>2027</v>
      </c>
      <c r="N148" s="58">
        <v>2028</v>
      </c>
      <c r="O148" s="58">
        <v>2029</v>
      </c>
      <c r="P148" s="58">
        <v>2030</v>
      </c>
      <c r="Q148" s="58">
        <v>2031</v>
      </c>
      <c r="R148" s="58">
        <v>2032</v>
      </c>
      <c r="S148" s="58">
        <v>2033</v>
      </c>
      <c r="T148" s="58">
        <v>2034</v>
      </c>
      <c r="U148" s="58">
        <v>2035</v>
      </c>
      <c r="V148" s="58">
        <v>2036</v>
      </c>
      <c r="W148" s="58">
        <v>2037</v>
      </c>
      <c r="X148" s="58">
        <v>2038</v>
      </c>
      <c r="Y148" s="58">
        <v>2039</v>
      </c>
      <c r="Z148" s="58">
        <v>2040</v>
      </c>
      <c r="AA148" s="58">
        <v>2041</v>
      </c>
      <c r="AB148" s="58">
        <v>2042</v>
      </c>
      <c r="AC148" s="58">
        <v>2043</v>
      </c>
    </row>
    <row r="149" spans="1:29" ht="16" thickBot="1">
      <c r="A149" s="1160" t="s">
        <v>47</v>
      </c>
      <c r="B149" s="1160"/>
      <c r="C149" s="1160"/>
      <c r="D149" s="59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</row>
    <row r="150" spans="1:29" ht="16" thickBot="1">
      <c r="A150" s="1161" t="s">
        <v>120</v>
      </c>
      <c r="B150" s="1164" t="s">
        <v>115</v>
      </c>
      <c r="C150" s="1165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spans="1:29" ht="16" thickBot="1">
      <c r="A151" s="1162"/>
      <c r="B151" s="1159" t="s">
        <v>116</v>
      </c>
      <c r="C151" s="1165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</row>
    <row r="152" spans="1:29" ht="16" thickBot="1">
      <c r="A152" s="1162"/>
      <c r="B152" s="780" t="s">
        <v>117</v>
      </c>
      <c r="C152" s="57" t="s">
        <v>118</v>
      </c>
      <c r="D152">
        <v>156421.22449999998</v>
      </c>
      <c r="E152">
        <v>158807.85985500002</v>
      </c>
      <c r="F152">
        <v>160014.80060999998</v>
      </c>
      <c r="G152">
        <v>161230.9154575</v>
      </c>
      <c r="H152">
        <v>162456.26955</v>
      </c>
      <c r="I152">
        <v>163690.93424500001</v>
      </c>
      <c r="J152">
        <v>164934.98710499998</v>
      </c>
      <c r="K152">
        <v>166188.49328249996</v>
      </c>
      <c r="L152">
        <v>167451.52723749998</v>
      </c>
      <c r="M152">
        <v>168724.15722499997</v>
      </c>
      <c r="N152">
        <v>170006.46391000002</v>
      </c>
      <c r="O152">
        <v>171298.51244499997</v>
      </c>
      <c r="P152">
        <v>172600.3803925</v>
      </c>
      <c r="Q152">
        <v>173912.14221250004</v>
      </c>
      <c r="R152">
        <v>175233.87236500002</v>
      </c>
      <c r="S152">
        <v>176565.65151500001</v>
      </c>
      <c r="T152">
        <v>177907.55101999998</v>
      </c>
      <c r="U152">
        <v>179259.64844250001</v>
      </c>
      <c r="V152">
        <v>180622.02134499999</v>
      </c>
      <c r="W152">
        <v>181994.74729</v>
      </c>
      <c r="X152">
        <v>183377.910045</v>
      </c>
      <c r="Y152">
        <v>184771.58406999995</v>
      </c>
      <c r="Z152">
        <v>186175.84692750001</v>
      </c>
      <c r="AA152">
        <v>187590.78238499997</v>
      </c>
      <c r="AB152">
        <v>189016.47420999999</v>
      </c>
      <c r="AC152">
        <v>190452.99686249997</v>
      </c>
    </row>
    <row r="153" spans="1:29" ht="16" thickBot="1">
      <c r="A153" s="1163"/>
      <c r="B153" s="1160" t="s">
        <v>119</v>
      </c>
      <c r="C153" s="1166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6" spans="1:29" ht="16" thickBot="1"/>
    <row r="157" spans="1:29" ht="16" thickBot="1">
      <c r="A157" s="1159" t="s">
        <v>113</v>
      </c>
      <c r="B157" s="1159"/>
      <c r="C157" s="1159"/>
      <c r="D157" s="58">
        <v>2018</v>
      </c>
      <c r="E157" s="58">
        <v>2019</v>
      </c>
      <c r="F157" s="58">
        <v>2020</v>
      </c>
      <c r="G157" s="58">
        <v>2021</v>
      </c>
      <c r="H157" s="58">
        <v>2022</v>
      </c>
      <c r="I157" s="58">
        <v>2023</v>
      </c>
      <c r="J157" s="58">
        <v>2024</v>
      </c>
      <c r="K157" s="58">
        <v>2025</v>
      </c>
      <c r="L157" s="58">
        <v>2026</v>
      </c>
      <c r="M157" s="58">
        <v>2027</v>
      </c>
      <c r="N157" s="58">
        <v>2028</v>
      </c>
      <c r="O157" s="58">
        <v>2029</v>
      </c>
      <c r="P157" s="58">
        <v>2030</v>
      </c>
      <c r="Q157" s="58">
        <v>2031</v>
      </c>
      <c r="R157" s="58">
        <v>2032</v>
      </c>
      <c r="S157" s="58">
        <v>2033</v>
      </c>
      <c r="T157" s="58">
        <v>2034</v>
      </c>
      <c r="U157" s="58">
        <v>2035</v>
      </c>
      <c r="V157" s="58">
        <v>2036</v>
      </c>
      <c r="W157" s="58">
        <v>2037</v>
      </c>
      <c r="X157" s="58">
        <v>2038</v>
      </c>
      <c r="Y157" s="58">
        <v>2039</v>
      </c>
      <c r="Z157" s="58">
        <v>2040</v>
      </c>
      <c r="AA157" s="58">
        <v>2041</v>
      </c>
      <c r="AB157" s="58">
        <v>2042</v>
      </c>
      <c r="AC157" s="58">
        <v>2043</v>
      </c>
    </row>
    <row r="158" spans="1:29" ht="15.75" customHeight="1" thickBot="1">
      <c r="A158" s="1160" t="s">
        <v>47</v>
      </c>
      <c r="B158" s="1160"/>
      <c r="C158" s="1160"/>
      <c r="D158" s="59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</row>
    <row r="159" spans="1:29" ht="15.75" customHeight="1" thickBot="1">
      <c r="A159" s="1161" t="s">
        <v>114</v>
      </c>
      <c r="B159" s="1164" t="s">
        <v>115</v>
      </c>
      <c r="C159" s="1165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</row>
    <row r="160" spans="1:29" ht="16" thickBot="1">
      <c r="A160" s="1162"/>
      <c r="B160" s="1159" t="s">
        <v>116</v>
      </c>
      <c r="C160" s="1165"/>
      <c r="D160" s="59"/>
      <c r="E160" s="59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</row>
    <row r="161" spans="1:29" ht="16" thickBot="1">
      <c r="A161" s="1162"/>
      <c r="B161" s="780" t="s">
        <v>117</v>
      </c>
      <c r="C161" s="57" t="s">
        <v>118</v>
      </c>
      <c r="D161">
        <v>38291.919999999998</v>
      </c>
      <c r="E161">
        <v>38876.160000000003</v>
      </c>
      <c r="F161">
        <v>39171.619999999995</v>
      </c>
      <c r="G161">
        <v>39469.33</v>
      </c>
      <c r="H161">
        <v>39769.289999999994</v>
      </c>
      <c r="I161">
        <v>40071.54</v>
      </c>
      <c r="J161">
        <v>40376.089999999997</v>
      </c>
      <c r="K161">
        <v>40682.94</v>
      </c>
      <c r="L161">
        <v>40992.14</v>
      </c>
      <c r="M161">
        <v>41303.68</v>
      </c>
      <c r="N161">
        <v>41617.589999999997</v>
      </c>
      <c r="O161">
        <v>41933.869999999995</v>
      </c>
      <c r="P161">
        <v>42252.570000000007</v>
      </c>
      <c r="Q161">
        <v>42573.69</v>
      </c>
      <c r="R161">
        <v>42897.259999999995</v>
      </c>
      <c r="S161">
        <v>43223.270000000004</v>
      </c>
      <c r="T161">
        <v>43551.759999999995</v>
      </c>
      <c r="U161">
        <v>43882.759999999995</v>
      </c>
      <c r="V161">
        <v>44216.270000000004</v>
      </c>
      <c r="W161">
        <v>44552.31</v>
      </c>
      <c r="X161">
        <v>44890.92</v>
      </c>
      <c r="Y161">
        <v>45232.08</v>
      </c>
      <c r="Z161">
        <v>45575.85</v>
      </c>
      <c r="AA161">
        <v>45922.22</v>
      </c>
      <c r="AB161">
        <v>46271.23</v>
      </c>
      <c r="AC161">
        <v>46622.89</v>
      </c>
    </row>
    <row r="162" spans="1:29" ht="16" thickBot="1">
      <c r="A162" s="1163"/>
      <c r="B162" s="1160" t="s">
        <v>119</v>
      </c>
      <c r="C162" s="1166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</row>
    <row r="164" spans="1:29" ht="16" thickBot="1"/>
    <row r="165" spans="1:29" ht="16" thickBot="1">
      <c r="A165" s="1159" t="s">
        <v>113</v>
      </c>
      <c r="B165" s="1159"/>
      <c r="C165" s="1159"/>
      <c r="D165" s="58">
        <v>2018</v>
      </c>
      <c r="E165" s="58">
        <v>2019</v>
      </c>
      <c r="F165" s="58">
        <v>2020</v>
      </c>
      <c r="G165" s="58">
        <v>2021</v>
      </c>
      <c r="H165" s="58">
        <v>2022</v>
      </c>
      <c r="I165" s="58">
        <v>2023</v>
      </c>
      <c r="J165" s="58">
        <v>2024</v>
      </c>
      <c r="K165" s="58">
        <v>2025</v>
      </c>
      <c r="L165" s="58">
        <v>2026</v>
      </c>
      <c r="M165" s="58">
        <v>2027</v>
      </c>
      <c r="N165" s="58">
        <v>2028</v>
      </c>
      <c r="O165" s="58">
        <v>2029</v>
      </c>
      <c r="P165" s="58">
        <v>2030</v>
      </c>
      <c r="Q165" s="58">
        <v>2031</v>
      </c>
      <c r="R165" s="58">
        <v>2032</v>
      </c>
      <c r="S165" s="58">
        <v>2033</v>
      </c>
      <c r="T165" s="58">
        <v>2034</v>
      </c>
      <c r="U165" s="58">
        <v>2035</v>
      </c>
      <c r="V165" s="58">
        <v>2036</v>
      </c>
      <c r="W165" s="58">
        <v>2037</v>
      </c>
      <c r="X165" s="58">
        <v>2038</v>
      </c>
      <c r="Y165" s="58">
        <v>2039</v>
      </c>
      <c r="Z165" s="58">
        <v>2040</v>
      </c>
      <c r="AA165" s="58">
        <v>2041</v>
      </c>
      <c r="AB165" s="58">
        <v>2042</v>
      </c>
      <c r="AC165" s="58">
        <v>2043</v>
      </c>
    </row>
    <row r="166" spans="1:29" ht="15.75" customHeight="1" thickBot="1">
      <c r="A166" s="1160" t="s">
        <v>47</v>
      </c>
      <c r="B166" s="1160"/>
      <c r="C166" s="1160"/>
      <c r="D166" s="59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</row>
    <row r="167" spans="1:29" ht="15.75" customHeight="1" thickBot="1">
      <c r="A167" s="1161" t="s">
        <v>121</v>
      </c>
      <c r="B167" s="1164" t="s">
        <v>115</v>
      </c>
      <c r="C167" s="1165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</row>
    <row r="168" spans="1:29" ht="16" thickBot="1">
      <c r="A168" s="1162"/>
      <c r="B168" s="1159" t="s">
        <v>116</v>
      </c>
      <c r="C168" s="1165"/>
      <c r="D168" s="59"/>
      <c r="E168" s="59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</row>
    <row r="169" spans="1:29" ht="16" thickBot="1">
      <c r="A169" s="1162"/>
      <c r="B169" s="780" t="s">
        <v>117</v>
      </c>
      <c r="C169" s="57" t="s">
        <v>118</v>
      </c>
      <c r="D169">
        <v>49366.53</v>
      </c>
      <c r="E169">
        <v>50169.520000000004</v>
      </c>
      <c r="F169">
        <v>50575.89</v>
      </c>
      <c r="G169">
        <v>50985.55</v>
      </c>
      <c r="H169">
        <v>51398.539999999994</v>
      </c>
      <c r="I169">
        <v>51814.869999999995</v>
      </c>
      <c r="J169">
        <v>52234.570000000007</v>
      </c>
      <c r="K169">
        <v>52657.66</v>
      </c>
      <c r="L169">
        <v>53084.2</v>
      </c>
      <c r="M169">
        <v>53514.17</v>
      </c>
      <c r="N169">
        <v>53947.64</v>
      </c>
      <c r="O169">
        <v>54384.619999999995</v>
      </c>
      <c r="P169">
        <v>54825.13</v>
      </c>
      <c r="Q169">
        <v>55269.21</v>
      </c>
      <c r="R169">
        <v>55716.899999999994</v>
      </c>
      <c r="S169">
        <v>56168.2</v>
      </c>
      <c r="T169">
        <v>56623.16</v>
      </c>
      <c r="U169">
        <v>57081.81</v>
      </c>
      <c r="V169">
        <v>57544.17</v>
      </c>
      <c r="W169">
        <v>58010.28</v>
      </c>
      <c r="X169">
        <v>58480.160000000003</v>
      </c>
      <c r="Y169">
        <v>58953.85</v>
      </c>
      <c r="Z169">
        <v>59431.380000000005</v>
      </c>
      <c r="AA169">
        <v>59912.770000000004</v>
      </c>
      <c r="AB169">
        <v>60398.06</v>
      </c>
      <c r="AC169">
        <v>60887.3</v>
      </c>
    </row>
    <row r="170" spans="1:29" ht="16" thickBot="1">
      <c r="A170" s="1163"/>
      <c r="B170" s="1160" t="s">
        <v>119</v>
      </c>
      <c r="C170" s="1166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</row>
    <row r="172" spans="1:29" ht="16" thickBot="1"/>
    <row r="173" spans="1:29" ht="16" thickBot="1">
      <c r="A173" s="1159" t="s">
        <v>113</v>
      </c>
      <c r="B173" s="1159"/>
      <c r="C173" s="1159"/>
      <c r="D173">
        <f>D165</f>
        <v>2018</v>
      </c>
      <c r="E173">
        <f t="shared" ref="E173:AC174" si="16">E165</f>
        <v>2019</v>
      </c>
      <c r="F173">
        <f t="shared" si="16"/>
        <v>2020</v>
      </c>
      <c r="G173">
        <f t="shared" si="16"/>
        <v>2021</v>
      </c>
      <c r="H173">
        <f t="shared" si="16"/>
        <v>2022</v>
      </c>
      <c r="I173">
        <f t="shared" si="16"/>
        <v>2023</v>
      </c>
      <c r="J173">
        <f t="shared" si="16"/>
        <v>2024</v>
      </c>
      <c r="K173">
        <f t="shared" si="16"/>
        <v>2025</v>
      </c>
      <c r="L173">
        <f t="shared" si="16"/>
        <v>2026</v>
      </c>
      <c r="M173">
        <f t="shared" si="16"/>
        <v>2027</v>
      </c>
      <c r="N173">
        <f t="shared" si="16"/>
        <v>2028</v>
      </c>
      <c r="O173">
        <f t="shared" si="16"/>
        <v>2029</v>
      </c>
      <c r="P173">
        <f t="shared" si="16"/>
        <v>2030</v>
      </c>
      <c r="Q173">
        <f t="shared" si="16"/>
        <v>2031</v>
      </c>
      <c r="R173">
        <f t="shared" si="16"/>
        <v>2032</v>
      </c>
      <c r="S173">
        <f t="shared" si="16"/>
        <v>2033</v>
      </c>
      <c r="T173">
        <f t="shared" si="16"/>
        <v>2034</v>
      </c>
      <c r="U173">
        <f t="shared" si="16"/>
        <v>2035</v>
      </c>
      <c r="V173">
        <f t="shared" si="16"/>
        <v>2036</v>
      </c>
      <c r="W173">
        <f t="shared" si="16"/>
        <v>2037</v>
      </c>
      <c r="X173">
        <f t="shared" si="16"/>
        <v>2038</v>
      </c>
      <c r="Y173">
        <f t="shared" si="16"/>
        <v>2039</v>
      </c>
      <c r="Z173">
        <f t="shared" si="16"/>
        <v>2040</v>
      </c>
      <c r="AA173">
        <f t="shared" si="16"/>
        <v>2041</v>
      </c>
      <c r="AB173">
        <f t="shared" si="16"/>
        <v>2042</v>
      </c>
      <c r="AC173">
        <f t="shared" si="16"/>
        <v>2043</v>
      </c>
    </row>
    <row r="174" spans="1:29" ht="16" thickBot="1">
      <c r="A174" s="1160" t="s">
        <v>47</v>
      </c>
      <c r="B174" s="1160"/>
      <c r="C174" s="1160"/>
      <c r="D174">
        <f>D166</f>
        <v>0</v>
      </c>
      <c r="E174">
        <f t="shared" si="16"/>
        <v>0</v>
      </c>
      <c r="F174">
        <f t="shared" si="16"/>
        <v>0</v>
      </c>
      <c r="G174">
        <f t="shared" si="16"/>
        <v>0</v>
      </c>
      <c r="H174">
        <f t="shared" si="16"/>
        <v>0</v>
      </c>
      <c r="I174">
        <f t="shared" si="16"/>
        <v>0</v>
      </c>
      <c r="J174">
        <f t="shared" si="16"/>
        <v>0</v>
      </c>
      <c r="K174">
        <f t="shared" si="16"/>
        <v>0</v>
      </c>
      <c r="L174">
        <f t="shared" si="16"/>
        <v>0</v>
      </c>
      <c r="M174">
        <f t="shared" si="16"/>
        <v>0</v>
      </c>
      <c r="N174">
        <f t="shared" si="16"/>
        <v>0</v>
      </c>
      <c r="O174">
        <f t="shared" si="16"/>
        <v>0</v>
      </c>
      <c r="P174">
        <f t="shared" si="16"/>
        <v>0</v>
      </c>
      <c r="Q174">
        <f t="shared" si="16"/>
        <v>0</v>
      </c>
      <c r="R174">
        <f t="shared" si="16"/>
        <v>0</v>
      </c>
      <c r="S174">
        <f t="shared" si="16"/>
        <v>0</v>
      </c>
      <c r="T174">
        <f t="shared" si="16"/>
        <v>0</v>
      </c>
      <c r="U174">
        <f t="shared" si="16"/>
        <v>0</v>
      </c>
      <c r="V174">
        <f t="shared" si="16"/>
        <v>0</v>
      </c>
      <c r="W174">
        <f t="shared" si="16"/>
        <v>0</v>
      </c>
      <c r="X174">
        <f t="shared" si="16"/>
        <v>0</v>
      </c>
      <c r="Y174">
        <f t="shared" si="16"/>
        <v>0</v>
      </c>
      <c r="Z174">
        <f t="shared" si="16"/>
        <v>0</v>
      </c>
      <c r="AA174">
        <f t="shared" si="16"/>
        <v>0</v>
      </c>
      <c r="AB174">
        <f t="shared" si="16"/>
        <v>0</v>
      </c>
      <c r="AC174">
        <f t="shared" si="16"/>
        <v>0</v>
      </c>
    </row>
    <row r="175" spans="1:29" ht="16" thickBot="1">
      <c r="A175" s="1161" t="s">
        <v>589</v>
      </c>
      <c r="B175" s="1164" t="s">
        <v>115</v>
      </c>
      <c r="C175" s="1165"/>
    </row>
    <row r="176" spans="1:29" ht="16" thickBot="1">
      <c r="A176" s="1162"/>
      <c r="B176" s="1159" t="s">
        <v>116</v>
      </c>
      <c r="C176" s="1165"/>
    </row>
    <row r="177" spans="1:29" ht="16" thickBot="1">
      <c r="A177" s="1162"/>
      <c r="B177" s="780" t="s">
        <v>117</v>
      </c>
      <c r="C177" s="57" t="s">
        <v>118</v>
      </c>
      <c r="D177">
        <f>D174*0.5</f>
        <v>0</v>
      </c>
      <c r="E177">
        <f t="shared" ref="E177:AC177" si="17">E174*0.5</f>
        <v>0</v>
      </c>
      <c r="F177">
        <f t="shared" si="17"/>
        <v>0</v>
      </c>
      <c r="G177">
        <f t="shared" si="17"/>
        <v>0</v>
      </c>
      <c r="H177">
        <f t="shared" si="17"/>
        <v>0</v>
      </c>
      <c r="I177">
        <f t="shared" si="17"/>
        <v>0</v>
      </c>
      <c r="J177">
        <f t="shared" si="17"/>
        <v>0</v>
      </c>
      <c r="K177">
        <f t="shared" si="17"/>
        <v>0</v>
      </c>
      <c r="L177">
        <f t="shared" si="17"/>
        <v>0</v>
      </c>
      <c r="M177">
        <f t="shared" si="17"/>
        <v>0</v>
      </c>
      <c r="N177">
        <f t="shared" si="17"/>
        <v>0</v>
      </c>
      <c r="O177">
        <f t="shared" si="17"/>
        <v>0</v>
      </c>
      <c r="P177">
        <f t="shared" si="17"/>
        <v>0</v>
      </c>
      <c r="Q177">
        <f t="shared" si="17"/>
        <v>0</v>
      </c>
      <c r="R177">
        <f t="shared" si="17"/>
        <v>0</v>
      </c>
      <c r="S177">
        <f t="shared" si="17"/>
        <v>0</v>
      </c>
      <c r="T177">
        <f t="shared" si="17"/>
        <v>0</v>
      </c>
      <c r="U177">
        <f t="shared" si="17"/>
        <v>0</v>
      </c>
      <c r="V177">
        <f t="shared" si="17"/>
        <v>0</v>
      </c>
      <c r="W177">
        <f t="shared" si="17"/>
        <v>0</v>
      </c>
      <c r="X177">
        <f t="shared" si="17"/>
        <v>0</v>
      </c>
      <c r="Y177">
        <f t="shared" si="17"/>
        <v>0</v>
      </c>
      <c r="Z177">
        <f t="shared" si="17"/>
        <v>0</v>
      </c>
      <c r="AA177">
        <f t="shared" si="17"/>
        <v>0</v>
      </c>
      <c r="AB177">
        <f t="shared" si="17"/>
        <v>0</v>
      </c>
      <c r="AC177">
        <f t="shared" si="17"/>
        <v>0</v>
      </c>
    </row>
    <row r="178" spans="1:29" ht="16" thickBot="1">
      <c r="A178" s="1163"/>
      <c r="B178" s="1160" t="s">
        <v>119</v>
      </c>
      <c r="C178" s="1166"/>
    </row>
  </sheetData>
  <mergeCells count="78">
    <mergeCell ref="A1:D1"/>
    <mergeCell ref="A8:F8"/>
    <mergeCell ref="D9:F9"/>
    <mergeCell ref="G9:J9"/>
    <mergeCell ref="P12:R12"/>
    <mergeCell ref="D42:E42"/>
    <mergeCell ref="A44:B44"/>
    <mergeCell ref="A45:B45"/>
    <mergeCell ref="A46:B46"/>
    <mergeCell ref="A41:I41"/>
    <mergeCell ref="A47:B47"/>
    <mergeCell ref="K85:K86"/>
    <mergeCell ref="F54:F55"/>
    <mergeCell ref="G54:G55"/>
    <mergeCell ref="A84:A86"/>
    <mergeCell ref="B84:B86"/>
    <mergeCell ref="C84:F84"/>
    <mergeCell ref="H84:H86"/>
    <mergeCell ref="A53:A55"/>
    <mergeCell ref="B53:B55"/>
    <mergeCell ref="C53:F53"/>
    <mergeCell ref="C54:C55"/>
    <mergeCell ref="D54:D55"/>
    <mergeCell ref="T85:T86"/>
    <mergeCell ref="A114:A116"/>
    <mergeCell ref="B114:B116"/>
    <mergeCell ref="C114:F114"/>
    <mergeCell ref="H114:H116"/>
    <mergeCell ref="I114:I116"/>
    <mergeCell ref="J114:M114"/>
    <mergeCell ref="I84:I86"/>
    <mergeCell ref="J84:M84"/>
    <mergeCell ref="O84:O86"/>
    <mergeCell ref="P84:P86"/>
    <mergeCell ref="Q84:T84"/>
    <mergeCell ref="C85:C86"/>
    <mergeCell ref="D85:D86"/>
    <mergeCell ref="F85:F86"/>
    <mergeCell ref="J85:J86"/>
    <mergeCell ref="Q115:Q116"/>
    <mergeCell ref="M85:M86"/>
    <mergeCell ref="Q85:Q86"/>
    <mergeCell ref="R85:R86"/>
    <mergeCell ref="R115:R116"/>
    <mergeCell ref="T115:T116"/>
    <mergeCell ref="A148:C148"/>
    <mergeCell ref="A149:C149"/>
    <mergeCell ref="A150:A153"/>
    <mergeCell ref="B150:C150"/>
    <mergeCell ref="B151:C151"/>
    <mergeCell ref="B153:C153"/>
    <mergeCell ref="O114:O116"/>
    <mergeCell ref="P114:P116"/>
    <mergeCell ref="Q114:T114"/>
    <mergeCell ref="C115:C116"/>
    <mergeCell ref="D115:D116"/>
    <mergeCell ref="F115:F116"/>
    <mergeCell ref="J115:J116"/>
    <mergeCell ref="K115:K116"/>
    <mergeCell ref="M115:M116"/>
    <mergeCell ref="A157:C157"/>
    <mergeCell ref="A158:C158"/>
    <mergeCell ref="A159:A162"/>
    <mergeCell ref="B159:C159"/>
    <mergeCell ref="B160:C160"/>
    <mergeCell ref="B162:C162"/>
    <mergeCell ref="A165:C165"/>
    <mergeCell ref="A166:C166"/>
    <mergeCell ref="A167:A170"/>
    <mergeCell ref="B167:C167"/>
    <mergeCell ref="B168:C168"/>
    <mergeCell ref="B170:C170"/>
    <mergeCell ref="A173:C173"/>
    <mergeCell ref="A174:C174"/>
    <mergeCell ref="A175:A178"/>
    <mergeCell ref="B175:C175"/>
    <mergeCell ref="B176:C176"/>
    <mergeCell ref="B178:C17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31B0-010F-42B0-B463-FB2E8B21BC91}">
  <dimension ref="A1:LE69"/>
  <sheetViews>
    <sheetView topLeftCell="C1" zoomScale="136" workbookViewId="0">
      <selection activeCell="H6" sqref="H6:H7"/>
    </sheetView>
  </sheetViews>
  <sheetFormatPr baseColWidth="10" defaultColWidth="8.83203125" defaultRowHeight="15"/>
  <cols>
    <col min="1" max="1" width="18" customWidth="1"/>
    <col min="2" max="2" width="16" bestFit="1" customWidth="1"/>
    <col min="3" max="3" width="12.1640625" bestFit="1" customWidth="1"/>
    <col min="4" max="5" width="15" bestFit="1" customWidth="1"/>
    <col min="6" max="6" width="13.1640625" bestFit="1" customWidth="1"/>
    <col min="7" max="7" width="12.1640625" bestFit="1" customWidth="1"/>
    <col min="8" max="8" width="10.1640625" bestFit="1" customWidth="1"/>
  </cols>
  <sheetData>
    <row r="1" spans="1:26">
      <c r="A1" s="1193" t="s">
        <v>87</v>
      </c>
      <c r="B1" s="1193"/>
      <c r="C1" s="1193"/>
      <c r="D1" s="1193"/>
      <c r="E1" s="1193"/>
      <c r="F1" s="1193"/>
      <c r="G1" s="1193"/>
      <c r="H1" s="1193"/>
      <c r="I1" s="1193"/>
      <c r="J1" s="1193"/>
      <c r="K1" s="1193"/>
      <c r="L1" s="1193"/>
      <c r="M1" s="1193"/>
      <c r="N1" s="1193"/>
      <c r="O1" s="1193"/>
      <c r="P1" s="1193"/>
      <c r="Q1" s="1193"/>
      <c r="R1" s="1193"/>
    </row>
    <row r="2" spans="1:26">
      <c r="A2" s="1194"/>
      <c r="B2" s="1194"/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  <c r="N2" s="1194"/>
      <c r="O2" s="1194"/>
      <c r="P2" s="1194"/>
      <c r="Q2" s="1194"/>
      <c r="R2" s="1194"/>
    </row>
    <row r="3" spans="1:26" ht="16">
      <c r="A3" s="1195" t="s">
        <v>88</v>
      </c>
      <c r="B3" s="1196"/>
      <c r="C3" s="45">
        <v>25</v>
      </c>
      <c r="D3" s="781" t="s">
        <v>1245</v>
      </c>
      <c r="E3" s="1108"/>
      <c r="F3" s="781"/>
      <c r="G3" s="781"/>
      <c r="H3" s="781"/>
      <c r="I3" s="781"/>
      <c r="J3" s="781"/>
      <c r="K3" s="781"/>
      <c r="L3" s="781"/>
      <c r="M3" s="781"/>
      <c r="N3" s="781"/>
      <c r="O3" s="781"/>
      <c r="P3" s="781"/>
      <c r="Q3" s="781"/>
      <c r="R3" s="781"/>
    </row>
    <row r="4" spans="1:26">
      <c r="A4" s="782" t="s">
        <v>37</v>
      </c>
      <c r="B4" s="32" t="s">
        <v>89</v>
      </c>
      <c r="C4" s="32" t="s">
        <v>90</v>
      </c>
      <c r="D4" s="32" t="s">
        <v>39</v>
      </c>
      <c r="E4" s="33" t="s">
        <v>91</v>
      </c>
      <c r="F4" s="1197"/>
      <c r="G4" s="1198"/>
      <c r="H4" s="1198"/>
      <c r="I4" s="1198"/>
      <c r="J4" s="1198"/>
      <c r="K4" s="1198"/>
      <c r="L4" s="1198"/>
      <c r="M4" s="1198"/>
      <c r="N4" s="1198"/>
      <c r="O4" s="1198"/>
      <c r="P4" s="1198"/>
      <c r="Q4" s="1198"/>
      <c r="R4" s="1199"/>
    </row>
    <row r="5" spans="1:26">
      <c r="A5" s="34">
        <v>1</v>
      </c>
      <c r="B5" s="32" t="s">
        <v>92</v>
      </c>
      <c r="C5" s="32" t="s">
        <v>591</v>
      </c>
      <c r="D5" s="35">
        <f>Gravimetria!E47</f>
        <v>13035.102041666667</v>
      </c>
      <c r="E5" s="276">
        <v>103.84</v>
      </c>
      <c r="F5" s="44" t="s">
        <v>94</v>
      </c>
      <c r="G5" s="37"/>
      <c r="H5" s="38">
        <v>0</v>
      </c>
      <c r="I5" s="37"/>
      <c r="J5" s="37"/>
      <c r="K5" s="37"/>
      <c r="L5" s="37"/>
      <c r="M5" s="37"/>
      <c r="N5" s="37"/>
      <c r="O5" s="37"/>
      <c r="P5" s="37"/>
      <c r="Q5" s="37"/>
      <c r="R5" s="39"/>
    </row>
    <row r="6" spans="1:26">
      <c r="A6" s="43">
        <f>Gravimetria!C44</f>
        <v>0.24479999999999999</v>
      </c>
      <c r="B6" s="32" t="s">
        <v>95</v>
      </c>
      <c r="C6" s="32" t="s">
        <v>93</v>
      </c>
      <c r="D6" s="35">
        <f>Gravimetria!E44*(1-H6)</f>
        <v>957.29789393999999</v>
      </c>
      <c r="E6" s="42">
        <f>Gravimetria!G44</f>
        <v>710.78562132352954</v>
      </c>
      <c r="F6" s="36" t="s">
        <v>408</v>
      </c>
      <c r="G6" s="37"/>
      <c r="H6" s="1110">
        <v>0.7</v>
      </c>
      <c r="I6" s="1096" t="s">
        <v>1239</v>
      </c>
      <c r="J6" s="37"/>
      <c r="K6" s="37"/>
      <c r="L6" s="37"/>
      <c r="M6" s="37"/>
      <c r="N6" s="37"/>
      <c r="O6" s="37"/>
      <c r="P6" s="37"/>
      <c r="Q6" s="37"/>
      <c r="R6" s="39"/>
    </row>
    <row r="7" spans="1:26">
      <c r="A7" s="43">
        <f>Gravimetria!C45</f>
        <v>0.52590000000000003</v>
      </c>
      <c r="B7" s="32" t="s">
        <v>96</v>
      </c>
      <c r="C7" s="32" t="s">
        <v>93</v>
      </c>
      <c r="D7" s="1111">
        <f>Gravimetria!E45*(1-H7)</f>
        <v>4181.6476998646258</v>
      </c>
      <c r="E7" s="276">
        <f>20*1.2318</f>
        <v>24.635999999999999</v>
      </c>
      <c r="F7" s="44" t="s">
        <v>97</v>
      </c>
      <c r="G7" s="37"/>
      <c r="H7" s="1110">
        <f>70%-31%</f>
        <v>0.38999999999999996</v>
      </c>
      <c r="I7" s="40" t="s">
        <v>1238</v>
      </c>
      <c r="J7" s="40"/>
      <c r="K7" s="40"/>
      <c r="L7" s="40"/>
      <c r="M7" s="40"/>
      <c r="N7" s="40"/>
      <c r="O7" s="40"/>
      <c r="P7" s="40"/>
      <c r="Q7" s="40"/>
      <c r="R7" s="41"/>
    </row>
    <row r="8" spans="1:26">
      <c r="A8" s="43" t="s">
        <v>592</v>
      </c>
      <c r="B8" s="32" t="s">
        <v>590</v>
      </c>
      <c r="C8" s="32" t="s">
        <v>1241</v>
      </c>
      <c r="D8" s="1111">
        <v>2400</v>
      </c>
      <c r="E8" s="276">
        <v>38.200000000000003</v>
      </c>
      <c r="F8" s="44" t="s">
        <v>1235</v>
      </c>
      <c r="G8" s="37"/>
      <c r="H8" s="1110"/>
      <c r="I8" s="40"/>
      <c r="J8" s="255" t="s">
        <v>668</v>
      </c>
      <c r="K8" s="255"/>
      <c r="L8" s="255"/>
      <c r="M8" s="255"/>
      <c r="N8" s="255"/>
      <c r="O8" s="255"/>
      <c r="P8" s="255"/>
      <c r="Q8" s="255"/>
      <c r="R8" s="255"/>
    </row>
    <row r="9" spans="1:26" ht="15" hidden="1" customHeight="1">
      <c r="A9" s="43">
        <f>Gravimetria!C46</f>
        <v>0.2293</v>
      </c>
      <c r="B9" s="32" t="s">
        <v>409</v>
      </c>
      <c r="C9" s="32" t="s">
        <v>93</v>
      </c>
      <c r="D9" s="35">
        <f>Gravimetria!E46*(1-H9)</f>
        <v>1494.4744490770834</v>
      </c>
      <c r="E9" s="42">
        <v>50</v>
      </c>
      <c r="F9" s="44" t="s">
        <v>97</v>
      </c>
      <c r="G9" s="37"/>
      <c r="H9" s="38">
        <v>0.5</v>
      </c>
      <c r="I9" s="40"/>
    </row>
    <row r="10" spans="1:26">
      <c r="D10" s="1105"/>
    </row>
    <row r="11" spans="1:26">
      <c r="D11" s="1105"/>
      <c r="E11" s="1094"/>
    </row>
    <row r="13" spans="1:26">
      <c r="A13" s="6" t="s">
        <v>124</v>
      </c>
      <c r="B13" s="6" t="s">
        <v>126</v>
      </c>
      <c r="C13" s="6" t="s">
        <v>127</v>
      </c>
      <c r="D13" s="6" t="s">
        <v>128</v>
      </c>
      <c r="E13" s="6" t="s">
        <v>129</v>
      </c>
      <c r="F13" s="6" t="s">
        <v>130</v>
      </c>
      <c r="G13" s="6" t="s">
        <v>131</v>
      </c>
      <c r="H13" s="6" t="s">
        <v>132</v>
      </c>
      <c r="I13" s="6" t="s">
        <v>133</v>
      </c>
      <c r="J13" s="6" t="s">
        <v>134</v>
      </c>
      <c r="K13" s="6" t="s">
        <v>135</v>
      </c>
      <c r="L13" s="6" t="s">
        <v>136</v>
      </c>
      <c r="M13" s="6" t="s">
        <v>137</v>
      </c>
      <c r="N13" s="6" t="s">
        <v>138</v>
      </c>
      <c r="O13" s="6" t="s">
        <v>139</v>
      </c>
      <c r="P13" s="6" t="s">
        <v>140</v>
      </c>
      <c r="Q13" s="6" t="s">
        <v>141</v>
      </c>
      <c r="R13" s="6" t="s">
        <v>142</v>
      </c>
      <c r="S13" s="6" t="s">
        <v>143</v>
      </c>
      <c r="T13" s="6" t="s">
        <v>144</v>
      </c>
      <c r="U13" s="6" t="s">
        <v>145</v>
      </c>
      <c r="V13" s="6" t="s">
        <v>146</v>
      </c>
      <c r="W13" s="6" t="s">
        <v>147</v>
      </c>
      <c r="X13" s="6" t="s">
        <v>148</v>
      </c>
      <c r="Y13" s="6" t="s">
        <v>149</v>
      </c>
      <c r="Z13" s="6" t="s">
        <v>150</v>
      </c>
    </row>
    <row r="14" spans="1:26">
      <c r="A14" s="32" t="str">
        <f>$B$5</f>
        <v>Tarifa Municipal</v>
      </c>
      <c r="B14" s="79">
        <v>1</v>
      </c>
      <c r="C14" s="79">
        <v>1</v>
      </c>
      <c r="D14" s="79">
        <v>1</v>
      </c>
      <c r="E14" s="79">
        <v>1</v>
      </c>
      <c r="F14" s="79">
        <v>1</v>
      </c>
      <c r="G14" s="79">
        <v>1</v>
      </c>
      <c r="H14" s="79">
        <v>1</v>
      </c>
      <c r="I14" s="79">
        <v>1</v>
      </c>
      <c r="J14" s="79">
        <v>1</v>
      </c>
      <c r="K14" s="79">
        <v>1</v>
      </c>
      <c r="L14" s="79">
        <v>1</v>
      </c>
      <c r="M14" s="79">
        <v>1</v>
      </c>
      <c r="N14" s="79">
        <v>1</v>
      </c>
      <c r="O14" s="79">
        <v>1</v>
      </c>
      <c r="P14" s="79">
        <v>1</v>
      </c>
      <c r="Q14" s="79">
        <v>1</v>
      </c>
      <c r="R14" s="79">
        <v>1</v>
      </c>
      <c r="S14" s="79">
        <v>1</v>
      </c>
      <c r="T14" s="79">
        <v>1</v>
      </c>
      <c r="U14" s="79">
        <v>1</v>
      </c>
      <c r="V14" s="79">
        <v>1</v>
      </c>
      <c r="W14" s="79">
        <v>1</v>
      </c>
      <c r="X14" s="79">
        <v>1</v>
      </c>
      <c r="Y14" s="79">
        <v>1</v>
      </c>
      <c r="Z14" s="79">
        <v>1</v>
      </c>
    </row>
    <row r="15" spans="1:26">
      <c r="A15" s="32" t="str">
        <f>$B$6</f>
        <v>Materiais Recicláveis</v>
      </c>
      <c r="B15" s="79">
        <v>1</v>
      </c>
      <c r="C15" s="79">
        <v>1</v>
      </c>
      <c r="D15" s="79">
        <v>1</v>
      </c>
      <c r="E15" s="79">
        <v>1</v>
      </c>
      <c r="F15" s="79">
        <v>1</v>
      </c>
      <c r="G15" s="79">
        <v>1</v>
      </c>
      <c r="H15" s="79">
        <v>1</v>
      </c>
      <c r="I15" s="79">
        <v>1</v>
      </c>
      <c r="J15" s="79">
        <v>1</v>
      </c>
      <c r="K15" s="79">
        <v>1</v>
      </c>
      <c r="L15" s="79">
        <v>1</v>
      </c>
      <c r="M15" s="79">
        <v>1</v>
      </c>
      <c r="N15" s="79">
        <v>1</v>
      </c>
      <c r="O15" s="79">
        <v>1</v>
      </c>
      <c r="P15" s="79">
        <v>1</v>
      </c>
      <c r="Q15" s="79">
        <v>1</v>
      </c>
      <c r="R15" s="79">
        <v>1</v>
      </c>
      <c r="S15" s="79">
        <v>1</v>
      </c>
      <c r="T15" s="79">
        <v>1</v>
      </c>
      <c r="U15" s="79">
        <v>1</v>
      </c>
      <c r="V15" s="79">
        <v>1</v>
      </c>
      <c r="W15" s="79">
        <v>1</v>
      </c>
      <c r="X15" s="79">
        <v>1</v>
      </c>
      <c r="Y15" s="79">
        <v>1</v>
      </c>
      <c r="Z15" s="79">
        <v>1</v>
      </c>
    </row>
    <row r="16" spans="1:26">
      <c r="A16" s="32" t="str">
        <f>$B$7</f>
        <v>Adubo Orgânico</v>
      </c>
      <c r="B16" s="79">
        <v>1</v>
      </c>
      <c r="C16" s="79">
        <v>1</v>
      </c>
      <c r="D16" s="79">
        <v>1</v>
      </c>
      <c r="E16" s="79">
        <v>1</v>
      </c>
      <c r="F16" s="79">
        <v>1</v>
      </c>
      <c r="G16" s="79">
        <v>1</v>
      </c>
      <c r="H16" s="79">
        <v>1</v>
      </c>
      <c r="I16" s="79">
        <v>1</v>
      </c>
      <c r="J16" s="79">
        <v>1</v>
      </c>
      <c r="K16" s="79">
        <v>1</v>
      </c>
      <c r="L16" s="79">
        <v>1</v>
      </c>
      <c r="M16" s="79">
        <v>1</v>
      </c>
      <c r="N16" s="79">
        <v>1</v>
      </c>
      <c r="O16" s="79">
        <v>1</v>
      </c>
      <c r="P16" s="79">
        <v>1</v>
      </c>
      <c r="Q16" s="79">
        <v>1</v>
      </c>
      <c r="R16" s="79">
        <v>1</v>
      </c>
      <c r="S16" s="79">
        <v>1</v>
      </c>
      <c r="T16" s="79">
        <v>1</v>
      </c>
      <c r="U16" s="79">
        <v>1</v>
      </c>
      <c r="V16" s="79">
        <v>1</v>
      </c>
      <c r="W16" s="79">
        <v>1</v>
      </c>
      <c r="X16" s="79">
        <v>1</v>
      </c>
      <c r="Y16" s="79">
        <v>1</v>
      </c>
      <c r="Z16" s="79">
        <v>1</v>
      </c>
    </row>
    <row r="17" spans="1:317">
      <c r="A17" s="32" t="s">
        <v>590</v>
      </c>
      <c r="B17" s="79">
        <v>1</v>
      </c>
      <c r="C17" s="79">
        <v>1</v>
      </c>
      <c r="D17" s="79">
        <v>1</v>
      </c>
      <c r="E17" s="79">
        <v>1</v>
      </c>
      <c r="F17" s="79">
        <v>1</v>
      </c>
      <c r="G17" s="79">
        <v>1</v>
      </c>
      <c r="H17" s="79">
        <v>1</v>
      </c>
      <c r="I17" s="79">
        <v>1</v>
      </c>
      <c r="J17" s="79">
        <v>1</v>
      </c>
      <c r="K17" s="79">
        <v>1</v>
      </c>
      <c r="L17" s="79">
        <v>1</v>
      </c>
      <c r="M17" s="79">
        <v>1</v>
      </c>
      <c r="N17" s="79">
        <v>1</v>
      </c>
      <c r="O17" s="79">
        <v>1</v>
      </c>
      <c r="P17" s="79">
        <v>1</v>
      </c>
      <c r="Q17" s="79">
        <v>1</v>
      </c>
      <c r="R17" s="79">
        <v>1</v>
      </c>
      <c r="S17" s="79">
        <v>1</v>
      </c>
      <c r="T17" s="79">
        <v>1</v>
      </c>
      <c r="U17" s="79">
        <v>1</v>
      </c>
      <c r="V17" s="79">
        <v>1</v>
      </c>
      <c r="W17" s="79">
        <v>1</v>
      </c>
      <c r="X17" s="79">
        <v>1</v>
      </c>
      <c r="Y17" s="79">
        <v>1</v>
      </c>
      <c r="Z17" s="79">
        <v>1</v>
      </c>
    </row>
    <row r="18" spans="1:317">
      <c r="A18" s="1200" t="s">
        <v>372</v>
      </c>
      <c r="B18" s="1200"/>
      <c r="C18" s="1200"/>
      <c r="D18" s="78">
        <v>5.79E-2</v>
      </c>
      <c r="E18" t="s">
        <v>371</v>
      </c>
    </row>
    <row r="20" spans="1:317">
      <c r="A20" t="s">
        <v>670</v>
      </c>
    </row>
    <row r="21" spans="1:317">
      <c r="A21" t="s">
        <v>153</v>
      </c>
    </row>
    <row r="23" spans="1:317">
      <c r="A23" s="782" t="s">
        <v>37</v>
      </c>
      <c r="B23" s="1191" t="s">
        <v>151</v>
      </c>
      <c r="C23" s="1191"/>
      <c r="D23" s="1191"/>
      <c r="E23" s="1191"/>
      <c r="F23" s="32">
        <v>1</v>
      </c>
      <c r="G23" s="32">
        <v>2</v>
      </c>
      <c r="H23" s="32">
        <v>3</v>
      </c>
      <c r="I23" s="32">
        <v>4</v>
      </c>
      <c r="J23" s="32">
        <v>5</v>
      </c>
      <c r="K23" s="32">
        <v>6</v>
      </c>
      <c r="L23" s="32">
        <v>7</v>
      </c>
      <c r="M23" s="32">
        <v>8</v>
      </c>
      <c r="N23" s="32">
        <v>9</v>
      </c>
      <c r="O23" s="32">
        <v>10</v>
      </c>
      <c r="P23" s="32">
        <v>11</v>
      </c>
      <c r="Q23" s="32">
        <v>12</v>
      </c>
      <c r="R23" s="32">
        <v>13</v>
      </c>
      <c r="S23" s="32">
        <v>14</v>
      </c>
      <c r="T23" s="32">
        <v>15</v>
      </c>
      <c r="U23" s="32">
        <v>16</v>
      </c>
      <c r="V23" s="32">
        <v>17</v>
      </c>
      <c r="W23" s="32">
        <v>18</v>
      </c>
      <c r="X23" s="32">
        <v>19</v>
      </c>
      <c r="Y23" s="32">
        <v>20</v>
      </c>
      <c r="Z23" s="32">
        <v>21</v>
      </c>
      <c r="AA23" s="32">
        <v>22</v>
      </c>
      <c r="AB23" s="32">
        <v>23</v>
      </c>
      <c r="AC23" s="32">
        <v>24</v>
      </c>
      <c r="AD23" s="32">
        <v>25</v>
      </c>
    </row>
    <row r="24" spans="1:317">
      <c r="A24" s="66"/>
      <c r="B24" s="782" t="s">
        <v>122</v>
      </c>
      <c r="C24" s="67"/>
      <c r="D24" s="67" t="s">
        <v>123</v>
      </c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32" t="s">
        <v>30</v>
      </c>
    </row>
    <row r="25" spans="1:317">
      <c r="A25" s="68" t="s">
        <v>41</v>
      </c>
      <c r="B25" s="32" t="str">
        <f>$B$5</f>
        <v>Tarifa Municipal</v>
      </c>
      <c r="C25" s="32"/>
      <c r="D25" s="70">
        <f>$E$5*-($H$5-100%)</f>
        <v>103.84</v>
      </c>
      <c r="E25" s="34"/>
      <c r="F25" s="75">
        <f>Gravimetria!E152*($D25*(1+$D$18)^(F23-1))*B14</f>
        <v>16490608.167343203</v>
      </c>
      <c r="G25" s="75">
        <f>Gravimetria!F152*($D$25*(1+$D$18)^(G23-1))*C14</f>
        <v>17577999.641582724</v>
      </c>
      <c r="H25" s="75">
        <f>Gravimetria!G152*($D$25*(1+$D$18)^(H23-1))*D14</f>
        <v>18737093.915663686</v>
      </c>
      <c r="I25" s="75">
        <f>Gravimetria!H152*($D$25*(1+$D$18)^(I23-1))*E14</f>
        <v>19972618.531604733</v>
      </c>
      <c r="J25" s="75">
        <f>Gravimetria!I152*($D$25*(1+$D$18)^(J23-1))*F14</f>
        <v>21289613.412341412</v>
      </c>
      <c r="K25" s="75">
        <f>Gravimetria!J152*($D$25*(1+$D$18)^(K23-1))*G14</f>
        <v>22693451.614458587</v>
      </c>
      <c r="L25" s="75">
        <f>Gravimetria!K152*($D$25*(1+$D$18)^(L23-1))*H14</f>
        <v>24189858.761755228</v>
      </c>
      <c r="M25" s="75">
        <f>Gravimetria!L152*($D$25*(1+$D$18)^(M23-1))*I14</f>
        <v>25784939.232610088</v>
      </c>
      <c r="N25" s="75">
        <f>Gravimetria!M152*($D$25*(1+$D$18)^(N23-1))*J14</f>
        <v>27485198.893188279</v>
      </c>
      <c r="O25" s="75">
        <f>Gravimetria!N152*($D$25*(1+$D$18)^(O23-1))*K14</f>
        <v>29297574.54013484</v>
      </c>
      <c r="P25" s="75">
        <f>Gravimetria!O152*($D$25*(1+$D$18)^(P23-1))*L14</f>
        <v>31229457.66952078</v>
      </c>
      <c r="Q25" s="75">
        <f>Gravimetria!P152*($D$25*(1+$D$18)^(Q23-1))*M14</f>
        <v>33288729.213340651</v>
      </c>
      <c r="R25" s="75">
        <f>Gravimetria!Q152*($D$25*(1+$D$18)^(R23-1))*N14</f>
        <v>35483789.130701803</v>
      </c>
      <c r="S25" s="75">
        <f>Gravimetria!R152*($D$25*(1+$D$18)^(S23-1))*O14</f>
        <v>37823591.14594283</v>
      </c>
      <c r="T25" s="75">
        <f>Gravimetria!S152*($D$25*(1+$D$18)^(T23-1))*P14</f>
        <v>40317680.651807301</v>
      </c>
      <c r="U25" s="75">
        <f>Gravimetria!T152*($D$25*(1+$D$18)^(U23-1))*Q14</f>
        <v>42976230.260397524</v>
      </c>
      <c r="V25" s="75">
        <f>Gravimetria!U152*($D$25*(1+$D$18)^(V23-1))*R14</f>
        <v>45810084.611697249</v>
      </c>
      <c r="W25" s="75">
        <f>Gravimetria!V152*($D$25*(1+$D$18)^(W23-1))*S14</f>
        <v>48830803.308318801</v>
      </c>
      <c r="X25" s="75">
        <f>Gravimetria!W152*($D$25*(1+$D$18)^(X23-1))*T14</f>
        <v>52050708.026374355</v>
      </c>
      <c r="Y25" s="75">
        <f>Gravimetria!X152*($D$25*(1+$D$18)^(Y23-1))*U14</f>
        <v>55482934.605191797</v>
      </c>
      <c r="Z25" s="75">
        <f>Gravimetria!Y152*($D$25*(1+$D$18)^(Z23-1))*V14</f>
        <v>59141482.143296637</v>
      </c>
      <c r="AA25" s="75">
        <f>Gravimetria!Z152*($D$25*(1+$D$18)^(AA23-1))*W14</f>
        <v>63041273.441438533</v>
      </c>
      <c r="AB25" s="75">
        <f>Gravimetria!AA152*($D$25*(1+$D$18)^(AB23-1))*X14</f>
        <v>67198217.183070034</v>
      </c>
      <c r="AC25" s="75">
        <f>Gravimetria!AB152*($D$25*(1+$D$18)^(AC23-1))*Y14</f>
        <v>71629271.024064377</v>
      </c>
      <c r="AD25" s="75">
        <f>Gravimetria!AC152*($D$25*(1+$D$18)^(AD23-1))*Z14</f>
        <v>76352506.997668594</v>
      </c>
    </row>
    <row r="26" spans="1:317">
      <c r="A26" s="68" t="s">
        <v>44</v>
      </c>
      <c r="B26" s="32" t="str">
        <f>$B$6</f>
        <v>Materiais Recicláveis</v>
      </c>
      <c r="C26" s="32"/>
      <c r="D26" s="70">
        <f>$E$6</f>
        <v>710.78562132352954</v>
      </c>
      <c r="E26" s="34"/>
      <c r="F26" s="75">
        <f>Gravimetria!E161*(1-$H$6)*($D26*(1+$D$18)^(F$23-1))*B15</f>
        <v>8289784.6620818861</v>
      </c>
      <c r="G26" s="75">
        <f>Gravimetria!F161*(1-$H$6)*($D26*(1+$D$18)^(G$23-1))*C15</f>
        <v>8836413.6613800786</v>
      </c>
      <c r="H26" s="75">
        <f>Gravimetria!G161*(1-$H$6)*($D26*(1+$D$18)^(H$23-1))*D15</f>
        <v>9419088.489070734</v>
      </c>
      <c r="I26" s="75">
        <f>Gravimetria!H161*(1-$H$6)*($D26*(1+$D$18)^(I$23-1))*E15</f>
        <v>10040181.816805249</v>
      </c>
      <c r="J26" s="75">
        <f>Gravimetria!I161*(1-$H$6)*($D26*(1+$D$18)^(J$23-1))*F15</f>
        <v>10702232.714410055</v>
      </c>
      <c r="K26" s="75">
        <f>Gravimetria!J161*(1-$H$6)*($D26*(1+$D$18)^(K$23-1))*G15</f>
        <v>11407940.146571828</v>
      </c>
      <c r="L26" s="75">
        <f>Gravimetria!K161*(1-$H$6)*($D26*(1+$D$18)^(L$23-1))*H15</f>
        <v>12160177.700057225</v>
      </c>
      <c r="M26" s="75">
        <f>Gravimetria!L161*(1-$H$6)*($D26*(1+$D$18)^(M$23-1))*I15</f>
        <v>12962023.35730602</v>
      </c>
      <c r="N26" s="75">
        <f>Gravimetria!M161*(1-$H$6)*($D26*(1+$D$18)^(N$23-1))*J15</f>
        <v>13816739.607655503</v>
      </c>
      <c r="O26" s="75">
        <f>Gravimetria!N161*(1-$H$6)*($D26*(1+$D$18)^(O$23-1))*K15</f>
        <v>14727816.689147033</v>
      </c>
      <c r="P26" s="75">
        <f>Gravimetria!O161*(1-$H$6)*($D26*(1+$D$18)^(P$23-1))*L15</f>
        <v>15698964.387803756</v>
      </c>
      <c r="Q26" s="75">
        <f>Gravimetria!P161*(1-$H$6)*($D26*(1+$D$18)^(Q$23-1))*M15</f>
        <v>16734155.752473075</v>
      </c>
      <c r="R26" s="75">
        <f>Gravimetria!Q161*(1-$H$6)*($D26*(1+$D$18)^(R$23-1))*N15</f>
        <v>17837606.848240919</v>
      </c>
      <c r="S26" s="75">
        <f>Gravimetria!R161*(1-$H$6)*($D26*(1+$D$18)^(S$23-1))*O15</f>
        <v>19013823.770225447</v>
      </c>
      <c r="T26" s="75">
        <f>Gravimetria!S161*(1-$H$6)*($D26*(1+$D$18)^(T$23-1))*P15</f>
        <v>20267591.767518107</v>
      </c>
      <c r="U26" s="75">
        <f>Gravimetria!T161*(1-$H$6)*($D26*(1+$D$18)^(U$23-1))*Q15</f>
        <v>21604034.180408429</v>
      </c>
      <c r="V26" s="75">
        <f>Gravimetria!U161*(1-$H$6)*($D26*(1+$D$18)^(V$23-1))*R15</f>
        <v>23028608.53454053</v>
      </c>
      <c r="W26" s="75">
        <f>Gravimetria!V161*(1-$H$6)*($D26*(1+$D$18)^(W$23-1))*S15</f>
        <v>24547116.470936596</v>
      </c>
      <c r="X26" s="75">
        <f>Gravimetria!W161*(1-$H$6)*($D26*(1+$D$18)^(X$23-1))*T15</f>
        <v>26165752.168080419</v>
      </c>
      <c r="Y26" s="75">
        <f>Gravimetria!X161*(1-$H$6)*($D26*(1+$D$18)^(Y$23-1))*U15</f>
        <v>27891130.64424238</v>
      </c>
      <c r="Z26" s="75">
        <f>Gravimetria!Y161*(1-$H$6)*($D26*(1+$D$18)^(Z$23-1))*V15</f>
        <v>29730265.689717028</v>
      </c>
      <c r="AA26" s="75">
        <f>Gravimetria!Z161*(1-$H$6)*($D26*(1+$D$18)^(AA$23-1))*W15</f>
        <v>31690684.904049259</v>
      </c>
      <c r="AB26" s="75">
        <f>Gravimetria!AA161*(1-$H$6)*($D26*(1+$D$18)^(AB$23-1))*X15</f>
        <v>33780365.182276458</v>
      </c>
      <c r="AC26" s="75">
        <f>Gravimetria!AB161*(1-$H$6)*($D26*(1+$D$18)^(AC$23-1))*Y15</f>
        <v>36007844.69140958</v>
      </c>
      <c r="AD26" s="75">
        <f>Gravimetria!AC161*(1-$H$6)*($D26*(1+$D$18)^(AD$23-1))*Z15</f>
        <v>38382202.300936565</v>
      </c>
    </row>
    <row r="27" spans="1:317">
      <c r="A27" s="68" t="s">
        <v>125</v>
      </c>
      <c r="B27" s="32" t="str">
        <f>$B$7</f>
        <v>Adubo Orgânico</v>
      </c>
      <c r="C27" s="32"/>
      <c r="D27" s="70">
        <f>$E$7</f>
        <v>24.635999999999999</v>
      </c>
      <c r="E27" s="1093"/>
      <c r="F27" s="75">
        <f>Gravimetria!E169*($D27*(1+$D$18)^(F$23-1))*B16</f>
        <v>1235976.2947200001</v>
      </c>
      <c r="G27" s="75">
        <f>Gravimetria!F169*($D27*(1+$D$18)^(G$23-1))*C16</f>
        <v>1318130.3095877161</v>
      </c>
      <c r="H27" s="75">
        <f>Gravimetria!G169*($D27*(1+$D$18)^(H$23-1))*D16</f>
        <v>1405744.9701204938</v>
      </c>
      <c r="I27" s="75">
        <f>Gravimetria!H169*($D27*(1+$D$18)^(I$23-1))*E16</f>
        <v>1499183.6239693107</v>
      </c>
      <c r="J27" s="75">
        <f>Gravimetria!I169*($D27*(1+$D$18)^(J$23-1))*F16</f>
        <v>1598832.9016233194</v>
      </c>
      <c r="K27" s="75">
        <f>Gravimetria!J169*($D27*(1+$D$18)^(K$23-1))*G16</f>
        <v>1705105.6951814622</v>
      </c>
      <c r="L27" s="75">
        <f>Gravimetria!K169*($D27*(1+$D$18)^(L$23-1))*H16</f>
        <v>1818442.0026635018</v>
      </c>
      <c r="M27" s="75">
        <f>Gravimetria!L169*($D27*(1+$D$18)^(M$23-1))*I16</f>
        <v>1939312.4791995294</v>
      </c>
      <c r="N27" s="75">
        <f>Gravimetria!M169*($D27*(1+$D$18)^(N$23-1))*J16</f>
        <v>2068216.1564372424</v>
      </c>
      <c r="O27" s="75">
        <f>Gravimetria!N169*($D27*(1+$D$18)^(O$23-1))*K16</f>
        <v>2205688.6090034726</v>
      </c>
      <c r="P27" s="75">
        <f>Gravimetria!O169*($D27*(1+$D$18)^(P$23-1))*L16</f>
        <v>2352298.6811278402</v>
      </c>
      <c r="Q27" s="75">
        <f>Gravimetria!P169*($D27*(1+$D$18)^(Q$23-1))*M16</f>
        <v>2508653.3505443204</v>
      </c>
      <c r="R27" s="75">
        <f>Gravimetria!Q169*($D27*(1+$D$18)^(R$23-1))*N16</f>
        <v>2675400.8330260632</v>
      </c>
      <c r="S27" s="75">
        <f>Gravimetria!R169*($D27*(1+$D$18)^(S$23-1))*O16</f>
        <v>2853232.505560203</v>
      </c>
      <c r="T27" s="75">
        <f>Gravimetria!S169*($D27*(1+$D$18)^(T$23-1))*P16</f>
        <v>3042883.6151777199</v>
      </c>
      <c r="U27" s="75">
        <f>Gravimetria!T169*($D27*(1+$D$18)^(U$23-1))*Q16</f>
        <v>3245140.8770730449</v>
      </c>
      <c r="V27" s="75">
        <f>Gravimetria!U169*($D27*(1+$D$18)^(V$23-1))*R16</f>
        <v>3460842.2593331486</v>
      </c>
      <c r="W27" s="75">
        <f>Gravimetria!V169*($D27*(1+$D$18)^(W$23-1))*S16</f>
        <v>3690880.7781839068</v>
      </c>
      <c r="X27" s="75">
        <f>Gravimetria!W169*($D27*(1+$D$18)^(X$23-1))*T16</f>
        <v>3936210.0465589012</v>
      </c>
      <c r="Y27" s="75">
        <f>Gravimetria!X169*($D27*(1+$D$18)^(Y$23-1))*U16</f>
        <v>4197845.7181966705</v>
      </c>
      <c r="Z27" s="75">
        <f>Gravimetria!Y169*($D27*(1+$D$18)^(Z$23-1))*V16</f>
        <v>4476872.3367217956</v>
      </c>
      <c r="AA27" s="75">
        <f>Gravimetria!Z169*($D27*(1+$D$18)^(AA$23-1))*W16</f>
        <v>4774445.8257823233</v>
      </c>
      <c r="AB27" s="75">
        <f>Gravimetria!AA169*($D27*(1+$D$18)^(AB$23-1))*X16</f>
        <v>5091798.062556698</v>
      </c>
      <c r="AC27" s="75">
        <f>Gravimetria!AB169*($D27*(1+$D$18)^(AC$23-1))*Y16</f>
        <v>5430244.4280463886</v>
      </c>
      <c r="AD27" s="75">
        <f>Gravimetria!AC169*($D27*(1+$D$18)^(AD$23-1))*Z16</f>
        <v>5791188.7852413179</v>
      </c>
    </row>
    <row r="28" spans="1:317">
      <c r="A28" s="68" t="s">
        <v>282</v>
      </c>
      <c r="B28" s="32" t="s">
        <v>590</v>
      </c>
      <c r="C28" s="32"/>
      <c r="D28" s="70">
        <f>$E$8</f>
        <v>38.200000000000003</v>
      </c>
      <c r="E28" s="34"/>
      <c r="F28" s="1109">
        <f>$D$8*12*Receitas!$D$28*(1-$H$8*(1+Receitas!$D$18)^(F23-1)*B17)</f>
        <v>1100160</v>
      </c>
      <c r="G28" s="75">
        <f>$D$8*12*Receitas!$D$28*(1+Receitas!$D$18)^(G23-1)*C17</f>
        <v>1163859.264</v>
      </c>
      <c r="H28" s="75">
        <f>$D$8*12*Receitas!$D$28*(1+Receitas!$D$18)^(H23-1)*D17</f>
        <v>1231246.7153856</v>
      </c>
      <c r="I28" s="75">
        <f>$D$8*12*Receitas!$D$28*(1+Receitas!$D$18)^(I23-1)*E17</f>
        <v>1302535.9002064266</v>
      </c>
      <c r="J28" s="75">
        <f>$D$8*12*Receitas!$D$28*(1+Receitas!$D$18)^(J23-1)*F17</f>
        <v>1377952.7288283787</v>
      </c>
      <c r="K28" s="75">
        <f>$D$8*12*Receitas!$D$28*(1+Receitas!$D$18)^(K23-1)*G17</f>
        <v>1457736.1918275419</v>
      </c>
      <c r="L28" s="75">
        <f>$D$8*12*Receitas!$D$28*(1+Receitas!$D$18)^(L23-1)*H17</f>
        <v>1542139.1173343565</v>
      </c>
      <c r="M28" s="75">
        <f>$D$8*12*Receitas!$D$28*(1+Receitas!$D$18)^(M23-1)*I17</f>
        <v>1631428.972228016</v>
      </c>
      <c r="N28" s="75">
        <f>$D$8*12*Receitas!$D$28*(1+Receitas!$D$18)^(N23-1)*J17</f>
        <v>1725888.7097200181</v>
      </c>
      <c r="O28" s="75">
        <f>$D$8*12*Receitas!$D$28*(1+Receitas!$D$18)^(O23-1)*K17</f>
        <v>1825817.6660128073</v>
      </c>
      <c r="P28" s="75">
        <f>$D$8*12*Receitas!$D$28*(1+Receitas!$D$18)^(P23-1)*L17</f>
        <v>1931532.5088749488</v>
      </c>
      <c r="Q28" s="75">
        <f>$D$8*12*Receitas!$D$28*(1+Receitas!$D$18)^(Q23-1)*M17</f>
        <v>2043368.2411388087</v>
      </c>
      <c r="R28" s="75">
        <f>$D$8*12*Receitas!$D$28*(1+Receitas!$D$18)^(R23-1)*N17</f>
        <v>2161679.2623007456</v>
      </c>
      <c r="S28" s="75">
        <f>$D$8*12*Receitas!$D$28*(1+Receitas!$D$18)^(S23-1)*O17</f>
        <v>2286840.4915879592</v>
      </c>
      <c r="T28" s="75">
        <f>$D$8*12*Receitas!$D$28*(1+Receitas!$D$18)^(T23-1)*P17</f>
        <v>2419248.5560509018</v>
      </c>
      <c r="U28" s="75">
        <f>$D$8*12*Receitas!$D$28*(1+Receitas!$D$18)^(U23-1)*Q17</f>
        <v>2559323.0474462495</v>
      </c>
      <c r="V28" s="75">
        <f>$D$8*12*Receitas!$D$28*(1+Receitas!$D$18)^(V23-1)*R17</f>
        <v>2707507.8518933868</v>
      </c>
      <c r="W28" s="75">
        <f>$D$8*12*Receitas!$D$28*(1+Receitas!$D$18)^(W23-1)*S17</f>
        <v>2864272.5565180141</v>
      </c>
      <c r="X28" s="75">
        <f>$D$8*12*Receitas!$D$28*(1+Receitas!$D$18)^(X23-1)*T17</f>
        <v>3030113.9375404073</v>
      </c>
      <c r="Y28" s="75">
        <f>$D$8*12*Receitas!$D$28*(1+Receitas!$D$18)^(Y23-1)*U17</f>
        <v>3205557.5345239975</v>
      </c>
      <c r="Z28" s="75">
        <f>$D$8*12*Receitas!$D$28*(1+Receitas!$D$18)^(Z23-1)*V17</f>
        <v>3391159.3157729371</v>
      </c>
      <c r="AA28" s="75">
        <f>$D$8*12*Receitas!$D$28*(1+Receitas!$D$18)^(AA23-1)*W17</f>
        <v>3587507.4401561907</v>
      </c>
      <c r="AB28" s="75">
        <f>$D$8*12*Receitas!$D$28*(1+Receitas!$D$18)^(AB23-1)*X17</f>
        <v>3795224.1209412338</v>
      </c>
      <c r="AC28" s="75">
        <f>$D$8*12*Receitas!$D$28*(1+Receitas!$D$18)^(AC23-1)*Y17</f>
        <v>4014967.5975437318</v>
      </c>
      <c r="AD28" s="75">
        <f>$D$8*12*Receitas!$D$28*(1+Receitas!$D$18)^(AD23-1)*Z17</f>
        <v>4247434.2214415139</v>
      </c>
    </row>
    <row r="29" spans="1:317">
      <c r="A29" s="71"/>
      <c r="B29" s="72" t="s">
        <v>5</v>
      </c>
      <c r="C29" s="32"/>
      <c r="D29" s="73"/>
      <c r="E29" s="74"/>
      <c r="F29" s="77">
        <f t="shared" ref="F29:AD29" si="0">SUM(F25:F27)</f>
        <v>26016369.124145091</v>
      </c>
      <c r="G29" s="77">
        <f t="shared" si="0"/>
        <v>27732543.612550519</v>
      </c>
      <c r="H29" s="77">
        <f t="shared" si="0"/>
        <v>29561927.374854911</v>
      </c>
      <c r="I29" s="77">
        <f t="shared" si="0"/>
        <v>31511983.97237929</v>
      </c>
      <c r="J29" s="77">
        <f t="shared" si="0"/>
        <v>33590679.028374784</v>
      </c>
      <c r="K29" s="77">
        <f t="shared" si="0"/>
        <v>35806497.456211872</v>
      </c>
      <c r="L29" s="77">
        <f t="shared" si="0"/>
        <v>38168478.464475952</v>
      </c>
      <c r="M29" s="77">
        <f t="shared" si="0"/>
        <v>40686275.069115639</v>
      </c>
      <c r="N29" s="77">
        <f t="shared" si="0"/>
        <v>43370154.657281019</v>
      </c>
      <c r="O29" s="77">
        <f t="shared" si="0"/>
        <v>46231079.838285342</v>
      </c>
      <c r="P29" s="77">
        <f t="shared" si="0"/>
        <v>49280720.738452375</v>
      </c>
      <c r="Q29" s="77">
        <f t="shared" si="0"/>
        <v>52531538.316358045</v>
      </c>
      <c r="R29" s="77">
        <f t="shared" si="0"/>
        <v>55996796.811968789</v>
      </c>
      <c r="S29" s="77">
        <f t="shared" si="0"/>
        <v>59690647.421728477</v>
      </c>
      <c r="T29" s="77">
        <f t="shared" si="0"/>
        <v>63628156.034503132</v>
      </c>
      <c r="U29" s="77">
        <f t="shared" si="0"/>
        <v>67825405.317879006</v>
      </c>
      <c r="V29" s="77">
        <f t="shared" si="0"/>
        <v>72299535.405570924</v>
      </c>
      <c r="W29" s="77">
        <f t="shared" si="0"/>
        <v>77068800.557439297</v>
      </c>
      <c r="X29" s="77">
        <f t="shared" si="0"/>
        <v>82152670.241013676</v>
      </c>
      <c r="Y29" s="77">
        <f t="shared" si="0"/>
        <v>87571910.967630848</v>
      </c>
      <c r="Z29" s="77">
        <f t="shared" si="0"/>
        <v>93348620.169735461</v>
      </c>
      <c r="AA29" s="77">
        <f t="shared" si="0"/>
        <v>99506404.171270117</v>
      </c>
      <c r="AB29" s="77">
        <f t="shared" si="0"/>
        <v>106070380.42790319</v>
      </c>
      <c r="AC29" s="77">
        <f t="shared" si="0"/>
        <v>113067360.14352034</v>
      </c>
      <c r="AD29" s="77">
        <f t="shared" si="0"/>
        <v>120525898.08384648</v>
      </c>
    </row>
    <row r="30" spans="1:317">
      <c r="E30" s="280"/>
    </row>
    <row r="31" spans="1:317">
      <c r="D31" s="287"/>
      <c r="E31" s="280"/>
      <c r="F31" s="1106"/>
      <c r="G31" s="280"/>
    </row>
    <row r="32" spans="1:317">
      <c r="F32" s="1192">
        <v>1</v>
      </c>
      <c r="G32" s="1192"/>
      <c r="H32" s="1192"/>
      <c r="I32" s="1192"/>
      <c r="J32" s="1192"/>
      <c r="K32" s="1192"/>
      <c r="L32" s="1192"/>
      <c r="M32" s="1192"/>
      <c r="N32" s="1192"/>
      <c r="O32" s="1192"/>
      <c r="P32" s="1192"/>
      <c r="Q32" s="1192"/>
      <c r="R32" s="1192">
        <v>2</v>
      </c>
      <c r="S32" s="1192"/>
      <c r="T32" s="1192"/>
      <c r="U32" s="1192"/>
      <c r="V32" s="1192"/>
      <c r="W32" s="1192"/>
      <c r="X32" s="1192"/>
      <c r="Y32" s="1192"/>
      <c r="Z32" s="1192"/>
      <c r="AA32" s="1192"/>
      <c r="AB32" s="1192"/>
      <c r="AC32" s="1192"/>
      <c r="AD32" s="1192">
        <v>3</v>
      </c>
      <c r="AE32" s="1192"/>
      <c r="AF32" s="1192"/>
      <c r="AG32" s="1192"/>
      <c r="AH32" s="1192"/>
      <c r="AI32" s="1192"/>
      <c r="AJ32" s="1192"/>
      <c r="AK32" s="1192"/>
      <c r="AL32" s="1192"/>
      <c r="AM32" s="1192"/>
      <c r="AN32" s="1192"/>
      <c r="AO32" s="1192"/>
      <c r="AP32" s="1192">
        <v>4</v>
      </c>
      <c r="AQ32" s="1192"/>
      <c r="AR32" s="1192"/>
      <c r="AS32" s="1192"/>
      <c r="AT32" s="1192"/>
      <c r="AU32" s="1192"/>
      <c r="AV32" s="1192"/>
      <c r="AW32" s="1192"/>
      <c r="AX32" s="1192"/>
      <c r="AY32" s="1192"/>
      <c r="AZ32" s="1192"/>
      <c r="BA32" s="1192"/>
      <c r="BB32" s="1192">
        <v>5</v>
      </c>
      <c r="BC32" s="1192"/>
      <c r="BD32" s="1192"/>
      <c r="BE32" s="1192"/>
      <c r="BF32" s="1192"/>
      <c r="BG32" s="1192"/>
      <c r="BH32" s="1192"/>
      <c r="BI32" s="1192"/>
      <c r="BJ32" s="1192"/>
      <c r="BK32" s="1192"/>
      <c r="BL32" s="1192"/>
      <c r="BM32" s="1192"/>
      <c r="BN32" s="1192">
        <v>6</v>
      </c>
      <c r="BO32" s="1192"/>
      <c r="BP32" s="1192"/>
      <c r="BQ32" s="1192"/>
      <c r="BR32" s="1192"/>
      <c r="BS32" s="1192"/>
      <c r="BT32" s="1192"/>
      <c r="BU32" s="1192"/>
      <c r="BV32" s="1192"/>
      <c r="BW32" s="1192"/>
      <c r="BX32" s="1192"/>
      <c r="BY32" s="1192"/>
      <c r="BZ32" s="1192">
        <v>7</v>
      </c>
      <c r="CA32" s="1192"/>
      <c r="CB32" s="1192"/>
      <c r="CC32" s="1192"/>
      <c r="CD32" s="1192"/>
      <c r="CE32" s="1192"/>
      <c r="CF32" s="1192"/>
      <c r="CG32" s="1192"/>
      <c r="CH32" s="1192"/>
      <c r="CI32" s="1192"/>
      <c r="CJ32" s="1192"/>
      <c r="CK32" s="1192"/>
      <c r="CL32" s="1192">
        <v>8</v>
      </c>
      <c r="CM32" s="1192"/>
      <c r="CN32" s="1192"/>
      <c r="CO32" s="1192"/>
      <c r="CP32" s="1192"/>
      <c r="CQ32" s="1192"/>
      <c r="CR32" s="1192"/>
      <c r="CS32" s="1192"/>
      <c r="CT32" s="1192"/>
      <c r="CU32" s="1192"/>
      <c r="CV32" s="1192"/>
      <c r="CW32" s="1192"/>
      <c r="CX32" s="1192">
        <v>9</v>
      </c>
      <c r="CY32" s="1192"/>
      <c r="CZ32" s="1192"/>
      <c r="DA32" s="1192"/>
      <c r="DB32" s="1192"/>
      <c r="DC32" s="1192"/>
      <c r="DD32" s="1192"/>
      <c r="DE32" s="1192"/>
      <c r="DF32" s="1192"/>
      <c r="DG32" s="1192"/>
      <c r="DH32" s="1192"/>
      <c r="DI32" s="1192"/>
      <c r="DJ32" s="1192">
        <v>10</v>
      </c>
      <c r="DK32" s="1192"/>
      <c r="DL32" s="1192"/>
      <c r="DM32" s="1192"/>
      <c r="DN32" s="1192"/>
      <c r="DO32" s="1192"/>
      <c r="DP32" s="1192"/>
      <c r="DQ32" s="1192"/>
      <c r="DR32" s="1192"/>
      <c r="DS32" s="1192"/>
      <c r="DT32" s="1192"/>
      <c r="DU32" s="1192"/>
      <c r="DV32" s="1192">
        <v>11</v>
      </c>
      <c r="DW32" s="1192"/>
      <c r="DX32" s="1192"/>
      <c r="DY32" s="1192"/>
      <c r="DZ32" s="1192"/>
      <c r="EA32" s="1192"/>
      <c r="EB32" s="1192"/>
      <c r="EC32" s="1192"/>
      <c r="ED32" s="1192"/>
      <c r="EE32" s="1192"/>
      <c r="EF32" s="1192"/>
      <c r="EG32" s="1192"/>
      <c r="EH32" s="1192">
        <v>12</v>
      </c>
      <c r="EI32" s="1192"/>
      <c r="EJ32" s="1192"/>
      <c r="EK32" s="1192"/>
      <c r="EL32" s="1192"/>
      <c r="EM32" s="1192"/>
      <c r="EN32" s="1192"/>
      <c r="EO32" s="1192"/>
      <c r="EP32" s="1192"/>
      <c r="EQ32" s="1192"/>
      <c r="ER32" s="1192"/>
      <c r="ES32" s="1192"/>
      <c r="ET32" s="1192">
        <v>13</v>
      </c>
      <c r="EU32" s="1192"/>
      <c r="EV32" s="1192"/>
      <c r="EW32" s="1192"/>
      <c r="EX32" s="1192"/>
      <c r="EY32" s="1192"/>
      <c r="EZ32" s="1192"/>
      <c r="FA32" s="1192"/>
      <c r="FB32" s="1192"/>
      <c r="FC32" s="1192"/>
      <c r="FD32" s="1192"/>
      <c r="FE32" s="1192"/>
      <c r="FF32" s="1192">
        <v>14</v>
      </c>
      <c r="FG32" s="1192"/>
      <c r="FH32" s="1192"/>
      <c r="FI32" s="1192"/>
      <c r="FJ32" s="1192"/>
      <c r="FK32" s="1192"/>
      <c r="FL32" s="1192"/>
      <c r="FM32" s="1192"/>
      <c r="FN32" s="1192"/>
      <c r="FO32" s="1192"/>
      <c r="FP32" s="1192"/>
      <c r="FQ32" s="1192"/>
      <c r="FR32" s="1192">
        <v>15</v>
      </c>
      <c r="FS32" s="1192"/>
      <c r="FT32" s="1192"/>
      <c r="FU32" s="1192"/>
      <c r="FV32" s="1192"/>
      <c r="FW32" s="1192"/>
      <c r="FX32" s="1192"/>
      <c r="FY32" s="1192"/>
      <c r="FZ32" s="1192"/>
      <c r="GA32" s="1192"/>
      <c r="GB32" s="1192"/>
      <c r="GC32" s="1192"/>
      <c r="GD32" s="1192">
        <v>16</v>
      </c>
      <c r="GE32" s="1192"/>
      <c r="GF32" s="1192"/>
      <c r="GG32" s="1192"/>
      <c r="GH32" s="1192"/>
      <c r="GI32" s="1192"/>
      <c r="GJ32" s="1192"/>
      <c r="GK32" s="1192"/>
      <c r="GL32" s="1192"/>
      <c r="GM32" s="1192"/>
      <c r="GN32" s="1192"/>
      <c r="GO32" s="1192"/>
      <c r="GP32" s="1192">
        <v>17</v>
      </c>
      <c r="GQ32" s="1192"/>
      <c r="GR32" s="1192"/>
      <c r="GS32" s="1192"/>
      <c r="GT32" s="1192"/>
      <c r="GU32" s="1192"/>
      <c r="GV32" s="1192"/>
      <c r="GW32" s="1192"/>
      <c r="GX32" s="1192"/>
      <c r="GY32" s="1192"/>
      <c r="GZ32" s="1192"/>
      <c r="HA32" s="1192"/>
      <c r="HB32" s="1192">
        <v>18</v>
      </c>
      <c r="HC32" s="1192"/>
      <c r="HD32" s="1192"/>
      <c r="HE32" s="1192"/>
      <c r="HF32" s="1192"/>
      <c r="HG32" s="1192"/>
      <c r="HH32" s="1192"/>
      <c r="HI32" s="1192"/>
      <c r="HJ32" s="1192"/>
      <c r="HK32" s="1192"/>
      <c r="HL32" s="1192"/>
      <c r="HM32" s="1192"/>
      <c r="HN32" s="1192">
        <v>19</v>
      </c>
      <c r="HO32" s="1192"/>
      <c r="HP32" s="1192"/>
      <c r="HQ32" s="1192"/>
      <c r="HR32" s="1192"/>
      <c r="HS32" s="1192"/>
      <c r="HT32" s="1192"/>
      <c r="HU32" s="1192"/>
      <c r="HV32" s="1192"/>
      <c r="HW32" s="1192"/>
      <c r="HX32" s="1192"/>
      <c r="HY32" s="1192"/>
      <c r="HZ32" s="1192">
        <v>20</v>
      </c>
      <c r="IA32" s="1192"/>
      <c r="IB32" s="1192"/>
      <c r="IC32" s="1192"/>
      <c r="ID32" s="1192"/>
      <c r="IE32" s="1192"/>
      <c r="IF32" s="1192"/>
      <c r="IG32" s="1192"/>
      <c r="IH32" s="1192"/>
      <c r="II32" s="1192"/>
      <c r="IJ32" s="1192"/>
      <c r="IK32" s="1192"/>
      <c r="IL32" s="1192">
        <v>21</v>
      </c>
      <c r="IM32" s="1192"/>
      <c r="IN32" s="1192"/>
      <c r="IO32" s="1192"/>
      <c r="IP32" s="1192"/>
      <c r="IQ32" s="1192"/>
      <c r="IR32" s="1192"/>
      <c r="IS32" s="1192"/>
      <c r="IT32" s="1192"/>
      <c r="IU32" s="1192"/>
      <c r="IV32" s="1192"/>
      <c r="IW32" s="1192"/>
      <c r="IX32" s="1192">
        <v>22</v>
      </c>
      <c r="IY32" s="1192"/>
      <c r="IZ32" s="1192"/>
      <c r="JA32" s="1192"/>
      <c r="JB32" s="1192"/>
      <c r="JC32" s="1192"/>
      <c r="JD32" s="1192"/>
      <c r="JE32" s="1192"/>
      <c r="JF32" s="1192"/>
      <c r="JG32" s="1192"/>
      <c r="JH32" s="1192"/>
      <c r="JI32" s="1192"/>
      <c r="JJ32" s="1192">
        <v>23</v>
      </c>
      <c r="JK32" s="1192"/>
      <c r="JL32" s="1192"/>
      <c r="JM32" s="1192"/>
      <c r="JN32" s="1192"/>
      <c r="JO32" s="1192"/>
      <c r="JP32" s="1192"/>
      <c r="JQ32" s="1192"/>
      <c r="JR32" s="1192"/>
      <c r="JS32" s="1192"/>
      <c r="JT32" s="1192"/>
      <c r="JU32" s="1192"/>
      <c r="JV32" s="1192">
        <v>24</v>
      </c>
      <c r="JW32" s="1192"/>
      <c r="JX32" s="1192"/>
      <c r="JY32" s="1192"/>
      <c r="JZ32" s="1192"/>
      <c r="KA32" s="1192"/>
      <c r="KB32" s="1192"/>
      <c r="KC32" s="1192"/>
      <c r="KD32" s="1192"/>
      <c r="KE32" s="1192"/>
      <c r="KF32" s="1192"/>
      <c r="KG32" s="1192"/>
      <c r="KH32" s="1192">
        <v>25</v>
      </c>
      <c r="KI32" s="1192"/>
      <c r="KJ32" s="1192"/>
      <c r="KK32" s="1192"/>
      <c r="KL32" s="1192"/>
      <c r="KM32" s="1192"/>
      <c r="KN32" s="1192"/>
      <c r="KO32" s="1192"/>
      <c r="KP32" s="1192"/>
      <c r="KQ32" s="1192"/>
      <c r="KR32" s="1192"/>
      <c r="KS32" s="1192"/>
      <c r="KT32" s="1137"/>
      <c r="KU32" s="1137"/>
      <c r="KV32" s="1137"/>
      <c r="KW32" s="1137"/>
      <c r="KX32" s="1137"/>
      <c r="KY32" s="1137"/>
      <c r="KZ32" s="1137"/>
      <c r="LA32" s="1137"/>
      <c r="LB32" s="1137"/>
      <c r="LC32" s="1137"/>
      <c r="LD32" s="1137"/>
      <c r="LE32" s="1137"/>
    </row>
    <row r="33" spans="1:305">
      <c r="A33" s="782" t="s">
        <v>37</v>
      </c>
      <c r="B33" s="1191" t="s">
        <v>152</v>
      </c>
      <c r="C33" s="1191"/>
      <c r="D33" s="1191"/>
      <c r="E33" s="1191"/>
      <c r="F33" s="80">
        <v>1</v>
      </c>
      <c r="G33" s="80">
        <v>2</v>
      </c>
      <c r="H33" s="80">
        <v>3</v>
      </c>
      <c r="I33" s="80">
        <v>4</v>
      </c>
      <c r="J33" s="80">
        <v>5</v>
      </c>
      <c r="K33" s="80">
        <v>6</v>
      </c>
      <c r="L33" s="80">
        <v>7</v>
      </c>
      <c r="M33" s="80">
        <v>8</v>
      </c>
      <c r="N33" s="80">
        <v>9</v>
      </c>
      <c r="O33" s="80">
        <v>10</v>
      </c>
      <c r="P33" s="80">
        <v>11</v>
      </c>
      <c r="Q33" s="80">
        <v>12</v>
      </c>
      <c r="R33" s="80">
        <v>13</v>
      </c>
      <c r="S33" s="80">
        <v>14</v>
      </c>
      <c r="T33" s="80">
        <v>15</v>
      </c>
      <c r="U33" s="80">
        <v>16</v>
      </c>
      <c r="V33" s="80">
        <v>17</v>
      </c>
      <c r="W33" s="80">
        <v>18</v>
      </c>
      <c r="X33" s="80">
        <v>19</v>
      </c>
      <c r="Y33" s="80">
        <v>20</v>
      </c>
      <c r="Z33" s="80">
        <v>21</v>
      </c>
      <c r="AA33" s="80">
        <v>22</v>
      </c>
      <c r="AB33" s="80">
        <v>23</v>
      </c>
      <c r="AC33" s="80">
        <v>24</v>
      </c>
      <c r="AD33" s="80">
        <v>25</v>
      </c>
      <c r="AE33" s="80">
        <v>26</v>
      </c>
      <c r="AF33" s="80">
        <v>27</v>
      </c>
      <c r="AG33" s="80">
        <v>28</v>
      </c>
      <c r="AH33" s="80">
        <v>29</v>
      </c>
      <c r="AI33" s="80">
        <v>30</v>
      </c>
      <c r="AJ33" s="80">
        <v>31</v>
      </c>
      <c r="AK33" s="80">
        <v>32</v>
      </c>
      <c r="AL33" s="80">
        <v>33</v>
      </c>
      <c r="AM33" s="80">
        <v>34</v>
      </c>
      <c r="AN33" s="80">
        <v>35</v>
      </c>
      <c r="AO33" s="80">
        <v>36</v>
      </c>
      <c r="AP33" s="80">
        <v>37</v>
      </c>
      <c r="AQ33" s="80">
        <v>38</v>
      </c>
      <c r="AR33" s="80">
        <v>39</v>
      </c>
      <c r="AS33" s="80">
        <v>40</v>
      </c>
      <c r="AT33" s="80">
        <v>41</v>
      </c>
      <c r="AU33" s="80">
        <v>42</v>
      </c>
      <c r="AV33" s="80">
        <v>43</v>
      </c>
      <c r="AW33" s="80">
        <v>44</v>
      </c>
      <c r="AX33" s="80">
        <v>45</v>
      </c>
      <c r="AY33" s="80">
        <v>46</v>
      </c>
      <c r="AZ33" s="80">
        <v>47</v>
      </c>
      <c r="BA33" s="80">
        <v>48</v>
      </c>
      <c r="BB33" s="80">
        <v>49</v>
      </c>
      <c r="BC33" s="80">
        <v>50</v>
      </c>
      <c r="BD33" s="80">
        <v>51</v>
      </c>
      <c r="BE33" s="80">
        <v>52</v>
      </c>
      <c r="BF33" s="80">
        <v>53</v>
      </c>
      <c r="BG33" s="80">
        <v>54</v>
      </c>
      <c r="BH33" s="80">
        <v>55</v>
      </c>
      <c r="BI33" s="80">
        <v>56</v>
      </c>
      <c r="BJ33" s="80">
        <v>57</v>
      </c>
      <c r="BK33" s="80">
        <v>58</v>
      </c>
      <c r="BL33" s="80">
        <v>59</v>
      </c>
      <c r="BM33" s="80">
        <v>60</v>
      </c>
      <c r="BN33" s="80">
        <v>61</v>
      </c>
      <c r="BO33" s="80">
        <v>62</v>
      </c>
      <c r="BP33" s="80">
        <v>63</v>
      </c>
      <c r="BQ33" s="80">
        <v>64</v>
      </c>
      <c r="BR33" s="80">
        <v>65</v>
      </c>
      <c r="BS33" s="80">
        <v>66</v>
      </c>
      <c r="BT33" s="80">
        <v>67</v>
      </c>
      <c r="BU33" s="80">
        <v>68</v>
      </c>
      <c r="BV33" s="80">
        <v>69</v>
      </c>
      <c r="BW33" s="80">
        <v>70</v>
      </c>
      <c r="BX33" s="80">
        <v>71</v>
      </c>
      <c r="BY33" s="80">
        <v>72</v>
      </c>
      <c r="BZ33" s="80">
        <v>73</v>
      </c>
      <c r="CA33" s="80">
        <v>74</v>
      </c>
      <c r="CB33" s="80">
        <v>75</v>
      </c>
      <c r="CC33" s="80">
        <v>76</v>
      </c>
      <c r="CD33" s="80">
        <v>77</v>
      </c>
      <c r="CE33" s="80">
        <v>78</v>
      </c>
      <c r="CF33" s="80">
        <v>79</v>
      </c>
      <c r="CG33" s="80">
        <v>80</v>
      </c>
      <c r="CH33" s="80">
        <v>81</v>
      </c>
      <c r="CI33" s="80">
        <v>82</v>
      </c>
      <c r="CJ33" s="80">
        <v>83</v>
      </c>
      <c r="CK33" s="80">
        <v>84</v>
      </c>
      <c r="CL33" s="80">
        <v>85</v>
      </c>
      <c r="CM33" s="80">
        <v>86</v>
      </c>
      <c r="CN33" s="80">
        <v>87</v>
      </c>
      <c r="CO33" s="80">
        <v>88</v>
      </c>
      <c r="CP33" s="80">
        <v>89</v>
      </c>
      <c r="CQ33" s="80">
        <v>90</v>
      </c>
      <c r="CR33" s="80">
        <v>91</v>
      </c>
      <c r="CS33" s="80">
        <v>92</v>
      </c>
      <c r="CT33" s="80">
        <v>93</v>
      </c>
      <c r="CU33" s="80">
        <v>94</v>
      </c>
      <c r="CV33" s="80">
        <v>95</v>
      </c>
      <c r="CW33" s="80">
        <v>96</v>
      </c>
      <c r="CX33" s="80">
        <v>97</v>
      </c>
      <c r="CY33" s="80">
        <v>98</v>
      </c>
      <c r="CZ33" s="80">
        <v>99</v>
      </c>
      <c r="DA33" s="80">
        <v>100</v>
      </c>
      <c r="DB33" s="80">
        <v>101</v>
      </c>
      <c r="DC33" s="80">
        <v>102</v>
      </c>
      <c r="DD33" s="80">
        <v>103</v>
      </c>
      <c r="DE33" s="80">
        <v>104</v>
      </c>
      <c r="DF33" s="80">
        <v>105</v>
      </c>
      <c r="DG33" s="80">
        <v>106</v>
      </c>
      <c r="DH33" s="80">
        <v>107</v>
      </c>
      <c r="DI33" s="80">
        <v>108</v>
      </c>
      <c r="DJ33" s="80">
        <v>109</v>
      </c>
      <c r="DK33" s="80">
        <v>110</v>
      </c>
      <c r="DL33" s="80">
        <v>111</v>
      </c>
      <c r="DM33" s="80">
        <v>112</v>
      </c>
      <c r="DN33" s="80">
        <v>113</v>
      </c>
      <c r="DO33" s="80">
        <v>114</v>
      </c>
      <c r="DP33" s="80">
        <v>115</v>
      </c>
      <c r="DQ33" s="80">
        <v>116</v>
      </c>
      <c r="DR33" s="80">
        <v>117</v>
      </c>
      <c r="DS33" s="80">
        <v>118</v>
      </c>
      <c r="DT33" s="80">
        <v>119</v>
      </c>
      <c r="DU33" s="80">
        <v>120</v>
      </c>
      <c r="DV33" s="80">
        <v>121</v>
      </c>
      <c r="DW33" s="80">
        <v>122</v>
      </c>
      <c r="DX33" s="80">
        <v>123</v>
      </c>
      <c r="DY33" s="80">
        <v>124</v>
      </c>
      <c r="DZ33" s="80">
        <v>125</v>
      </c>
      <c r="EA33" s="80">
        <v>126</v>
      </c>
      <c r="EB33" s="80">
        <v>127</v>
      </c>
      <c r="EC33" s="80">
        <v>128</v>
      </c>
      <c r="ED33" s="80">
        <v>129</v>
      </c>
      <c r="EE33" s="80">
        <v>130</v>
      </c>
      <c r="EF33" s="80">
        <v>131</v>
      </c>
      <c r="EG33" s="80">
        <v>132</v>
      </c>
      <c r="EH33" s="80">
        <v>133</v>
      </c>
      <c r="EI33" s="80">
        <v>134</v>
      </c>
      <c r="EJ33" s="80">
        <v>135</v>
      </c>
      <c r="EK33" s="80">
        <v>136</v>
      </c>
      <c r="EL33" s="80">
        <v>137</v>
      </c>
      <c r="EM33" s="80">
        <v>138</v>
      </c>
      <c r="EN33" s="80">
        <v>139</v>
      </c>
      <c r="EO33" s="80">
        <v>140</v>
      </c>
      <c r="EP33" s="80">
        <v>141</v>
      </c>
      <c r="EQ33" s="80">
        <v>142</v>
      </c>
      <c r="ER33" s="80">
        <v>143</v>
      </c>
      <c r="ES33" s="80">
        <v>144</v>
      </c>
      <c r="ET33" s="80">
        <v>145</v>
      </c>
      <c r="EU33" s="80">
        <v>146</v>
      </c>
      <c r="EV33" s="80">
        <v>147</v>
      </c>
      <c r="EW33" s="80">
        <v>148</v>
      </c>
      <c r="EX33" s="80">
        <v>149</v>
      </c>
      <c r="EY33" s="80">
        <v>150</v>
      </c>
      <c r="EZ33" s="80">
        <v>151</v>
      </c>
      <c r="FA33" s="80">
        <v>152</v>
      </c>
      <c r="FB33" s="80">
        <v>153</v>
      </c>
      <c r="FC33" s="80">
        <v>154</v>
      </c>
      <c r="FD33" s="80">
        <v>155</v>
      </c>
      <c r="FE33" s="80">
        <v>156</v>
      </c>
      <c r="FF33" s="80">
        <v>157</v>
      </c>
      <c r="FG33" s="80">
        <v>158</v>
      </c>
      <c r="FH33" s="80">
        <v>159</v>
      </c>
      <c r="FI33" s="80">
        <v>160</v>
      </c>
      <c r="FJ33" s="80">
        <v>161</v>
      </c>
      <c r="FK33" s="80">
        <v>162</v>
      </c>
      <c r="FL33" s="80">
        <v>163</v>
      </c>
      <c r="FM33" s="80">
        <v>164</v>
      </c>
      <c r="FN33" s="80">
        <v>165</v>
      </c>
      <c r="FO33" s="80">
        <v>166</v>
      </c>
      <c r="FP33" s="80">
        <v>167</v>
      </c>
      <c r="FQ33" s="80">
        <v>168</v>
      </c>
      <c r="FR33" s="80">
        <v>169</v>
      </c>
      <c r="FS33" s="80">
        <v>170</v>
      </c>
      <c r="FT33" s="80">
        <v>171</v>
      </c>
      <c r="FU33" s="80">
        <v>172</v>
      </c>
      <c r="FV33" s="80">
        <v>173</v>
      </c>
      <c r="FW33" s="80">
        <v>174</v>
      </c>
      <c r="FX33" s="80">
        <v>175</v>
      </c>
      <c r="FY33" s="80">
        <v>176</v>
      </c>
      <c r="FZ33" s="80">
        <v>177</v>
      </c>
      <c r="GA33" s="80">
        <v>178</v>
      </c>
      <c r="GB33" s="80">
        <v>179</v>
      </c>
      <c r="GC33" s="80">
        <v>180</v>
      </c>
      <c r="GD33" s="80">
        <v>181</v>
      </c>
      <c r="GE33" s="80">
        <v>182</v>
      </c>
      <c r="GF33" s="80">
        <v>183</v>
      </c>
      <c r="GG33" s="80">
        <v>184</v>
      </c>
      <c r="GH33" s="80">
        <v>185</v>
      </c>
      <c r="GI33" s="80">
        <v>186</v>
      </c>
      <c r="GJ33" s="80">
        <v>187</v>
      </c>
      <c r="GK33" s="80">
        <v>188</v>
      </c>
      <c r="GL33" s="80">
        <v>189</v>
      </c>
      <c r="GM33" s="80">
        <v>190</v>
      </c>
      <c r="GN33" s="80">
        <v>191</v>
      </c>
      <c r="GO33" s="80">
        <v>192</v>
      </c>
      <c r="GP33" s="80">
        <v>193</v>
      </c>
      <c r="GQ33" s="80">
        <v>194</v>
      </c>
      <c r="GR33" s="80">
        <v>195</v>
      </c>
      <c r="GS33" s="80">
        <v>196</v>
      </c>
      <c r="GT33" s="80">
        <v>197</v>
      </c>
      <c r="GU33" s="80">
        <v>198</v>
      </c>
      <c r="GV33" s="80">
        <v>199</v>
      </c>
      <c r="GW33" s="80">
        <v>200</v>
      </c>
      <c r="GX33" s="80">
        <v>201</v>
      </c>
      <c r="GY33" s="80">
        <v>202</v>
      </c>
      <c r="GZ33" s="80">
        <v>203</v>
      </c>
      <c r="HA33" s="80">
        <v>204</v>
      </c>
      <c r="HB33" s="80">
        <v>205</v>
      </c>
      <c r="HC33" s="80">
        <v>206</v>
      </c>
      <c r="HD33" s="80">
        <v>207</v>
      </c>
      <c r="HE33" s="80">
        <v>208</v>
      </c>
      <c r="HF33" s="80">
        <v>209</v>
      </c>
      <c r="HG33" s="80">
        <v>210</v>
      </c>
      <c r="HH33" s="80">
        <v>211</v>
      </c>
      <c r="HI33" s="80">
        <v>212</v>
      </c>
      <c r="HJ33" s="80">
        <v>213</v>
      </c>
      <c r="HK33" s="80">
        <v>214</v>
      </c>
      <c r="HL33" s="80">
        <v>215</v>
      </c>
      <c r="HM33" s="80">
        <v>216</v>
      </c>
      <c r="HN33" s="80">
        <v>217</v>
      </c>
      <c r="HO33" s="80">
        <v>218</v>
      </c>
      <c r="HP33" s="80">
        <v>219</v>
      </c>
      <c r="HQ33" s="80">
        <v>220</v>
      </c>
      <c r="HR33" s="80">
        <v>221</v>
      </c>
      <c r="HS33" s="80">
        <v>222</v>
      </c>
      <c r="HT33" s="80">
        <v>223</v>
      </c>
      <c r="HU33" s="80">
        <v>224</v>
      </c>
      <c r="HV33" s="80">
        <v>225</v>
      </c>
      <c r="HW33" s="80">
        <v>226</v>
      </c>
      <c r="HX33" s="80">
        <v>227</v>
      </c>
      <c r="HY33" s="80">
        <v>228</v>
      </c>
      <c r="HZ33" s="80">
        <v>229</v>
      </c>
      <c r="IA33" s="80">
        <v>230</v>
      </c>
      <c r="IB33" s="80">
        <v>231</v>
      </c>
      <c r="IC33" s="80">
        <v>232</v>
      </c>
      <c r="ID33" s="80">
        <v>233</v>
      </c>
      <c r="IE33" s="80">
        <v>234</v>
      </c>
      <c r="IF33" s="80">
        <v>235</v>
      </c>
      <c r="IG33" s="80">
        <v>236</v>
      </c>
      <c r="IH33" s="80">
        <v>237</v>
      </c>
      <c r="II33" s="80">
        <v>238</v>
      </c>
      <c r="IJ33" s="80">
        <v>239</v>
      </c>
      <c r="IK33" s="80">
        <v>240</v>
      </c>
      <c r="IL33" s="80">
        <v>241</v>
      </c>
      <c r="IM33" s="80">
        <v>242</v>
      </c>
      <c r="IN33" s="80">
        <v>243</v>
      </c>
      <c r="IO33" s="80">
        <v>244</v>
      </c>
      <c r="IP33" s="80">
        <v>245</v>
      </c>
      <c r="IQ33" s="80">
        <v>246</v>
      </c>
      <c r="IR33" s="80">
        <v>247</v>
      </c>
      <c r="IS33" s="80">
        <v>248</v>
      </c>
      <c r="IT33" s="80">
        <v>249</v>
      </c>
      <c r="IU33" s="80">
        <v>250</v>
      </c>
      <c r="IV33" s="80">
        <v>251</v>
      </c>
      <c r="IW33" s="80">
        <v>252</v>
      </c>
      <c r="IX33" s="80">
        <v>253</v>
      </c>
      <c r="IY33" s="80">
        <v>254</v>
      </c>
      <c r="IZ33" s="80">
        <v>255</v>
      </c>
      <c r="JA33" s="80">
        <v>256</v>
      </c>
      <c r="JB33" s="80">
        <v>257</v>
      </c>
      <c r="JC33" s="80">
        <v>258</v>
      </c>
      <c r="JD33" s="80">
        <v>259</v>
      </c>
      <c r="JE33" s="80">
        <v>260</v>
      </c>
      <c r="JF33" s="80">
        <v>261</v>
      </c>
      <c r="JG33" s="80">
        <v>262</v>
      </c>
      <c r="JH33" s="80">
        <v>263</v>
      </c>
      <c r="JI33" s="80">
        <v>264</v>
      </c>
      <c r="JJ33" s="80">
        <v>265</v>
      </c>
      <c r="JK33" s="80">
        <v>266</v>
      </c>
      <c r="JL33" s="80">
        <v>267</v>
      </c>
      <c r="JM33" s="80">
        <v>268</v>
      </c>
      <c r="JN33" s="80">
        <v>269</v>
      </c>
      <c r="JO33" s="80">
        <v>270</v>
      </c>
      <c r="JP33" s="80">
        <v>271</v>
      </c>
      <c r="JQ33" s="80">
        <v>272</v>
      </c>
      <c r="JR33" s="80">
        <v>273</v>
      </c>
      <c r="JS33" s="80">
        <v>274</v>
      </c>
      <c r="JT33" s="80">
        <v>275</v>
      </c>
      <c r="JU33" s="80">
        <v>276</v>
      </c>
      <c r="JV33" s="80">
        <v>277</v>
      </c>
      <c r="JW33" s="80">
        <v>278</v>
      </c>
      <c r="JX33" s="80">
        <v>279</v>
      </c>
      <c r="JY33" s="80">
        <v>280</v>
      </c>
      <c r="JZ33" s="80">
        <v>281</v>
      </c>
      <c r="KA33" s="80">
        <v>282</v>
      </c>
      <c r="KB33" s="80">
        <v>283</v>
      </c>
      <c r="KC33" s="80">
        <v>284</v>
      </c>
      <c r="KD33" s="80">
        <v>285</v>
      </c>
      <c r="KE33" s="80">
        <v>286</v>
      </c>
      <c r="KF33" s="80">
        <v>287</v>
      </c>
      <c r="KG33" s="80">
        <v>288</v>
      </c>
      <c r="KH33" s="80">
        <v>289</v>
      </c>
      <c r="KI33" s="80">
        <v>290</v>
      </c>
      <c r="KJ33" s="80">
        <v>291</v>
      </c>
      <c r="KK33" s="80">
        <v>292</v>
      </c>
      <c r="KL33" s="80">
        <v>293</v>
      </c>
      <c r="KM33" s="80">
        <v>294</v>
      </c>
      <c r="KN33" s="80">
        <v>295</v>
      </c>
      <c r="KO33" s="80">
        <v>296</v>
      </c>
      <c r="KP33" s="80">
        <v>297</v>
      </c>
      <c r="KQ33" s="80">
        <v>298</v>
      </c>
      <c r="KR33" s="80">
        <v>299</v>
      </c>
      <c r="KS33" s="80">
        <v>300</v>
      </c>
    </row>
    <row r="34" spans="1:305">
      <c r="A34" s="66"/>
      <c r="B34" s="782" t="s">
        <v>122</v>
      </c>
      <c r="C34" s="67"/>
      <c r="D34" s="67" t="s">
        <v>123</v>
      </c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  <c r="IW34" s="67"/>
      <c r="IX34" s="67"/>
      <c r="IY34" s="67"/>
      <c r="IZ34" s="67"/>
      <c r="JA34" s="67"/>
      <c r="JB34" s="67"/>
      <c r="JC34" s="67"/>
      <c r="JD34" s="67"/>
      <c r="JE34" s="67"/>
      <c r="JF34" s="67"/>
      <c r="JG34" s="67"/>
      <c r="JH34" s="67"/>
      <c r="JI34" s="67"/>
      <c r="JJ34" s="67"/>
      <c r="JK34" s="67"/>
      <c r="JL34" s="67"/>
      <c r="JM34" s="67"/>
      <c r="JN34" s="67"/>
      <c r="JO34" s="67"/>
      <c r="JP34" s="67"/>
      <c r="JQ34" s="67"/>
      <c r="JR34" s="67"/>
      <c r="JS34" s="67"/>
      <c r="JT34" s="67"/>
      <c r="JU34" s="67"/>
      <c r="JV34" s="67"/>
      <c r="JW34" s="67"/>
      <c r="JX34" s="67"/>
      <c r="JY34" s="67"/>
      <c r="JZ34" s="67"/>
      <c r="KA34" s="67"/>
      <c r="KB34" s="67"/>
      <c r="KC34" s="67"/>
      <c r="KD34" s="67"/>
      <c r="KE34" s="67"/>
      <c r="KF34" s="67"/>
      <c r="KG34" s="67"/>
      <c r="KH34" s="67"/>
      <c r="KI34" s="67"/>
      <c r="KJ34" s="67"/>
      <c r="KK34" s="67"/>
      <c r="KL34" s="67"/>
      <c r="KM34" s="67"/>
      <c r="KN34" s="67"/>
      <c r="KO34" s="67"/>
      <c r="KP34" s="67"/>
      <c r="KQ34" s="67"/>
      <c r="KR34" s="67"/>
      <c r="KS34" s="67"/>
    </row>
    <row r="35" spans="1:305">
      <c r="A35" s="68" t="s">
        <v>41</v>
      </c>
      <c r="B35" s="32" t="str">
        <f>$B$5</f>
        <v>Tarifa Municipal</v>
      </c>
      <c r="C35" s="32"/>
      <c r="D35" s="70">
        <f>$E$5*-($H$5-100%)</f>
        <v>103.84</v>
      </c>
      <c r="E35" s="34"/>
      <c r="F35" s="75">
        <f t="shared" ref="F35:Q37" si="1">$F25/12</f>
        <v>1374217.3472786003</v>
      </c>
      <c r="G35" s="75">
        <f t="shared" si="1"/>
        <v>1374217.3472786003</v>
      </c>
      <c r="H35" s="75">
        <f t="shared" si="1"/>
        <v>1374217.3472786003</v>
      </c>
      <c r="I35" s="75">
        <f t="shared" si="1"/>
        <v>1374217.3472786003</v>
      </c>
      <c r="J35" s="75">
        <f t="shared" si="1"/>
        <v>1374217.3472786003</v>
      </c>
      <c r="K35" s="75">
        <f t="shared" si="1"/>
        <v>1374217.3472786003</v>
      </c>
      <c r="L35" s="75">
        <f t="shared" si="1"/>
        <v>1374217.3472786003</v>
      </c>
      <c r="M35" s="75">
        <f t="shared" si="1"/>
        <v>1374217.3472786003</v>
      </c>
      <c r="N35" s="75">
        <f t="shared" si="1"/>
        <v>1374217.3472786003</v>
      </c>
      <c r="O35" s="75">
        <f t="shared" si="1"/>
        <v>1374217.3472786003</v>
      </c>
      <c r="P35" s="75">
        <f t="shared" si="1"/>
        <v>1374217.3472786003</v>
      </c>
      <c r="Q35" s="75">
        <f t="shared" si="1"/>
        <v>1374217.3472786003</v>
      </c>
      <c r="R35" s="75">
        <f t="shared" ref="R35:AC37" si="2">$G25/12</f>
        <v>1464833.3034652269</v>
      </c>
      <c r="S35" s="75">
        <f t="shared" si="2"/>
        <v>1464833.3034652269</v>
      </c>
      <c r="T35" s="75">
        <f t="shared" si="2"/>
        <v>1464833.3034652269</v>
      </c>
      <c r="U35" s="75">
        <f t="shared" si="2"/>
        <v>1464833.3034652269</v>
      </c>
      <c r="V35" s="75">
        <f t="shared" si="2"/>
        <v>1464833.3034652269</v>
      </c>
      <c r="W35" s="75">
        <f t="shared" si="2"/>
        <v>1464833.3034652269</v>
      </c>
      <c r="X35" s="75">
        <f t="shared" si="2"/>
        <v>1464833.3034652269</v>
      </c>
      <c r="Y35" s="75">
        <f t="shared" si="2"/>
        <v>1464833.3034652269</v>
      </c>
      <c r="Z35" s="75">
        <f t="shared" si="2"/>
        <v>1464833.3034652269</v>
      </c>
      <c r="AA35" s="75">
        <f t="shared" si="2"/>
        <v>1464833.3034652269</v>
      </c>
      <c r="AB35" s="75">
        <f t="shared" si="2"/>
        <v>1464833.3034652269</v>
      </c>
      <c r="AC35" s="75">
        <f t="shared" si="2"/>
        <v>1464833.3034652269</v>
      </c>
      <c r="AD35" s="75">
        <f t="shared" ref="AD35:AO37" si="3">$H25/12</f>
        <v>1561424.4929719737</v>
      </c>
      <c r="AE35" s="75">
        <f t="shared" si="3"/>
        <v>1561424.4929719737</v>
      </c>
      <c r="AF35" s="75">
        <f t="shared" si="3"/>
        <v>1561424.4929719737</v>
      </c>
      <c r="AG35" s="75">
        <f t="shared" si="3"/>
        <v>1561424.4929719737</v>
      </c>
      <c r="AH35" s="75">
        <f t="shared" si="3"/>
        <v>1561424.4929719737</v>
      </c>
      <c r="AI35" s="75">
        <f t="shared" si="3"/>
        <v>1561424.4929719737</v>
      </c>
      <c r="AJ35" s="75">
        <f t="shared" si="3"/>
        <v>1561424.4929719737</v>
      </c>
      <c r="AK35" s="75">
        <f t="shared" si="3"/>
        <v>1561424.4929719737</v>
      </c>
      <c r="AL35" s="75">
        <f t="shared" si="3"/>
        <v>1561424.4929719737</v>
      </c>
      <c r="AM35" s="75">
        <f t="shared" si="3"/>
        <v>1561424.4929719737</v>
      </c>
      <c r="AN35" s="75">
        <f t="shared" si="3"/>
        <v>1561424.4929719737</v>
      </c>
      <c r="AO35" s="75">
        <f t="shared" si="3"/>
        <v>1561424.4929719737</v>
      </c>
      <c r="AP35" s="75">
        <f t="shared" ref="AP35:BA37" si="4">$I25/12</f>
        <v>1664384.8776337279</v>
      </c>
      <c r="AQ35" s="75">
        <f t="shared" si="4"/>
        <v>1664384.8776337279</v>
      </c>
      <c r="AR35" s="75">
        <f t="shared" si="4"/>
        <v>1664384.8776337279</v>
      </c>
      <c r="AS35" s="75">
        <f t="shared" si="4"/>
        <v>1664384.8776337279</v>
      </c>
      <c r="AT35" s="75">
        <f t="shared" si="4"/>
        <v>1664384.8776337279</v>
      </c>
      <c r="AU35" s="75">
        <f t="shared" si="4"/>
        <v>1664384.8776337279</v>
      </c>
      <c r="AV35" s="75">
        <f t="shared" si="4"/>
        <v>1664384.8776337279</v>
      </c>
      <c r="AW35" s="75">
        <f t="shared" si="4"/>
        <v>1664384.8776337279</v>
      </c>
      <c r="AX35" s="75">
        <f t="shared" si="4"/>
        <v>1664384.8776337279</v>
      </c>
      <c r="AY35" s="75">
        <f t="shared" si="4"/>
        <v>1664384.8776337279</v>
      </c>
      <c r="AZ35" s="75">
        <f t="shared" si="4"/>
        <v>1664384.8776337279</v>
      </c>
      <c r="BA35" s="75">
        <f t="shared" si="4"/>
        <v>1664384.8776337279</v>
      </c>
      <c r="BB35" s="75">
        <f t="shared" ref="BB35:BM37" si="5">$J25/12</f>
        <v>1774134.4510284511</v>
      </c>
      <c r="BC35" s="75">
        <f t="shared" si="5"/>
        <v>1774134.4510284511</v>
      </c>
      <c r="BD35" s="75">
        <f t="shared" si="5"/>
        <v>1774134.4510284511</v>
      </c>
      <c r="BE35" s="75">
        <f t="shared" si="5"/>
        <v>1774134.4510284511</v>
      </c>
      <c r="BF35" s="75">
        <f t="shared" si="5"/>
        <v>1774134.4510284511</v>
      </c>
      <c r="BG35" s="75">
        <f t="shared" si="5"/>
        <v>1774134.4510284511</v>
      </c>
      <c r="BH35" s="75">
        <f t="shared" si="5"/>
        <v>1774134.4510284511</v>
      </c>
      <c r="BI35" s="75">
        <f t="shared" si="5"/>
        <v>1774134.4510284511</v>
      </c>
      <c r="BJ35" s="75">
        <f t="shared" si="5"/>
        <v>1774134.4510284511</v>
      </c>
      <c r="BK35" s="75">
        <f t="shared" si="5"/>
        <v>1774134.4510284511</v>
      </c>
      <c r="BL35" s="75">
        <f t="shared" si="5"/>
        <v>1774134.4510284511</v>
      </c>
      <c r="BM35" s="75">
        <f t="shared" si="5"/>
        <v>1774134.4510284511</v>
      </c>
      <c r="BN35" s="75">
        <f t="shared" ref="BN35:BY37" si="6">$K25/12</f>
        <v>1891120.9678715488</v>
      </c>
      <c r="BO35" s="75">
        <f t="shared" si="6"/>
        <v>1891120.9678715488</v>
      </c>
      <c r="BP35" s="75">
        <f t="shared" si="6"/>
        <v>1891120.9678715488</v>
      </c>
      <c r="BQ35" s="75">
        <f t="shared" si="6"/>
        <v>1891120.9678715488</v>
      </c>
      <c r="BR35" s="75">
        <f t="shared" si="6"/>
        <v>1891120.9678715488</v>
      </c>
      <c r="BS35" s="75">
        <f t="shared" si="6"/>
        <v>1891120.9678715488</v>
      </c>
      <c r="BT35" s="75">
        <f t="shared" si="6"/>
        <v>1891120.9678715488</v>
      </c>
      <c r="BU35" s="75">
        <f t="shared" si="6"/>
        <v>1891120.9678715488</v>
      </c>
      <c r="BV35" s="75">
        <f t="shared" si="6"/>
        <v>1891120.9678715488</v>
      </c>
      <c r="BW35" s="75">
        <f t="shared" si="6"/>
        <v>1891120.9678715488</v>
      </c>
      <c r="BX35" s="75">
        <f t="shared" si="6"/>
        <v>1891120.9678715488</v>
      </c>
      <c r="BY35" s="75">
        <f t="shared" si="6"/>
        <v>1891120.9678715488</v>
      </c>
      <c r="BZ35" s="75">
        <f t="shared" ref="BZ35:CK37" si="7">$L25/12</f>
        <v>2015821.5634796023</v>
      </c>
      <c r="CA35" s="75">
        <f t="shared" si="7"/>
        <v>2015821.5634796023</v>
      </c>
      <c r="CB35" s="75">
        <f t="shared" si="7"/>
        <v>2015821.5634796023</v>
      </c>
      <c r="CC35" s="75">
        <f t="shared" si="7"/>
        <v>2015821.5634796023</v>
      </c>
      <c r="CD35" s="75">
        <f t="shared" si="7"/>
        <v>2015821.5634796023</v>
      </c>
      <c r="CE35" s="75">
        <f t="shared" si="7"/>
        <v>2015821.5634796023</v>
      </c>
      <c r="CF35" s="75">
        <f t="shared" si="7"/>
        <v>2015821.5634796023</v>
      </c>
      <c r="CG35" s="75">
        <f t="shared" si="7"/>
        <v>2015821.5634796023</v>
      </c>
      <c r="CH35" s="75">
        <f t="shared" si="7"/>
        <v>2015821.5634796023</v>
      </c>
      <c r="CI35" s="75">
        <f t="shared" si="7"/>
        <v>2015821.5634796023</v>
      </c>
      <c r="CJ35" s="75">
        <f t="shared" si="7"/>
        <v>2015821.5634796023</v>
      </c>
      <c r="CK35" s="75">
        <f t="shared" si="7"/>
        <v>2015821.5634796023</v>
      </c>
      <c r="CL35" s="75">
        <f t="shared" ref="CL35:CW37" si="8">$M25/12</f>
        <v>2148744.9360508407</v>
      </c>
      <c r="CM35" s="75">
        <f t="shared" si="8"/>
        <v>2148744.9360508407</v>
      </c>
      <c r="CN35" s="75">
        <f t="shared" si="8"/>
        <v>2148744.9360508407</v>
      </c>
      <c r="CO35" s="75">
        <f t="shared" si="8"/>
        <v>2148744.9360508407</v>
      </c>
      <c r="CP35" s="75">
        <f t="shared" si="8"/>
        <v>2148744.9360508407</v>
      </c>
      <c r="CQ35" s="75">
        <f t="shared" si="8"/>
        <v>2148744.9360508407</v>
      </c>
      <c r="CR35" s="75">
        <f t="shared" si="8"/>
        <v>2148744.9360508407</v>
      </c>
      <c r="CS35" s="75">
        <f t="shared" si="8"/>
        <v>2148744.9360508407</v>
      </c>
      <c r="CT35" s="75">
        <f t="shared" si="8"/>
        <v>2148744.9360508407</v>
      </c>
      <c r="CU35" s="75">
        <f t="shared" si="8"/>
        <v>2148744.9360508407</v>
      </c>
      <c r="CV35" s="75">
        <f t="shared" si="8"/>
        <v>2148744.9360508407</v>
      </c>
      <c r="CW35" s="75">
        <f t="shared" si="8"/>
        <v>2148744.9360508407</v>
      </c>
      <c r="CX35" s="75">
        <f t="shared" ref="CX35:DI37" si="9">$N25/12</f>
        <v>2290433.2410990233</v>
      </c>
      <c r="CY35" s="75">
        <f t="shared" si="9"/>
        <v>2290433.2410990233</v>
      </c>
      <c r="CZ35" s="75">
        <f t="shared" si="9"/>
        <v>2290433.2410990233</v>
      </c>
      <c r="DA35" s="75">
        <f t="shared" si="9"/>
        <v>2290433.2410990233</v>
      </c>
      <c r="DB35" s="75">
        <f t="shared" si="9"/>
        <v>2290433.2410990233</v>
      </c>
      <c r="DC35" s="75">
        <f t="shared" si="9"/>
        <v>2290433.2410990233</v>
      </c>
      <c r="DD35" s="75">
        <f t="shared" si="9"/>
        <v>2290433.2410990233</v>
      </c>
      <c r="DE35" s="75">
        <f t="shared" si="9"/>
        <v>2290433.2410990233</v>
      </c>
      <c r="DF35" s="75">
        <f t="shared" si="9"/>
        <v>2290433.2410990233</v>
      </c>
      <c r="DG35" s="75">
        <f t="shared" si="9"/>
        <v>2290433.2410990233</v>
      </c>
      <c r="DH35" s="75">
        <f t="shared" si="9"/>
        <v>2290433.2410990233</v>
      </c>
      <c r="DI35" s="75">
        <f t="shared" si="9"/>
        <v>2290433.2410990233</v>
      </c>
      <c r="DJ35" s="75">
        <f t="shared" ref="DJ35:DU37" si="10">$O25/12</f>
        <v>2441464.5450112368</v>
      </c>
      <c r="DK35" s="75">
        <f t="shared" si="10"/>
        <v>2441464.5450112368</v>
      </c>
      <c r="DL35" s="75">
        <f t="shared" si="10"/>
        <v>2441464.5450112368</v>
      </c>
      <c r="DM35" s="75">
        <f t="shared" si="10"/>
        <v>2441464.5450112368</v>
      </c>
      <c r="DN35" s="75">
        <f t="shared" si="10"/>
        <v>2441464.5450112368</v>
      </c>
      <c r="DO35" s="75">
        <f t="shared" si="10"/>
        <v>2441464.5450112368</v>
      </c>
      <c r="DP35" s="75">
        <f t="shared" si="10"/>
        <v>2441464.5450112368</v>
      </c>
      <c r="DQ35" s="75">
        <f t="shared" si="10"/>
        <v>2441464.5450112368</v>
      </c>
      <c r="DR35" s="75">
        <f t="shared" si="10"/>
        <v>2441464.5450112368</v>
      </c>
      <c r="DS35" s="75">
        <f t="shared" si="10"/>
        <v>2441464.5450112368</v>
      </c>
      <c r="DT35" s="75">
        <f t="shared" si="10"/>
        <v>2441464.5450112368</v>
      </c>
      <c r="DU35" s="75">
        <f t="shared" si="10"/>
        <v>2441464.5450112368</v>
      </c>
      <c r="DV35" s="75">
        <f t="shared" ref="DV35:EG37" si="11">$P25/12</f>
        <v>2602454.8057933985</v>
      </c>
      <c r="DW35" s="75">
        <f t="shared" si="11"/>
        <v>2602454.8057933985</v>
      </c>
      <c r="DX35" s="75">
        <f t="shared" si="11"/>
        <v>2602454.8057933985</v>
      </c>
      <c r="DY35" s="75">
        <f t="shared" si="11"/>
        <v>2602454.8057933985</v>
      </c>
      <c r="DZ35" s="75">
        <f t="shared" si="11"/>
        <v>2602454.8057933985</v>
      </c>
      <c r="EA35" s="75">
        <f t="shared" si="11"/>
        <v>2602454.8057933985</v>
      </c>
      <c r="EB35" s="75">
        <f t="shared" si="11"/>
        <v>2602454.8057933985</v>
      </c>
      <c r="EC35" s="75">
        <f t="shared" si="11"/>
        <v>2602454.8057933985</v>
      </c>
      <c r="ED35" s="75">
        <f t="shared" si="11"/>
        <v>2602454.8057933985</v>
      </c>
      <c r="EE35" s="75">
        <f t="shared" si="11"/>
        <v>2602454.8057933985</v>
      </c>
      <c r="EF35" s="75">
        <f t="shared" si="11"/>
        <v>2602454.8057933985</v>
      </c>
      <c r="EG35" s="75">
        <f t="shared" si="11"/>
        <v>2602454.8057933985</v>
      </c>
      <c r="EH35" s="75">
        <f t="shared" ref="EH35:ES37" si="12">$Q25/12</f>
        <v>2774060.7677783878</v>
      </c>
      <c r="EI35" s="75">
        <f t="shared" si="12"/>
        <v>2774060.7677783878</v>
      </c>
      <c r="EJ35" s="75">
        <f t="shared" si="12"/>
        <v>2774060.7677783878</v>
      </c>
      <c r="EK35" s="75">
        <f t="shared" si="12"/>
        <v>2774060.7677783878</v>
      </c>
      <c r="EL35" s="75">
        <f t="shared" si="12"/>
        <v>2774060.7677783878</v>
      </c>
      <c r="EM35" s="75">
        <f t="shared" si="12"/>
        <v>2774060.7677783878</v>
      </c>
      <c r="EN35" s="75">
        <f t="shared" si="12"/>
        <v>2774060.7677783878</v>
      </c>
      <c r="EO35" s="75">
        <f t="shared" si="12"/>
        <v>2774060.7677783878</v>
      </c>
      <c r="EP35" s="75">
        <f t="shared" si="12"/>
        <v>2774060.7677783878</v>
      </c>
      <c r="EQ35" s="75">
        <f t="shared" si="12"/>
        <v>2774060.7677783878</v>
      </c>
      <c r="ER35" s="75">
        <f t="shared" si="12"/>
        <v>2774060.7677783878</v>
      </c>
      <c r="ES35" s="75">
        <f t="shared" si="12"/>
        <v>2774060.7677783878</v>
      </c>
      <c r="ET35" s="75">
        <f t="shared" ref="ET35:FE37" si="13">$R25/12</f>
        <v>2956982.4275584836</v>
      </c>
      <c r="EU35" s="75">
        <f t="shared" si="13"/>
        <v>2956982.4275584836</v>
      </c>
      <c r="EV35" s="75">
        <f t="shared" si="13"/>
        <v>2956982.4275584836</v>
      </c>
      <c r="EW35" s="75">
        <f t="shared" si="13"/>
        <v>2956982.4275584836</v>
      </c>
      <c r="EX35" s="75">
        <f t="shared" si="13"/>
        <v>2956982.4275584836</v>
      </c>
      <c r="EY35" s="75">
        <f t="shared" si="13"/>
        <v>2956982.4275584836</v>
      </c>
      <c r="EZ35" s="75">
        <f t="shared" si="13"/>
        <v>2956982.4275584836</v>
      </c>
      <c r="FA35" s="75">
        <f t="shared" si="13"/>
        <v>2956982.4275584836</v>
      </c>
      <c r="FB35" s="75">
        <f t="shared" si="13"/>
        <v>2956982.4275584836</v>
      </c>
      <c r="FC35" s="75">
        <f t="shared" si="13"/>
        <v>2956982.4275584836</v>
      </c>
      <c r="FD35" s="75">
        <f t="shared" si="13"/>
        <v>2956982.4275584836</v>
      </c>
      <c r="FE35" s="75">
        <f t="shared" si="13"/>
        <v>2956982.4275584836</v>
      </c>
      <c r="FF35" s="75">
        <f t="shared" ref="FF35:FQ37" si="14">$S25/12</f>
        <v>3151965.9288285691</v>
      </c>
      <c r="FG35" s="75">
        <f t="shared" si="14"/>
        <v>3151965.9288285691</v>
      </c>
      <c r="FH35" s="75">
        <f t="shared" si="14"/>
        <v>3151965.9288285691</v>
      </c>
      <c r="FI35" s="75">
        <f t="shared" si="14"/>
        <v>3151965.9288285691</v>
      </c>
      <c r="FJ35" s="75">
        <f t="shared" si="14"/>
        <v>3151965.9288285691</v>
      </c>
      <c r="FK35" s="75">
        <f t="shared" si="14"/>
        <v>3151965.9288285691</v>
      </c>
      <c r="FL35" s="75">
        <f t="shared" si="14"/>
        <v>3151965.9288285691</v>
      </c>
      <c r="FM35" s="75">
        <f t="shared" si="14"/>
        <v>3151965.9288285691</v>
      </c>
      <c r="FN35" s="75">
        <f t="shared" si="14"/>
        <v>3151965.9288285691</v>
      </c>
      <c r="FO35" s="75">
        <f t="shared" si="14"/>
        <v>3151965.9288285691</v>
      </c>
      <c r="FP35" s="75">
        <f t="shared" si="14"/>
        <v>3151965.9288285691</v>
      </c>
      <c r="FQ35" s="75">
        <f t="shared" si="14"/>
        <v>3151965.9288285691</v>
      </c>
      <c r="FR35" s="75">
        <f t="shared" ref="FR35:GC37" si="15">$T25/12</f>
        <v>3359806.7209839416</v>
      </c>
      <c r="FS35" s="75">
        <f t="shared" si="15"/>
        <v>3359806.7209839416</v>
      </c>
      <c r="FT35" s="75">
        <f t="shared" si="15"/>
        <v>3359806.7209839416</v>
      </c>
      <c r="FU35" s="75">
        <f t="shared" si="15"/>
        <v>3359806.7209839416</v>
      </c>
      <c r="FV35" s="75">
        <f t="shared" si="15"/>
        <v>3359806.7209839416</v>
      </c>
      <c r="FW35" s="75">
        <f t="shared" si="15"/>
        <v>3359806.7209839416</v>
      </c>
      <c r="FX35" s="75">
        <f t="shared" si="15"/>
        <v>3359806.7209839416</v>
      </c>
      <c r="FY35" s="75">
        <f t="shared" si="15"/>
        <v>3359806.7209839416</v>
      </c>
      <c r="FZ35" s="75">
        <f t="shared" si="15"/>
        <v>3359806.7209839416</v>
      </c>
      <c r="GA35" s="75">
        <f t="shared" si="15"/>
        <v>3359806.7209839416</v>
      </c>
      <c r="GB35" s="75">
        <f t="shared" si="15"/>
        <v>3359806.7209839416</v>
      </c>
      <c r="GC35" s="75">
        <f t="shared" si="15"/>
        <v>3359806.7209839416</v>
      </c>
      <c r="GD35" s="75">
        <f t="shared" ref="GD35:GO37" si="16">$U25/12</f>
        <v>3581352.5216997936</v>
      </c>
      <c r="GE35" s="75">
        <f t="shared" si="16"/>
        <v>3581352.5216997936</v>
      </c>
      <c r="GF35" s="75">
        <f t="shared" si="16"/>
        <v>3581352.5216997936</v>
      </c>
      <c r="GG35" s="75">
        <f t="shared" si="16"/>
        <v>3581352.5216997936</v>
      </c>
      <c r="GH35" s="75">
        <f t="shared" si="16"/>
        <v>3581352.5216997936</v>
      </c>
      <c r="GI35" s="75">
        <f t="shared" si="16"/>
        <v>3581352.5216997936</v>
      </c>
      <c r="GJ35" s="75">
        <f t="shared" si="16"/>
        <v>3581352.5216997936</v>
      </c>
      <c r="GK35" s="75">
        <f t="shared" si="16"/>
        <v>3581352.5216997936</v>
      </c>
      <c r="GL35" s="75">
        <f t="shared" si="16"/>
        <v>3581352.5216997936</v>
      </c>
      <c r="GM35" s="75">
        <f t="shared" si="16"/>
        <v>3581352.5216997936</v>
      </c>
      <c r="GN35" s="75">
        <f t="shared" si="16"/>
        <v>3581352.5216997936</v>
      </c>
      <c r="GO35" s="75">
        <f t="shared" si="16"/>
        <v>3581352.5216997936</v>
      </c>
      <c r="GP35" s="75">
        <f t="shared" ref="GP35:HA37" si="17">$V25/12</f>
        <v>3817507.0509747709</v>
      </c>
      <c r="GQ35" s="75">
        <f t="shared" si="17"/>
        <v>3817507.0509747709</v>
      </c>
      <c r="GR35" s="75">
        <f t="shared" si="17"/>
        <v>3817507.0509747709</v>
      </c>
      <c r="GS35" s="75">
        <f t="shared" si="17"/>
        <v>3817507.0509747709</v>
      </c>
      <c r="GT35" s="75">
        <f t="shared" si="17"/>
        <v>3817507.0509747709</v>
      </c>
      <c r="GU35" s="75">
        <f t="shared" si="17"/>
        <v>3817507.0509747709</v>
      </c>
      <c r="GV35" s="75">
        <f t="shared" si="17"/>
        <v>3817507.0509747709</v>
      </c>
      <c r="GW35" s="75">
        <f t="shared" si="17"/>
        <v>3817507.0509747709</v>
      </c>
      <c r="GX35" s="75">
        <f t="shared" si="17"/>
        <v>3817507.0509747709</v>
      </c>
      <c r="GY35" s="75">
        <f t="shared" si="17"/>
        <v>3817507.0509747709</v>
      </c>
      <c r="GZ35" s="75">
        <f t="shared" si="17"/>
        <v>3817507.0509747709</v>
      </c>
      <c r="HA35" s="75">
        <f t="shared" si="17"/>
        <v>3817507.0509747709</v>
      </c>
      <c r="HB35" s="75">
        <f t="shared" ref="HB35:HM37" si="18">$W25/12</f>
        <v>4069233.6090265666</v>
      </c>
      <c r="HC35" s="75">
        <f t="shared" si="18"/>
        <v>4069233.6090265666</v>
      </c>
      <c r="HD35" s="75">
        <f t="shared" si="18"/>
        <v>4069233.6090265666</v>
      </c>
      <c r="HE35" s="75">
        <f t="shared" si="18"/>
        <v>4069233.6090265666</v>
      </c>
      <c r="HF35" s="75">
        <f t="shared" si="18"/>
        <v>4069233.6090265666</v>
      </c>
      <c r="HG35" s="75">
        <f t="shared" si="18"/>
        <v>4069233.6090265666</v>
      </c>
      <c r="HH35" s="75">
        <f t="shared" si="18"/>
        <v>4069233.6090265666</v>
      </c>
      <c r="HI35" s="75">
        <f t="shared" si="18"/>
        <v>4069233.6090265666</v>
      </c>
      <c r="HJ35" s="75">
        <f t="shared" si="18"/>
        <v>4069233.6090265666</v>
      </c>
      <c r="HK35" s="75">
        <f t="shared" si="18"/>
        <v>4069233.6090265666</v>
      </c>
      <c r="HL35" s="75">
        <f t="shared" si="18"/>
        <v>4069233.6090265666</v>
      </c>
      <c r="HM35" s="75">
        <f t="shared" si="18"/>
        <v>4069233.6090265666</v>
      </c>
      <c r="HN35" s="75">
        <f t="shared" ref="HN35:HY37" si="19">$X25/12</f>
        <v>4337559.0021978626</v>
      </c>
      <c r="HO35" s="75">
        <f t="shared" si="19"/>
        <v>4337559.0021978626</v>
      </c>
      <c r="HP35" s="75">
        <f t="shared" si="19"/>
        <v>4337559.0021978626</v>
      </c>
      <c r="HQ35" s="75">
        <f t="shared" si="19"/>
        <v>4337559.0021978626</v>
      </c>
      <c r="HR35" s="75">
        <f t="shared" si="19"/>
        <v>4337559.0021978626</v>
      </c>
      <c r="HS35" s="75">
        <f t="shared" si="19"/>
        <v>4337559.0021978626</v>
      </c>
      <c r="HT35" s="75">
        <f t="shared" si="19"/>
        <v>4337559.0021978626</v>
      </c>
      <c r="HU35" s="75">
        <f t="shared" si="19"/>
        <v>4337559.0021978626</v>
      </c>
      <c r="HV35" s="75">
        <f t="shared" si="19"/>
        <v>4337559.0021978626</v>
      </c>
      <c r="HW35" s="75">
        <f t="shared" si="19"/>
        <v>4337559.0021978626</v>
      </c>
      <c r="HX35" s="75">
        <f t="shared" si="19"/>
        <v>4337559.0021978626</v>
      </c>
      <c r="HY35" s="75">
        <f t="shared" si="19"/>
        <v>4337559.0021978626</v>
      </c>
      <c r="HZ35" s="75">
        <f t="shared" ref="HZ35:IK37" si="20">$Y25/12</f>
        <v>4623577.8837659834</v>
      </c>
      <c r="IA35" s="75">
        <f t="shared" si="20"/>
        <v>4623577.8837659834</v>
      </c>
      <c r="IB35" s="75">
        <f t="shared" si="20"/>
        <v>4623577.8837659834</v>
      </c>
      <c r="IC35" s="75">
        <f t="shared" si="20"/>
        <v>4623577.8837659834</v>
      </c>
      <c r="ID35" s="75">
        <f t="shared" si="20"/>
        <v>4623577.8837659834</v>
      </c>
      <c r="IE35" s="75">
        <f t="shared" si="20"/>
        <v>4623577.8837659834</v>
      </c>
      <c r="IF35" s="75">
        <f t="shared" si="20"/>
        <v>4623577.8837659834</v>
      </c>
      <c r="IG35" s="75">
        <f t="shared" si="20"/>
        <v>4623577.8837659834</v>
      </c>
      <c r="IH35" s="75">
        <f t="shared" si="20"/>
        <v>4623577.8837659834</v>
      </c>
      <c r="II35" s="75">
        <f t="shared" si="20"/>
        <v>4623577.8837659834</v>
      </c>
      <c r="IJ35" s="75">
        <f t="shared" si="20"/>
        <v>4623577.8837659834</v>
      </c>
      <c r="IK35" s="75">
        <f t="shared" si="20"/>
        <v>4623577.8837659834</v>
      </c>
      <c r="IL35" s="75">
        <f t="shared" ref="IL35:IW37" si="21">$Z25/12</f>
        <v>4928456.8452747194</v>
      </c>
      <c r="IM35" s="75">
        <f t="shared" si="21"/>
        <v>4928456.8452747194</v>
      </c>
      <c r="IN35" s="75">
        <f t="shared" si="21"/>
        <v>4928456.8452747194</v>
      </c>
      <c r="IO35" s="75">
        <f t="shared" si="21"/>
        <v>4928456.8452747194</v>
      </c>
      <c r="IP35" s="75">
        <f t="shared" si="21"/>
        <v>4928456.8452747194</v>
      </c>
      <c r="IQ35" s="75">
        <f t="shared" si="21"/>
        <v>4928456.8452747194</v>
      </c>
      <c r="IR35" s="75">
        <f t="shared" si="21"/>
        <v>4928456.8452747194</v>
      </c>
      <c r="IS35" s="75">
        <f t="shared" si="21"/>
        <v>4928456.8452747194</v>
      </c>
      <c r="IT35" s="75">
        <f t="shared" si="21"/>
        <v>4928456.8452747194</v>
      </c>
      <c r="IU35" s="75">
        <f t="shared" si="21"/>
        <v>4928456.8452747194</v>
      </c>
      <c r="IV35" s="75">
        <f t="shared" si="21"/>
        <v>4928456.8452747194</v>
      </c>
      <c r="IW35" s="75">
        <f t="shared" si="21"/>
        <v>4928456.8452747194</v>
      </c>
      <c r="IX35" s="75">
        <f t="shared" ref="IX35:JI37" si="22">$AA25/12</f>
        <v>5253439.4534532111</v>
      </c>
      <c r="IY35" s="75">
        <f t="shared" si="22"/>
        <v>5253439.4534532111</v>
      </c>
      <c r="IZ35" s="75">
        <f t="shared" si="22"/>
        <v>5253439.4534532111</v>
      </c>
      <c r="JA35" s="75">
        <f t="shared" si="22"/>
        <v>5253439.4534532111</v>
      </c>
      <c r="JB35" s="75">
        <f t="shared" si="22"/>
        <v>5253439.4534532111</v>
      </c>
      <c r="JC35" s="75">
        <f t="shared" si="22"/>
        <v>5253439.4534532111</v>
      </c>
      <c r="JD35" s="75">
        <f t="shared" si="22"/>
        <v>5253439.4534532111</v>
      </c>
      <c r="JE35" s="75">
        <f t="shared" si="22"/>
        <v>5253439.4534532111</v>
      </c>
      <c r="JF35" s="75">
        <f t="shared" si="22"/>
        <v>5253439.4534532111</v>
      </c>
      <c r="JG35" s="75">
        <f t="shared" si="22"/>
        <v>5253439.4534532111</v>
      </c>
      <c r="JH35" s="75">
        <f t="shared" si="22"/>
        <v>5253439.4534532111</v>
      </c>
      <c r="JI35" s="75">
        <f t="shared" si="22"/>
        <v>5253439.4534532111</v>
      </c>
      <c r="JJ35" s="75">
        <f t="shared" ref="JJ35:JU37" si="23">$AB25/12</f>
        <v>5599851.4319225028</v>
      </c>
      <c r="JK35" s="75">
        <f t="shared" si="23"/>
        <v>5599851.4319225028</v>
      </c>
      <c r="JL35" s="75">
        <f t="shared" si="23"/>
        <v>5599851.4319225028</v>
      </c>
      <c r="JM35" s="75">
        <f t="shared" si="23"/>
        <v>5599851.4319225028</v>
      </c>
      <c r="JN35" s="75">
        <f t="shared" si="23"/>
        <v>5599851.4319225028</v>
      </c>
      <c r="JO35" s="75">
        <f t="shared" si="23"/>
        <v>5599851.4319225028</v>
      </c>
      <c r="JP35" s="75">
        <f t="shared" si="23"/>
        <v>5599851.4319225028</v>
      </c>
      <c r="JQ35" s="75">
        <f t="shared" si="23"/>
        <v>5599851.4319225028</v>
      </c>
      <c r="JR35" s="75">
        <f t="shared" si="23"/>
        <v>5599851.4319225028</v>
      </c>
      <c r="JS35" s="75">
        <f t="shared" si="23"/>
        <v>5599851.4319225028</v>
      </c>
      <c r="JT35" s="75">
        <f t="shared" si="23"/>
        <v>5599851.4319225028</v>
      </c>
      <c r="JU35" s="75">
        <f t="shared" si="23"/>
        <v>5599851.4319225028</v>
      </c>
      <c r="JV35" s="75">
        <f t="shared" ref="JV35:KG37" si="24">$AC25/12</f>
        <v>5969105.9186720317</v>
      </c>
      <c r="JW35" s="75">
        <f t="shared" si="24"/>
        <v>5969105.9186720317</v>
      </c>
      <c r="JX35" s="75">
        <f t="shared" si="24"/>
        <v>5969105.9186720317</v>
      </c>
      <c r="JY35" s="75">
        <f t="shared" si="24"/>
        <v>5969105.9186720317</v>
      </c>
      <c r="JZ35" s="75">
        <f t="shared" si="24"/>
        <v>5969105.9186720317</v>
      </c>
      <c r="KA35" s="75">
        <f t="shared" si="24"/>
        <v>5969105.9186720317</v>
      </c>
      <c r="KB35" s="75">
        <f t="shared" si="24"/>
        <v>5969105.9186720317</v>
      </c>
      <c r="KC35" s="75">
        <f t="shared" si="24"/>
        <v>5969105.9186720317</v>
      </c>
      <c r="KD35" s="75">
        <f t="shared" si="24"/>
        <v>5969105.9186720317</v>
      </c>
      <c r="KE35" s="75">
        <f t="shared" si="24"/>
        <v>5969105.9186720317</v>
      </c>
      <c r="KF35" s="75">
        <f t="shared" si="24"/>
        <v>5969105.9186720317</v>
      </c>
      <c r="KG35" s="75">
        <f t="shared" si="24"/>
        <v>5969105.9186720317</v>
      </c>
      <c r="KH35" s="75">
        <f t="shared" ref="KH35:KS37" si="25">$AD25/12</f>
        <v>6362708.9164723828</v>
      </c>
      <c r="KI35" s="75">
        <f t="shared" si="25"/>
        <v>6362708.9164723828</v>
      </c>
      <c r="KJ35" s="75">
        <f t="shared" si="25"/>
        <v>6362708.9164723828</v>
      </c>
      <c r="KK35" s="75">
        <f t="shared" si="25"/>
        <v>6362708.9164723828</v>
      </c>
      <c r="KL35" s="75">
        <f t="shared" si="25"/>
        <v>6362708.9164723828</v>
      </c>
      <c r="KM35" s="75">
        <f t="shared" si="25"/>
        <v>6362708.9164723828</v>
      </c>
      <c r="KN35" s="75">
        <f t="shared" si="25"/>
        <v>6362708.9164723828</v>
      </c>
      <c r="KO35" s="75">
        <f t="shared" si="25"/>
        <v>6362708.9164723828</v>
      </c>
      <c r="KP35" s="75">
        <f t="shared" si="25"/>
        <v>6362708.9164723828</v>
      </c>
      <c r="KQ35" s="75">
        <f t="shared" si="25"/>
        <v>6362708.9164723828</v>
      </c>
      <c r="KR35" s="75">
        <f t="shared" si="25"/>
        <v>6362708.9164723828</v>
      </c>
      <c r="KS35" s="75">
        <f t="shared" si="25"/>
        <v>6362708.9164723828</v>
      </c>
    </row>
    <row r="36" spans="1:305">
      <c r="A36" s="68" t="s">
        <v>44</v>
      </c>
      <c r="B36" s="32" t="str">
        <f>$B$6</f>
        <v>Materiais Recicláveis</v>
      </c>
      <c r="C36" s="32"/>
      <c r="D36" s="70">
        <f>$E$6</f>
        <v>710.78562132352954</v>
      </c>
      <c r="E36" s="34"/>
      <c r="F36" s="75">
        <f t="shared" si="1"/>
        <v>690815.3885068238</v>
      </c>
      <c r="G36" s="75">
        <f t="shared" si="1"/>
        <v>690815.3885068238</v>
      </c>
      <c r="H36" s="75">
        <f t="shared" si="1"/>
        <v>690815.3885068238</v>
      </c>
      <c r="I36" s="75">
        <f t="shared" si="1"/>
        <v>690815.3885068238</v>
      </c>
      <c r="J36" s="75">
        <f t="shared" si="1"/>
        <v>690815.3885068238</v>
      </c>
      <c r="K36" s="75">
        <f t="shared" si="1"/>
        <v>690815.3885068238</v>
      </c>
      <c r="L36" s="75">
        <f t="shared" si="1"/>
        <v>690815.3885068238</v>
      </c>
      <c r="M36" s="75">
        <f t="shared" si="1"/>
        <v>690815.3885068238</v>
      </c>
      <c r="N36" s="75">
        <f t="shared" si="1"/>
        <v>690815.3885068238</v>
      </c>
      <c r="O36" s="75">
        <f t="shared" si="1"/>
        <v>690815.3885068238</v>
      </c>
      <c r="P36" s="75">
        <f t="shared" si="1"/>
        <v>690815.3885068238</v>
      </c>
      <c r="Q36" s="75">
        <f t="shared" si="1"/>
        <v>690815.3885068238</v>
      </c>
      <c r="R36" s="75">
        <f t="shared" si="2"/>
        <v>736367.80511500651</v>
      </c>
      <c r="S36" s="75">
        <f t="shared" si="2"/>
        <v>736367.80511500651</v>
      </c>
      <c r="T36" s="75">
        <f t="shared" si="2"/>
        <v>736367.80511500651</v>
      </c>
      <c r="U36" s="75">
        <f t="shared" si="2"/>
        <v>736367.80511500651</v>
      </c>
      <c r="V36" s="75">
        <f t="shared" si="2"/>
        <v>736367.80511500651</v>
      </c>
      <c r="W36" s="75">
        <f t="shared" si="2"/>
        <v>736367.80511500651</v>
      </c>
      <c r="X36" s="75">
        <f t="shared" si="2"/>
        <v>736367.80511500651</v>
      </c>
      <c r="Y36" s="75">
        <f t="shared" si="2"/>
        <v>736367.80511500651</v>
      </c>
      <c r="Z36" s="75">
        <f t="shared" si="2"/>
        <v>736367.80511500651</v>
      </c>
      <c r="AA36" s="75">
        <f t="shared" si="2"/>
        <v>736367.80511500651</v>
      </c>
      <c r="AB36" s="75">
        <f t="shared" si="2"/>
        <v>736367.80511500651</v>
      </c>
      <c r="AC36" s="75">
        <f t="shared" si="2"/>
        <v>736367.80511500651</v>
      </c>
      <c r="AD36" s="75">
        <f t="shared" si="3"/>
        <v>784924.0407558945</v>
      </c>
      <c r="AE36" s="75">
        <f t="shared" si="3"/>
        <v>784924.0407558945</v>
      </c>
      <c r="AF36" s="75">
        <f t="shared" si="3"/>
        <v>784924.0407558945</v>
      </c>
      <c r="AG36" s="75">
        <f t="shared" si="3"/>
        <v>784924.0407558945</v>
      </c>
      <c r="AH36" s="75">
        <f t="shared" si="3"/>
        <v>784924.0407558945</v>
      </c>
      <c r="AI36" s="75">
        <f t="shared" si="3"/>
        <v>784924.0407558945</v>
      </c>
      <c r="AJ36" s="75">
        <f t="shared" si="3"/>
        <v>784924.0407558945</v>
      </c>
      <c r="AK36" s="75">
        <f t="shared" si="3"/>
        <v>784924.0407558945</v>
      </c>
      <c r="AL36" s="75">
        <f t="shared" si="3"/>
        <v>784924.0407558945</v>
      </c>
      <c r="AM36" s="75">
        <f t="shared" si="3"/>
        <v>784924.0407558945</v>
      </c>
      <c r="AN36" s="75">
        <f t="shared" si="3"/>
        <v>784924.0407558945</v>
      </c>
      <c r="AO36" s="75">
        <f t="shared" si="3"/>
        <v>784924.0407558945</v>
      </c>
      <c r="AP36" s="75">
        <f t="shared" si="4"/>
        <v>836681.81806710409</v>
      </c>
      <c r="AQ36" s="75">
        <f t="shared" si="4"/>
        <v>836681.81806710409</v>
      </c>
      <c r="AR36" s="75">
        <f t="shared" si="4"/>
        <v>836681.81806710409</v>
      </c>
      <c r="AS36" s="75">
        <f t="shared" si="4"/>
        <v>836681.81806710409</v>
      </c>
      <c r="AT36" s="75">
        <f t="shared" si="4"/>
        <v>836681.81806710409</v>
      </c>
      <c r="AU36" s="75">
        <f t="shared" si="4"/>
        <v>836681.81806710409</v>
      </c>
      <c r="AV36" s="75">
        <f t="shared" si="4"/>
        <v>836681.81806710409</v>
      </c>
      <c r="AW36" s="75">
        <f t="shared" si="4"/>
        <v>836681.81806710409</v>
      </c>
      <c r="AX36" s="75">
        <f t="shared" si="4"/>
        <v>836681.81806710409</v>
      </c>
      <c r="AY36" s="75">
        <f t="shared" si="4"/>
        <v>836681.81806710409</v>
      </c>
      <c r="AZ36" s="75">
        <f t="shared" si="4"/>
        <v>836681.81806710409</v>
      </c>
      <c r="BA36" s="75">
        <f t="shared" si="4"/>
        <v>836681.81806710409</v>
      </c>
      <c r="BB36" s="75">
        <f t="shared" si="5"/>
        <v>891852.72620083799</v>
      </c>
      <c r="BC36" s="75">
        <f t="shared" si="5"/>
        <v>891852.72620083799</v>
      </c>
      <c r="BD36" s="75">
        <f t="shared" si="5"/>
        <v>891852.72620083799</v>
      </c>
      <c r="BE36" s="75">
        <f t="shared" si="5"/>
        <v>891852.72620083799</v>
      </c>
      <c r="BF36" s="75">
        <f t="shared" si="5"/>
        <v>891852.72620083799</v>
      </c>
      <c r="BG36" s="75">
        <f t="shared" si="5"/>
        <v>891852.72620083799</v>
      </c>
      <c r="BH36" s="75">
        <f t="shared" si="5"/>
        <v>891852.72620083799</v>
      </c>
      <c r="BI36" s="75">
        <f t="shared" si="5"/>
        <v>891852.72620083799</v>
      </c>
      <c r="BJ36" s="75">
        <f t="shared" si="5"/>
        <v>891852.72620083799</v>
      </c>
      <c r="BK36" s="75">
        <f t="shared" si="5"/>
        <v>891852.72620083799</v>
      </c>
      <c r="BL36" s="75">
        <f t="shared" si="5"/>
        <v>891852.72620083799</v>
      </c>
      <c r="BM36" s="75">
        <f t="shared" si="5"/>
        <v>891852.72620083799</v>
      </c>
      <c r="BN36" s="75">
        <f t="shared" si="6"/>
        <v>950661.67888098571</v>
      </c>
      <c r="BO36" s="75">
        <f t="shared" si="6"/>
        <v>950661.67888098571</v>
      </c>
      <c r="BP36" s="75">
        <f t="shared" si="6"/>
        <v>950661.67888098571</v>
      </c>
      <c r="BQ36" s="75">
        <f t="shared" si="6"/>
        <v>950661.67888098571</v>
      </c>
      <c r="BR36" s="75">
        <f t="shared" si="6"/>
        <v>950661.67888098571</v>
      </c>
      <c r="BS36" s="75">
        <f t="shared" si="6"/>
        <v>950661.67888098571</v>
      </c>
      <c r="BT36" s="75">
        <f t="shared" si="6"/>
        <v>950661.67888098571</v>
      </c>
      <c r="BU36" s="75">
        <f t="shared" si="6"/>
        <v>950661.67888098571</v>
      </c>
      <c r="BV36" s="75">
        <f t="shared" si="6"/>
        <v>950661.67888098571</v>
      </c>
      <c r="BW36" s="75">
        <f t="shared" si="6"/>
        <v>950661.67888098571</v>
      </c>
      <c r="BX36" s="75">
        <f t="shared" si="6"/>
        <v>950661.67888098571</v>
      </c>
      <c r="BY36" s="75">
        <f t="shared" si="6"/>
        <v>950661.67888098571</v>
      </c>
      <c r="BZ36" s="75">
        <f t="shared" si="7"/>
        <v>1013348.1416714354</v>
      </c>
      <c r="CA36" s="75">
        <f t="shared" si="7"/>
        <v>1013348.1416714354</v>
      </c>
      <c r="CB36" s="75">
        <f t="shared" si="7"/>
        <v>1013348.1416714354</v>
      </c>
      <c r="CC36" s="75">
        <f t="shared" si="7"/>
        <v>1013348.1416714354</v>
      </c>
      <c r="CD36" s="75">
        <f t="shared" si="7"/>
        <v>1013348.1416714354</v>
      </c>
      <c r="CE36" s="75">
        <f t="shared" si="7"/>
        <v>1013348.1416714354</v>
      </c>
      <c r="CF36" s="75">
        <f t="shared" si="7"/>
        <v>1013348.1416714354</v>
      </c>
      <c r="CG36" s="75">
        <f t="shared" si="7"/>
        <v>1013348.1416714354</v>
      </c>
      <c r="CH36" s="75">
        <f t="shared" si="7"/>
        <v>1013348.1416714354</v>
      </c>
      <c r="CI36" s="75">
        <f t="shared" si="7"/>
        <v>1013348.1416714354</v>
      </c>
      <c r="CJ36" s="75">
        <f t="shared" si="7"/>
        <v>1013348.1416714354</v>
      </c>
      <c r="CK36" s="75">
        <f t="shared" si="7"/>
        <v>1013348.1416714354</v>
      </c>
      <c r="CL36" s="75">
        <f t="shared" si="8"/>
        <v>1080168.613108835</v>
      </c>
      <c r="CM36" s="75">
        <f t="shared" si="8"/>
        <v>1080168.613108835</v>
      </c>
      <c r="CN36" s="75">
        <f t="shared" si="8"/>
        <v>1080168.613108835</v>
      </c>
      <c r="CO36" s="75">
        <f t="shared" si="8"/>
        <v>1080168.613108835</v>
      </c>
      <c r="CP36" s="75">
        <f t="shared" si="8"/>
        <v>1080168.613108835</v>
      </c>
      <c r="CQ36" s="75">
        <f t="shared" si="8"/>
        <v>1080168.613108835</v>
      </c>
      <c r="CR36" s="75">
        <f t="shared" si="8"/>
        <v>1080168.613108835</v>
      </c>
      <c r="CS36" s="75">
        <f t="shared" si="8"/>
        <v>1080168.613108835</v>
      </c>
      <c r="CT36" s="75">
        <f t="shared" si="8"/>
        <v>1080168.613108835</v>
      </c>
      <c r="CU36" s="75">
        <f t="shared" si="8"/>
        <v>1080168.613108835</v>
      </c>
      <c r="CV36" s="75">
        <f t="shared" si="8"/>
        <v>1080168.613108835</v>
      </c>
      <c r="CW36" s="75">
        <f t="shared" si="8"/>
        <v>1080168.613108835</v>
      </c>
      <c r="CX36" s="75">
        <f t="shared" si="9"/>
        <v>1151394.9673046253</v>
      </c>
      <c r="CY36" s="75">
        <f t="shared" si="9"/>
        <v>1151394.9673046253</v>
      </c>
      <c r="CZ36" s="75">
        <f t="shared" si="9"/>
        <v>1151394.9673046253</v>
      </c>
      <c r="DA36" s="75">
        <f t="shared" si="9"/>
        <v>1151394.9673046253</v>
      </c>
      <c r="DB36" s="75">
        <f t="shared" si="9"/>
        <v>1151394.9673046253</v>
      </c>
      <c r="DC36" s="75">
        <f t="shared" si="9"/>
        <v>1151394.9673046253</v>
      </c>
      <c r="DD36" s="75">
        <f t="shared" si="9"/>
        <v>1151394.9673046253</v>
      </c>
      <c r="DE36" s="75">
        <f t="shared" si="9"/>
        <v>1151394.9673046253</v>
      </c>
      <c r="DF36" s="75">
        <f t="shared" si="9"/>
        <v>1151394.9673046253</v>
      </c>
      <c r="DG36" s="75">
        <f t="shared" si="9"/>
        <v>1151394.9673046253</v>
      </c>
      <c r="DH36" s="75">
        <f t="shared" si="9"/>
        <v>1151394.9673046253</v>
      </c>
      <c r="DI36" s="75">
        <f t="shared" si="9"/>
        <v>1151394.9673046253</v>
      </c>
      <c r="DJ36" s="75">
        <f t="shared" si="10"/>
        <v>1227318.0574289195</v>
      </c>
      <c r="DK36" s="75">
        <f t="shared" si="10"/>
        <v>1227318.0574289195</v>
      </c>
      <c r="DL36" s="75">
        <f t="shared" si="10"/>
        <v>1227318.0574289195</v>
      </c>
      <c r="DM36" s="75">
        <f t="shared" si="10"/>
        <v>1227318.0574289195</v>
      </c>
      <c r="DN36" s="75">
        <f t="shared" si="10"/>
        <v>1227318.0574289195</v>
      </c>
      <c r="DO36" s="75">
        <f t="shared" si="10"/>
        <v>1227318.0574289195</v>
      </c>
      <c r="DP36" s="75">
        <f t="shared" si="10"/>
        <v>1227318.0574289195</v>
      </c>
      <c r="DQ36" s="75">
        <f t="shared" si="10"/>
        <v>1227318.0574289195</v>
      </c>
      <c r="DR36" s="75">
        <f t="shared" si="10"/>
        <v>1227318.0574289195</v>
      </c>
      <c r="DS36" s="75">
        <f t="shared" si="10"/>
        <v>1227318.0574289195</v>
      </c>
      <c r="DT36" s="75">
        <f t="shared" si="10"/>
        <v>1227318.0574289195</v>
      </c>
      <c r="DU36" s="75">
        <f t="shared" si="10"/>
        <v>1227318.0574289195</v>
      </c>
      <c r="DV36" s="75">
        <f t="shared" si="11"/>
        <v>1308247.0323169797</v>
      </c>
      <c r="DW36" s="75">
        <f t="shared" si="11"/>
        <v>1308247.0323169797</v>
      </c>
      <c r="DX36" s="75">
        <f t="shared" si="11"/>
        <v>1308247.0323169797</v>
      </c>
      <c r="DY36" s="75">
        <f t="shared" si="11"/>
        <v>1308247.0323169797</v>
      </c>
      <c r="DZ36" s="75">
        <f t="shared" si="11"/>
        <v>1308247.0323169797</v>
      </c>
      <c r="EA36" s="75">
        <f t="shared" si="11"/>
        <v>1308247.0323169797</v>
      </c>
      <c r="EB36" s="75">
        <f t="shared" si="11"/>
        <v>1308247.0323169797</v>
      </c>
      <c r="EC36" s="75">
        <f t="shared" si="11"/>
        <v>1308247.0323169797</v>
      </c>
      <c r="ED36" s="75">
        <f t="shared" si="11"/>
        <v>1308247.0323169797</v>
      </c>
      <c r="EE36" s="75">
        <f t="shared" si="11"/>
        <v>1308247.0323169797</v>
      </c>
      <c r="EF36" s="75">
        <f t="shared" si="11"/>
        <v>1308247.0323169797</v>
      </c>
      <c r="EG36" s="75">
        <f t="shared" si="11"/>
        <v>1308247.0323169797</v>
      </c>
      <c r="EH36" s="75">
        <f t="shared" si="12"/>
        <v>1394512.9793727563</v>
      </c>
      <c r="EI36" s="75">
        <f t="shared" si="12"/>
        <v>1394512.9793727563</v>
      </c>
      <c r="EJ36" s="75">
        <f t="shared" si="12"/>
        <v>1394512.9793727563</v>
      </c>
      <c r="EK36" s="75">
        <f t="shared" si="12"/>
        <v>1394512.9793727563</v>
      </c>
      <c r="EL36" s="75">
        <f t="shared" si="12"/>
        <v>1394512.9793727563</v>
      </c>
      <c r="EM36" s="75">
        <f t="shared" si="12"/>
        <v>1394512.9793727563</v>
      </c>
      <c r="EN36" s="75">
        <f t="shared" si="12"/>
        <v>1394512.9793727563</v>
      </c>
      <c r="EO36" s="75">
        <f t="shared" si="12"/>
        <v>1394512.9793727563</v>
      </c>
      <c r="EP36" s="75">
        <f t="shared" si="12"/>
        <v>1394512.9793727563</v>
      </c>
      <c r="EQ36" s="75">
        <f t="shared" si="12"/>
        <v>1394512.9793727563</v>
      </c>
      <c r="ER36" s="75">
        <f t="shared" si="12"/>
        <v>1394512.9793727563</v>
      </c>
      <c r="ES36" s="75">
        <f t="shared" si="12"/>
        <v>1394512.9793727563</v>
      </c>
      <c r="ET36" s="75">
        <f t="shared" si="13"/>
        <v>1486467.2373534099</v>
      </c>
      <c r="EU36" s="75">
        <f t="shared" si="13"/>
        <v>1486467.2373534099</v>
      </c>
      <c r="EV36" s="75">
        <f t="shared" si="13"/>
        <v>1486467.2373534099</v>
      </c>
      <c r="EW36" s="75">
        <f t="shared" si="13"/>
        <v>1486467.2373534099</v>
      </c>
      <c r="EX36" s="75">
        <f t="shared" si="13"/>
        <v>1486467.2373534099</v>
      </c>
      <c r="EY36" s="75">
        <f t="shared" si="13"/>
        <v>1486467.2373534099</v>
      </c>
      <c r="EZ36" s="75">
        <f t="shared" si="13"/>
        <v>1486467.2373534099</v>
      </c>
      <c r="FA36" s="75">
        <f t="shared" si="13"/>
        <v>1486467.2373534099</v>
      </c>
      <c r="FB36" s="75">
        <f t="shared" si="13"/>
        <v>1486467.2373534099</v>
      </c>
      <c r="FC36" s="75">
        <f t="shared" si="13"/>
        <v>1486467.2373534099</v>
      </c>
      <c r="FD36" s="75">
        <f t="shared" si="13"/>
        <v>1486467.2373534099</v>
      </c>
      <c r="FE36" s="75">
        <f t="shared" si="13"/>
        <v>1486467.2373534099</v>
      </c>
      <c r="FF36" s="75">
        <f t="shared" si="14"/>
        <v>1584485.3141854538</v>
      </c>
      <c r="FG36" s="75">
        <f t="shared" si="14"/>
        <v>1584485.3141854538</v>
      </c>
      <c r="FH36" s="75">
        <f t="shared" si="14"/>
        <v>1584485.3141854538</v>
      </c>
      <c r="FI36" s="75">
        <f t="shared" si="14"/>
        <v>1584485.3141854538</v>
      </c>
      <c r="FJ36" s="75">
        <f t="shared" si="14"/>
        <v>1584485.3141854538</v>
      </c>
      <c r="FK36" s="75">
        <f t="shared" si="14"/>
        <v>1584485.3141854538</v>
      </c>
      <c r="FL36" s="75">
        <f t="shared" si="14"/>
        <v>1584485.3141854538</v>
      </c>
      <c r="FM36" s="75">
        <f t="shared" si="14"/>
        <v>1584485.3141854538</v>
      </c>
      <c r="FN36" s="75">
        <f t="shared" si="14"/>
        <v>1584485.3141854538</v>
      </c>
      <c r="FO36" s="75">
        <f t="shared" si="14"/>
        <v>1584485.3141854538</v>
      </c>
      <c r="FP36" s="75">
        <f t="shared" si="14"/>
        <v>1584485.3141854538</v>
      </c>
      <c r="FQ36" s="75">
        <f t="shared" si="14"/>
        <v>1584485.3141854538</v>
      </c>
      <c r="FR36" s="75">
        <f t="shared" si="15"/>
        <v>1688965.9806265088</v>
      </c>
      <c r="FS36" s="75">
        <f t="shared" si="15"/>
        <v>1688965.9806265088</v>
      </c>
      <c r="FT36" s="75">
        <f t="shared" si="15"/>
        <v>1688965.9806265088</v>
      </c>
      <c r="FU36" s="75">
        <f t="shared" si="15"/>
        <v>1688965.9806265088</v>
      </c>
      <c r="FV36" s="75">
        <f t="shared" si="15"/>
        <v>1688965.9806265088</v>
      </c>
      <c r="FW36" s="75">
        <f t="shared" si="15"/>
        <v>1688965.9806265088</v>
      </c>
      <c r="FX36" s="75">
        <f t="shared" si="15"/>
        <v>1688965.9806265088</v>
      </c>
      <c r="FY36" s="75">
        <f t="shared" si="15"/>
        <v>1688965.9806265088</v>
      </c>
      <c r="FZ36" s="75">
        <f t="shared" si="15"/>
        <v>1688965.9806265088</v>
      </c>
      <c r="GA36" s="75">
        <f t="shared" si="15"/>
        <v>1688965.9806265088</v>
      </c>
      <c r="GB36" s="75">
        <f t="shared" si="15"/>
        <v>1688965.9806265088</v>
      </c>
      <c r="GC36" s="75">
        <f t="shared" si="15"/>
        <v>1688965.9806265088</v>
      </c>
      <c r="GD36" s="75">
        <f t="shared" si="16"/>
        <v>1800336.1817007025</v>
      </c>
      <c r="GE36" s="75">
        <f t="shared" si="16"/>
        <v>1800336.1817007025</v>
      </c>
      <c r="GF36" s="75">
        <f t="shared" si="16"/>
        <v>1800336.1817007025</v>
      </c>
      <c r="GG36" s="75">
        <f t="shared" si="16"/>
        <v>1800336.1817007025</v>
      </c>
      <c r="GH36" s="75">
        <f t="shared" si="16"/>
        <v>1800336.1817007025</v>
      </c>
      <c r="GI36" s="75">
        <f t="shared" si="16"/>
        <v>1800336.1817007025</v>
      </c>
      <c r="GJ36" s="75">
        <f t="shared" si="16"/>
        <v>1800336.1817007025</v>
      </c>
      <c r="GK36" s="75">
        <f t="shared" si="16"/>
        <v>1800336.1817007025</v>
      </c>
      <c r="GL36" s="75">
        <f t="shared" si="16"/>
        <v>1800336.1817007025</v>
      </c>
      <c r="GM36" s="75">
        <f t="shared" si="16"/>
        <v>1800336.1817007025</v>
      </c>
      <c r="GN36" s="75">
        <f t="shared" si="16"/>
        <v>1800336.1817007025</v>
      </c>
      <c r="GO36" s="75">
        <f t="shared" si="16"/>
        <v>1800336.1817007025</v>
      </c>
      <c r="GP36" s="75">
        <f t="shared" si="17"/>
        <v>1919050.7112117109</v>
      </c>
      <c r="GQ36" s="75">
        <f t="shared" si="17"/>
        <v>1919050.7112117109</v>
      </c>
      <c r="GR36" s="75">
        <f t="shared" si="17"/>
        <v>1919050.7112117109</v>
      </c>
      <c r="GS36" s="75">
        <f t="shared" si="17"/>
        <v>1919050.7112117109</v>
      </c>
      <c r="GT36" s="75">
        <f t="shared" si="17"/>
        <v>1919050.7112117109</v>
      </c>
      <c r="GU36" s="75">
        <f t="shared" si="17"/>
        <v>1919050.7112117109</v>
      </c>
      <c r="GV36" s="75">
        <f t="shared" si="17"/>
        <v>1919050.7112117109</v>
      </c>
      <c r="GW36" s="75">
        <f t="shared" si="17"/>
        <v>1919050.7112117109</v>
      </c>
      <c r="GX36" s="75">
        <f t="shared" si="17"/>
        <v>1919050.7112117109</v>
      </c>
      <c r="GY36" s="75">
        <f t="shared" si="17"/>
        <v>1919050.7112117109</v>
      </c>
      <c r="GZ36" s="75">
        <f t="shared" si="17"/>
        <v>1919050.7112117109</v>
      </c>
      <c r="HA36" s="75">
        <f t="shared" si="17"/>
        <v>1919050.7112117109</v>
      </c>
      <c r="HB36" s="75">
        <f t="shared" si="18"/>
        <v>2045593.0392447163</v>
      </c>
      <c r="HC36" s="75">
        <f t="shared" si="18"/>
        <v>2045593.0392447163</v>
      </c>
      <c r="HD36" s="75">
        <f t="shared" si="18"/>
        <v>2045593.0392447163</v>
      </c>
      <c r="HE36" s="75">
        <f t="shared" si="18"/>
        <v>2045593.0392447163</v>
      </c>
      <c r="HF36" s="75">
        <f t="shared" si="18"/>
        <v>2045593.0392447163</v>
      </c>
      <c r="HG36" s="75">
        <f t="shared" si="18"/>
        <v>2045593.0392447163</v>
      </c>
      <c r="HH36" s="75">
        <f t="shared" si="18"/>
        <v>2045593.0392447163</v>
      </c>
      <c r="HI36" s="75">
        <f t="shared" si="18"/>
        <v>2045593.0392447163</v>
      </c>
      <c r="HJ36" s="75">
        <f t="shared" si="18"/>
        <v>2045593.0392447163</v>
      </c>
      <c r="HK36" s="75">
        <f t="shared" si="18"/>
        <v>2045593.0392447163</v>
      </c>
      <c r="HL36" s="75">
        <f t="shared" si="18"/>
        <v>2045593.0392447163</v>
      </c>
      <c r="HM36" s="75">
        <f t="shared" si="18"/>
        <v>2045593.0392447163</v>
      </c>
      <c r="HN36" s="75">
        <f t="shared" si="19"/>
        <v>2180479.3473400348</v>
      </c>
      <c r="HO36" s="75">
        <f t="shared" si="19"/>
        <v>2180479.3473400348</v>
      </c>
      <c r="HP36" s="75">
        <f t="shared" si="19"/>
        <v>2180479.3473400348</v>
      </c>
      <c r="HQ36" s="75">
        <f t="shared" si="19"/>
        <v>2180479.3473400348</v>
      </c>
      <c r="HR36" s="75">
        <f t="shared" si="19"/>
        <v>2180479.3473400348</v>
      </c>
      <c r="HS36" s="75">
        <f t="shared" si="19"/>
        <v>2180479.3473400348</v>
      </c>
      <c r="HT36" s="75">
        <f t="shared" si="19"/>
        <v>2180479.3473400348</v>
      </c>
      <c r="HU36" s="75">
        <f t="shared" si="19"/>
        <v>2180479.3473400348</v>
      </c>
      <c r="HV36" s="75">
        <f t="shared" si="19"/>
        <v>2180479.3473400348</v>
      </c>
      <c r="HW36" s="75">
        <f t="shared" si="19"/>
        <v>2180479.3473400348</v>
      </c>
      <c r="HX36" s="75">
        <f t="shared" si="19"/>
        <v>2180479.3473400348</v>
      </c>
      <c r="HY36" s="75">
        <f t="shared" si="19"/>
        <v>2180479.3473400348</v>
      </c>
      <c r="HZ36" s="75">
        <f t="shared" si="20"/>
        <v>2324260.8870201982</v>
      </c>
      <c r="IA36" s="75">
        <f t="shared" si="20"/>
        <v>2324260.8870201982</v>
      </c>
      <c r="IB36" s="75">
        <f t="shared" si="20"/>
        <v>2324260.8870201982</v>
      </c>
      <c r="IC36" s="75">
        <f t="shared" si="20"/>
        <v>2324260.8870201982</v>
      </c>
      <c r="ID36" s="75">
        <f t="shared" si="20"/>
        <v>2324260.8870201982</v>
      </c>
      <c r="IE36" s="75">
        <f t="shared" si="20"/>
        <v>2324260.8870201982</v>
      </c>
      <c r="IF36" s="75">
        <f t="shared" si="20"/>
        <v>2324260.8870201982</v>
      </c>
      <c r="IG36" s="75">
        <f t="shared" si="20"/>
        <v>2324260.8870201982</v>
      </c>
      <c r="IH36" s="75">
        <f t="shared" si="20"/>
        <v>2324260.8870201982</v>
      </c>
      <c r="II36" s="75">
        <f t="shared" si="20"/>
        <v>2324260.8870201982</v>
      </c>
      <c r="IJ36" s="75">
        <f t="shared" si="20"/>
        <v>2324260.8870201982</v>
      </c>
      <c r="IK36" s="75">
        <f t="shared" si="20"/>
        <v>2324260.8870201982</v>
      </c>
      <c r="IL36" s="75">
        <f t="shared" si="21"/>
        <v>2477522.1408097525</v>
      </c>
      <c r="IM36" s="75">
        <f t="shared" si="21"/>
        <v>2477522.1408097525</v>
      </c>
      <c r="IN36" s="75">
        <f t="shared" si="21"/>
        <v>2477522.1408097525</v>
      </c>
      <c r="IO36" s="75">
        <f t="shared" si="21"/>
        <v>2477522.1408097525</v>
      </c>
      <c r="IP36" s="75">
        <f t="shared" si="21"/>
        <v>2477522.1408097525</v>
      </c>
      <c r="IQ36" s="75">
        <f t="shared" si="21"/>
        <v>2477522.1408097525</v>
      </c>
      <c r="IR36" s="75">
        <f t="shared" si="21"/>
        <v>2477522.1408097525</v>
      </c>
      <c r="IS36" s="75">
        <f t="shared" si="21"/>
        <v>2477522.1408097525</v>
      </c>
      <c r="IT36" s="75">
        <f t="shared" si="21"/>
        <v>2477522.1408097525</v>
      </c>
      <c r="IU36" s="75">
        <f t="shared" si="21"/>
        <v>2477522.1408097525</v>
      </c>
      <c r="IV36" s="75">
        <f t="shared" si="21"/>
        <v>2477522.1408097525</v>
      </c>
      <c r="IW36" s="75">
        <f t="shared" si="21"/>
        <v>2477522.1408097525</v>
      </c>
      <c r="IX36" s="75">
        <f t="shared" si="22"/>
        <v>2640890.4086707714</v>
      </c>
      <c r="IY36" s="75">
        <f t="shared" si="22"/>
        <v>2640890.4086707714</v>
      </c>
      <c r="IZ36" s="75">
        <f t="shared" si="22"/>
        <v>2640890.4086707714</v>
      </c>
      <c r="JA36" s="75">
        <f t="shared" si="22"/>
        <v>2640890.4086707714</v>
      </c>
      <c r="JB36" s="75">
        <f t="shared" si="22"/>
        <v>2640890.4086707714</v>
      </c>
      <c r="JC36" s="75">
        <f t="shared" si="22"/>
        <v>2640890.4086707714</v>
      </c>
      <c r="JD36" s="75">
        <f t="shared" si="22"/>
        <v>2640890.4086707714</v>
      </c>
      <c r="JE36" s="75">
        <f t="shared" si="22"/>
        <v>2640890.4086707714</v>
      </c>
      <c r="JF36" s="75">
        <f t="shared" si="22"/>
        <v>2640890.4086707714</v>
      </c>
      <c r="JG36" s="75">
        <f t="shared" si="22"/>
        <v>2640890.4086707714</v>
      </c>
      <c r="JH36" s="75">
        <f t="shared" si="22"/>
        <v>2640890.4086707714</v>
      </c>
      <c r="JI36" s="75">
        <f t="shared" si="22"/>
        <v>2640890.4086707714</v>
      </c>
      <c r="JJ36" s="75">
        <f t="shared" si="23"/>
        <v>2815030.4318563715</v>
      </c>
      <c r="JK36" s="75">
        <f t="shared" si="23"/>
        <v>2815030.4318563715</v>
      </c>
      <c r="JL36" s="75">
        <f t="shared" si="23"/>
        <v>2815030.4318563715</v>
      </c>
      <c r="JM36" s="75">
        <f t="shared" si="23"/>
        <v>2815030.4318563715</v>
      </c>
      <c r="JN36" s="75">
        <f t="shared" si="23"/>
        <v>2815030.4318563715</v>
      </c>
      <c r="JO36" s="75">
        <f t="shared" si="23"/>
        <v>2815030.4318563715</v>
      </c>
      <c r="JP36" s="75">
        <f t="shared" si="23"/>
        <v>2815030.4318563715</v>
      </c>
      <c r="JQ36" s="75">
        <f t="shared" si="23"/>
        <v>2815030.4318563715</v>
      </c>
      <c r="JR36" s="75">
        <f t="shared" si="23"/>
        <v>2815030.4318563715</v>
      </c>
      <c r="JS36" s="75">
        <f t="shared" si="23"/>
        <v>2815030.4318563715</v>
      </c>
      <c r="JT36" s="75">
        <f t="shared" si="23"/>
        <v>2815030.4318563715</v>
      </c>
      <c r="JU36" s="75">
        <f t="shared" si="23"/>
        <v>2815030.4318563715</v>
      </c>
      <c r="JV36" s="75">
        <f t="shared" si="24"/>
        <v>3000653.7242841315</v>
      </c>
      <c r="JW36" s="75">
        <f t="shared" si="24"/>
        <v>3000653.7242841315</v>
      </c>
      <c r="JX36" s="75">
        <f t="shared" si="24"/>
        <v>3000653.7242841315</v>
      </c>
      <c r="JY36" s="75">
        <f t="shared" si="24"/>
        <v>3000653.7242841315</v>
      </c>
      <c r="JZ36" s="75">
        <f t="shared" si="24"/>
        <v>3000653.7242841315</v>
      </c>
      <c r="KA36" s="75">
        <f t="shared" si="24"/>
        <v>3000653.7242841315</v>
      </c>
      <c r="KB36" s="75">
        <f t="shared" si="24"/>
        <v>3000653.7242841315</v>
      </c>
      <c r="KC36" s="75">
        <f t="shared" si="24"/>
        <v>3000653.7242841315</v>
      </c>
      <c r="KD36" s="75">
        <f t="shared" si="24"/>
        <v>3000653.7242841315</v>
      </c>
      <c r="KE36" s="75">
        <f t="shared" si="24"/>
        <v>3000653.7242841315</v>
      </c>
      <c r="KF36" s="75">
        <f t="shared" si="24"/>
        <v>3000653.7242841315</v>
      </c>
      <c r="KG36" s="75">
        <f t="shared" si="24"/>
        <v>3000653.7242841315</v>
      </c>
      <c r="KH36" s="75">
        <f t="shared" si="25"/>
        <v>3198516.8584113806</v>
      </c>
      <c r="KI36" s="75">
        <f t="shared" si="25"/>
        <v>3198516.8584113806</v>
      </c>
      <c r="KJ36" s="75">
        <f t="shared" si="25"/>
        <v>3198516.8584113806</v>
      </c>
      <c r="KK36" s="75">
        <f t="shared" si="25"/>
        <v>3198516.8584113806</v>
      </c>
      <c r="KL36" s="75">
        <f t="shared" si="25"/>
        <v>3198516.8584113806</v>
      </c>
      <c r="KM36" s="75">
        <f t="shared" si="25"/>
        <v>3198516.8584113806</v>
      </c>
      <c r="KN36" s="75">
        <f t="shared" si="25"/>
        <v>3198516.8584113806</v>
      </c>
      <c r="KO36" s="75">
        <f t="shared" si="25"/>
        <v>3198516.8584113806</v>
      </c>
      <c r="KP36" s="75">
        <f t="shared" si="25"/>
        <v>3198516.8584113806</v>
      </c>
      <c r="KQ36" s="75">
        <f t="shared" si="25"/>
        <v>3198516.8584113806</v>
      </c>
      <c r="KR36" s="75">
        <f t="shared" si="25"/>
        <v>3198516.8584113806</v>
      </c>
      <c r="KS36" s="75">
        <f t="shared" si="25"/>
        <v>3198516.8584113806</v>
      </c>
    </row>
    <row r="37" spans="1:305">
      <c r="A37" s="68" t="s">
        <v>125</v>
      </c>
      <c r="B37" s="32" t="str">
        <f>$B$7</f>
        <v>Adubo Orgânico</v>
      </c>
      <c r="C37" s="32"/>
      <c r="D37" s="70">
        <f>$E$7</f>
        <v>24.635999999999999</v>
      </c>
      <c r="E37" s="34"/>
      <c r="F37" s="75">
        <f t="shared" si="1"/>
        <v>102998.02456000001</v>
      </c>
      <c r="G37" s="75">
        <f t="shared" si="1"/>
        <v>102998.02456000001</v>
      </c>
      <c r="H37" s="75">
        <f t="shared" si="1"/>
        <v>102998.02456000001</v>
      </c>
      <c r="I37" s="75">
        <f t="shared" si="1"/>
        <v>102998.02456000001</v>
      </c>
      <c r="J37" s="75">
        <f t="shared" si="1"/>
        <v>102998.02456000001</v>
      </c>
      <c r="K37" s="75">
        <f t="shared" si="1"/>
        <v>102998.02456000001</v>
      </c>
      <c r="L37" s="75">
        <f t="shared" si="1"/>
        <v>102998.02456000001</v>
      </c>
      <c r="M37" s="75">
        <f t="shared" si="1"/>
        <v>102998.02456000001</v>
      </c>
      <c r="N37" s="75">
        <f t="shared" si="1"/>
        <v>102998.02456000001</v>
      </c>
      <c r="O37" s="75">
        <f t="shared" si="1"/>
        <v>102998.02456000001</v>
      </c>
      <c r="P37" s="75">
        <f t="shared" si="1"/>
        <v>102998.02456000001</v>
      </c>
      <c r="Q37" s="75">
        <f t="shared" si="1"/>
        <v>102998.02456000001</v>
      </c>
      <c r="R37" s="75">
        <f t="shared" si="2"/>
        <v>109844.19246564301</v>
      </c>
      <c r="S37" s="75">
        <f t="shared" si="2"/>
        <v>109844.19246564301</v>
      </c>
      <c r="T37" s="75">
        <f t="shared" si="2"/>
        <v>109844.19246564301</v>
      </c>
      <c r="U37" s="75">
        <f t="shared" si="2"/>
        <v>109844.19246564301</v>
      </c>
      <c r="V37" s="75">
        <f t="shared" si="2"/>
        <v>109844.19246564301</v>
      </c>
      <c r="W37" s="75">
        <f t="shared" si="2"/>
        <v>109844.19246564301</v>
      </c>
      <c r="X37" s="75">
        <f t="shared" si="2"/>
        <v>109844.19246564301</v>
      </c>
      <c r="Y37" s="75">
        <f t="shared" si="2"/>
        <v>109844.19246564301</v>
      </c>
      <c r="Z37" s="75">
        <f t="shared" si="2"/>
        <v>109844.19246564301</v>
      </c>
      <c r="AA37" s="75">
        <f t="shared" si="2"/>
        <v>109844.19246564301</v>
      </c>
      <c r="AB37" s="75">
        <f t="shared" si="2"/>
        <v>109844.19246564301</v>
      </c>
      <c r="AC37" s="75">
        <f t="shared" si="2"/>
        <v>109844.19246564301</v>
      </c>
      <c r="AD37" s="75">
        <f t="shared" si="3"/>
        <v>117145.41417670781</v>
      </c>
      <c r="AE37" s="75">
        <f t="shared" si="3"/>
        <v>117145.41417670781</v>
      </c>
      <c r="AF37" s="75">
        <f t="shared" si="3"/>
        <v>117145.41417670781</v>
      </c>
      <c r="AG37" s="75">
        <f t="shared" si="3"/>
        <v>117145.41417670781</v>
      </c>
      <c r="AH37" s="75">
        <f t="shared" si="3"/>
        <v>117145.41417670781</v>
      </c>
      <c r="AI37" s="75">
        <f t="shared" si="3"/>
        <v>117145.41417670781</v>
      </c>
      <c r="AJ37" s="75">
        <f t="shared" si="3"/>
        <v>117145.41417670781</v>
      </c>
      <c r="AK37" s="75">
        <f t="shared" si="3"/>
        <v>117145.41417670781</v>
      </c>
      <c r="AL37" s="75">
        <f t="shared" si="3"/>
        <v>117145.41417670781</v>
      </c>
      <c r="AM37" s="75">
        <f t="shared" si="3"/>
        <v>117145.41417670781</v>
      </c>
      <c r="AN37" s="75">
        <f t="shared" si="3"/>
        <v>117145.41417670781</v>
      </c>
      <c r="AO37" s="75">
        <f t="shared" si="3"/>
        <v>117145.41417670781</v>
      </c>
      <c r="AP37" s="75">
        <f t="shared" si="4"/>
        <v>124931.96866410923</v>
      </c>
      <c r="AQ37" s="75">
        <f t="shared" si="4"/>
        <v>124931.96866410923</v>
      </c>
      <c r="AR37" s="75">
        <f t="shared" si="4"/>
        <v>124931.96866410923</v>
      </c>
      <c r="AS37" s="75">
        <f t="shared" si="4"/>
        <v>124931.96866410923</v>
      </c>
      <c r="AT37" s="75">
        <f t="shared" si="4"/>
        <v>124931.96866410923</v>
      </c>
      <c r="AU37" s="75">
        <f t="shared" si="4"/>
        <v>124931.96866410923</v>
      </c>
      <c r="AV37" s="75">
        <f t="shared" si="4"/>
        <v>124931.96866410923</v>
      </c>
      <c r="AW37" s="75">
        <f t="shared" si="4"/>
        <v>124931.96866410923</v>
      </c>
      <c r="AX37" s="75">
        <f t="shared" si="4"/>
        <v>124931.96866410923</v>
      </c>
      <c r="AY37" s="75">
        <f t="shared" si="4"/>
        <v>124931.96866410923</v>
      </c>
      <c r="AZ37" s="75">
        <f t="shared" si="4"/>
        <v>124931.96866410923</v>
      </c>
      <c r="BA37" s="75">
        <f t="shared" si="4"/>
        <v>124931.96866410923</v>
      </c>
      <c r="BB37" s="75">
        <f t="shared" si="5"/>
        <v>133236.07513527662</v>
      </c>
      <c r="BC37" s="75">
        <f t="shared" si="5"/>
        <v>133236.07513527662</v>
      </c>
      <c r="BD37" s="75">
        <f t="shared" si="5"/>
        <v>133236.07513527662</v>
      </c>
      <c r="BE37" s="75">
        <f t="shared" si="5"/>
        <v>133236.07513527662</v>
      </c>
      <c r="BF37" s="75">
        <f t="shared" si="5"/>
        <v>133236.07513527662</v>
      </c>
      <c r="BG37" s="75">
        <f t="shared" si="5"/>
        <v>133236.07513527662</v>
      </c>
      <c r="BH37" s="75">
        <f t="shared" si="5"/>
        <v>133236.07513527662</v>
      </c>
      <c r="BI37" s="75">
        <f t="shared" si="5"/>
        <v>133236.07513527662</v>
      </c>
      <c r="BJ37" s="75">
        <f t="shared" si="5"/>
        <v>133236.07513527662</v>
      </c>
      <c r="BK37" s="75">
        <f t="shared" si="5"/>
        <v>133236.07513527662</v>
      </c>
      <c r="BL37" s="75">
        <f t="shared" si="5"/>
        <v>133236.07513527662</v>
      </c>
      <c r="BM37" s="75">
        <f t="shared" si="5"/>
        <v>133236.07513527662</v>
      </c>
      <c r="BN37" s="75">
        <f t="shared" si="6"/>
        <v>142092.14126512184</v>
      </c>
      <c r="BO37" s="75">
        <f t="shared" si="6"/>
        <v>142092.14126512184</v>
      </c>
      <c r="BP37" s="75">
        <f t="shared" si="6"/>
        <v>142092.14126512184</v>
      </c>
      <c r="BQ37" s="75">
        <f t="shared" si="6"/>
        <v>142092.14126512184</v>
      </c>
      <c r="BR37" s="75">
        <f t="shared" si="6"/>
        <v>142092.14126512184</v>
      </c>
      <c r="BS37" s="75">
        <f t="shared" si="6"/>
        <v>142092.14126512184</v>
      </c>
      <c r="BT37" s="75">
        <f t="shared" si="6"/>
        <v>142092.14126512184</v>
      </c>
      <c r="BU37" s="75">
        <f t="shared" si="6"/>
        <v>142092.14126512184</v>
      </c>
      <c r="BV37" s="75">
        <f t="shared" si="6"/>
        <v>142092.14126512184</v>
      </c>
      <c r="BW37" s="75">
        <f t="shared" si="6"/>
        <v>142092.14126512184</v>
      </c>
      <c r="BX37" s="75">
        <f t="shared" si="6"/>
        <v>142092.14126512184</v>
      </c>
      <c r="BY37" s="75">
        <f t="shared" si="6"/>
        <v>142092.14126512184</v>
      </c>
      <c r="BZ37" s="75">
        <f t="shared" si="7"/>
        <v>151536.83355529181</v>
      </c>
      <c r="CA37" s="75">
        <f t="shared" si="7"/>
        <v>151536.83355529181</v>
      </c>
      <c r="CB37" s="75">
        <f t="shared" si="7"/>
        <v>151536.83355529181</v>
      </c>
      <c r="CC37" s="75">
        <f t="shared" si="7"/>
        <v>151536.83355529181</v>
      </c>
      <c r="CD37" s="75">
        <f t="shared" si="7"/>
        <v>151536.83355529181</v>
      </c>
      <c r="CE37" s="75">
        <f t="shared" si="7"/>
        <v>151536.83355529181</v>
      </c>
      <c r="CF37" s="75">
        <f t="shared" si="7"/>
        <v>151536.83355529181</v>
      </c>
      <c r="CG37" s="75">
        <f t="shared" si="7"/>
        <v>151536.83355529181</v>
      </c>
      <c r="CH37" s="75">
        <f t="shared" si="7"/>
        <v>151536.83355529181</v>
      </c>
      <c r="CI37" s="75">
        <f t="shared" si="7"/>
        <v>151536.83355529181</v>
      </c>
      <c r="CJ37" s="75">
        <f t="shared" si="7"/>
        <v>151536.83355529181</v>
      </c>
      <c r="CK37" s="75">
        <f t="shared" si="7"/>
        <v>151536.83355529181</v>
      </c>
      <c r="CL37" s="75">
        <f t="shared" si="8"/>
        <v>161609.37326662746</v>
      </c>
      <c r="CM37" s="75">
        <f t="shared" si="8"/>
        <v>161609.37326662746</v>
      </c>
      <c r="CN37" s="75">
        <f t="shared" si="8"/>
        <v>161609.37326662746</v>
      </c>
      <c r="CO37" s="75">
        <f t="shared" si="8"/>
        <v>161609.37326662746</v>
      </c>
      <c r="CP37" s="75">
        <f t="shared" si="8"/>
        <v>161609.37326662746</v>
      </c>
      <c r="CQ37" s="75">
        <f t="shared" si="8"/>
        <v>161609.37326662746</v>
      </c>
      <c r="CR37" s="75">
        <f t="shared" si="8"/>
        <v>161609.37326662746</v>
      </c>
      <c r="CS37" s="75">
        <f t="shared" si="8"/>
        <v>161609.37326662746</v>
      </c>
      <c r="CT37" s="75">
        <f t="shared" si="8"/>
        <v>161609.37326662746</v>
      </c>
      <c r="CU37" s="75">
        <f t="shared" si="8"/>
        <v>161609.37326662746</v>
      </c>
      <c r="CV37" s="75">
        <f t="shared" si="8"/>
        <v>161609.37326662746</v>
      </c>
      <c r="CW37" s="75">
        <f t="shared" si="8"/>
        <v>161609.37326662746</v>
      </c>
      <c r="CX37" s="75">
        <f t="shared" si="9"/>
        <v>172351.34636977021</v>
      </c>
      <c r="CY37" s="75">
        <f t="shared" si="9"/>
        <v>172351.34636977021</v>
      </c>
      <c r="CZ37" s="75">
        <f t="shared" si="9"/>
        <v>172351.34636977021</v>
      </c>
      <c r="DA37" s="75">
        <f t="shared" si="9"/>
        <v>172351.34636977021</v>
      </c>
      <c r="DB37" s="75">
        <f t="shared" si="9"/>
        <v>172351.34636977021</v>
      </c>
      <c r="DC37" s="75">
        <f t="shared" si="9"/>
        <v>172351.34636977021</v>
      </c>
      <c r="DD37" s="75">
        <f t="shared" si="9"/>
        <v>172351.34636977021</v>
      </c>
      <c r="DE37" s="75">
        <f t="shared" si="9"/>
        <v>172351.34636977021</v>
      </c>
      <c r="DF37" s="75">
        <f t="shared" si="9"/>
        <v>172351.34636977021</v>
      </c>
      <c r="DG37" s="75">
        <f t="shared" si="9"/>
        <v>172351.34636977021</v>
      </c>
      <c r="DH37" s="75">
        <f t="shared" si="9"/>
        <v>172351.34636977021</v>
      </c>
      <c r="DI37" s="75">
        <f t="shared" si="9"/>
        <v>172351.34636977021</v>
      </c>
      <c r="DJ37" s="75">
        <f t="shared" si="10"/>
        <v>183807.38408362272</v>
      </c>
      <c r="DK37" s="75">
        <f t="shared" si="10"/>
        <v>183807.38408362272</v>
      </c>
      <c r="DL37" s="75">
        <f t="shared" si="10"/>
        <v>183807.38408362272</v>
      </c>
      <c r="DM37" s="75">
        <f t="shared" si="10"/>
        <v>183807.38408362272</v>
      </c>
      <c r="DN37" s="75">
        <f t="shared" si="10"/>
        <v>183807.38408362272</v>
      </c>
      <c r="DO37" s="75">
        <f t="shared" si="10"/>
        <v>183807.38408362272</v>
      </c>
      <c r="DP37" s="75">
        <f t="shared" si="10"/>
        <v>183807.38408362272</v>
      </c>
      <c r="DQ37" s="75">
        <f t="shared" si="10"/>
        <v>183807.38408362272</v>
      </c>
      <c r="DR37" s="75">
        <f t="shared" si="10"/>
        <v>183807.38408362272</v>
      </c>
      <c r="DS37" s="75">
        <f t="shared" si="10"/>
        <v>183807.38408362272</v>
      </c>
      <c r="DT37" s="75">
        <f t="shared" si="10"/>
        <v>183807.38408362272</v>
      </c>
      <c r="DU37" s="75">
        <f t="shared" si="10"/>
        <v>183807.38408362272</v>
      </c>
      <c r="DV37" s="75">
        <f t="shared" si="11"/>
        <v>196024.89009398667</v>
      </c>
      <c r="DW37" s="75">
        <f t="shared" si="11"/>
        <v>196024.89009398667</v>
      </c>
      <c r="DX37" s="75">
        <f t="shared" si="11"/>
        <v>196024.89009398667</v>
      </c>
      <c r="DY37" s="75">
        <f t="shared" si="11"/>
        <v>196024.89009398667</v>
      </c>
      <c r="DZ37" s="75">
        <f t="shared" si="11"/>
        <v>196024.89009398667</v>
      </c>
      <c r="EA37" s="75">
        <f t="shared" si="11"/>
        <v>196024.89009398667</v>
      </c>
      <c r="EB37" s="75">
        <f t="shared" si="11"/>
        <v>196024.89009398667</v>
      </c>
      <c r="EC37" s="75">
        <f t="shared" si="11"/>
        <v>196024.89009398667</v>
      </c>
      <c r="ED37" s="75">
        <f t="shared" si="11"/>
        <v>196024.89009398667</v>
      </c>
      <c r="EE37" s="75">
        <f t="shared" si="11"/>
        <v>196024.89009398667</v>
      </c>
      <c r="EF37" s="75">
        <f t="shared" si="11"/>
        <v>196024.89009398667</v>
      </c>
      <c r="EG37" s="75">
        <f t="shared" si="11"/>
        <v>196024.89009398667</v>
      </c>
      <c r="EH37" s="75">
        <f t="shared" si="12"/>
        <v>209054.44587869337</v>
      </c>
      <c r="EI37" s="75">
        <f t="shared" si="12"/>
        <v>209054.44587869337</v>
      </c>
      <c r="EJ37" s="75">
        <f t="shared" si="12"/>
        <v>209054.44587869337</v>
      </c>
      <c r="EK37" s="75">
        <f t="shared" si="12"/>
        <v>209054.44587869337</v>
      </c>
      <c r="EL37" s="75">
        <f t="shared" si="12"/>
        <v>209054.44587869337</v>
      </c>
      <c r="EM37" s="75">
        <f t="shared" si="12"/>
        <v>209054.44587869337</v>
      </c>
      <c r="EN37" s="75">
        <f t="shared" si="12"/>
        <v>209054.44587869337</v>
      </c>
      <c r="EO37" s="75">
        <f t="shared" si="12"/>
        <v>209054.44587869337</v>
      </c>
      <c r="EP37" s="75">
        <f t="shared" si="12"/>
        <v>209054.44587869337</v>
      </c>
      <c r="EQ37" s="75">
        <f t="shared" si="12"/>
        <v>209054.44587869337</v>
      </c>
      <c r="ER37" s="75">
        <f t="shared" si="12"/>
        <v>209054.44587869337</v>
      </c>
      <c r="ES37" s="75">
        <f t="shared" si="12"/>
        <v>209054.44587869337</v>
      </c>
      <c r="ET37" s="75">
        <f t="shared" si="13"/>
        <v>222950.0694188386</v>
      </c>
      <c r="EU37" s="75">
        <f t="shared" si="13"/>
        <v>222950.0694188386</v>
      </c>
      <c r="EV37" s="75">
        <f t="shared" si="13"/>
        <v>222950.0694188386</v>
      </c>
      <c r="EW37" s="75">
        <f t="shared" si="13"/>
        <v>222950.0694188386</v>
      </c>
      <c r="EX37" s="75">
        <f t="shared" si="13"/>
        <v>222950.0694188386</v>
      </c>
      <c r="EY37" s="75">
        <f t="shared" si="13"/>
        <v>222950.0694188386</v>
      </c>
      <c r="EZ37" s="75">
        <f t="shared" si="13"/>
        <v>222950.0694188386</v>
      </c>
      <c r="FA37" s="75">
        <f t="shared" si="13"/>
        <v>222950.0694188386</v>
      </c>
      <c r="FB37" s="75">
        <f t="shared" si="13"/>
        <v>222950.0694188386</v>
      </c>
      <c r="FC37" s="75">
        <f t="shared" si="13"/>
        <v>222950.0694188386</v>
      </c>
      <c r="FD37" s="75">
        <f t="shared" si="13"/>
        <v>222950.0694188386</v>
      </c>
      <c r="FE37" s="75">
        <f t="shared" si="13"/>
        <v>222950.0694188386</v>
      </c>
      <c r="FF37" s="75">
        <f t="shared" si="14"/>
        <v>237769.37546335024</v>
      </c>
      <c r="FG37" s="75">
        <f t="shared" si="14"/>
        <v>237769.37546335024</v>
      </c>
      <c r="FH37" s="75">
        <f t="shared" si="14"/>
        <v>237769.37546335024</v>
      </c>
      <c r="FI37" s="75">
        <f t="shared" si="14"/>
        <v>237769.37546335024</v>
      </c>
      <c r="FJ37" s="75">
        <f t="shared" si="14"/>
        <v>237769.37546335024</v>
      </c>
      <c r="FK37" s="75">
        <f t="shared" si="14"/>
        <v>237769.37546335024</v>
      </c>
      <c r="FL37" s="75">
        <f t="shared" si="14"/>
        <v>237769.37546335024</v>
      </c>
      <c r="FM37" s="75">
        <f t="shared" si="14"/>
        <v>237769.37546335024</v>
      </c>
      <c r="FN37" s="75">
        <f t="shared" si="14"/>
        <v>237769.37546335024</v>
      </c>
      <c r="FO37" s="75">
        <f t="shared" si="14"/>
        <v>237769.37546335024</v>
      </c>
      <c r="FP37" s="75">
        <f t="shared" si="14"/>
        <v>237769.37546335024</v>
      </c>
      <c r="FQ37" s="75">
        <f t="shared" si="14"/>
        <v>237769.37546335024</v>
      </c>
      <c r="FR37" s="75">
        <f t="shared" si="15"/>
        <v>253573.63459814331</v>
      </c>
      <c r="FS37" s="75">
        <f t="shared" si="15"/>
        <v>253573.63459814331</v>
      </c>
      <c r="FT37" s="75">
        <f t="shared" si="15"/>
        <v>253573.63459814331</v>
      </c>
      <c r="FU37" s="75">
        <f t="shared" si="15"/>
        <v>253573.63459814331</v>
      </c>
      <c r="FV37" s="75">
        <f t="shared" si="15"/>
        <v>253573.63459814331</v>
      </c>
      <c r="FW37" s="75">
        <f t="shared" si="15"/>
        <v>253573.63459814331</v>
      </c>
      <c r="FX37" s="75">
        <f t="shared" si="15"/>
        <v>253573.63459814331</v>
      </c>
      <c r="FY37" s="75">
        <f t="shared" si="15"/>
        <v>253573.63459814331</v>
      </c>
      <c r="FZ37" s="75">
        <f t="shared" si="15"/>
        <v>253573.63459814331</v>
      </c>
      <c r="GA37" s="75">
        <f t="shared" si="15"/>
        <v>253573.63459814331</v>
      </c>
      <c r="GB37" s="75">
        <f t="shared" si="15"/>
        <v>253573.63459814331</v>
      </c>
      <c r="GC37" s="75">
        <f t="shared" si="15"/>
        <v>253573.63459814331</v>
      </c>
      <c r="GD37" s="75">
        <f t="shared" si="16"/>
        <v>270428.40642275376</v>
      </c>
      <c r="GE37" s="75">
        <f t="shared" si="16"/>
        <v>270428.40642275376</v>
      </c>
      <c r="GF37" s="75">
        <f t="shared" si="16"/>
        <v>270428.40642275376</v>
      </c>
      <c r="GG37" s="75">
        <f t="shared" si="16"/>
        <v>270428.40642275376</v>
      </c>
      <c r="GH37" s="75">
        <f t="shared" si="16"/>
        <v>270428.40642275376</v>
      </c>
      <c r="GI37" s="75">
        <f t="shared" si="16"/>
        <v>270428.40642275376</v>
      </c>
      <c r="GJ37" s="75">
        <f t="shared" si="16"/>
        <v>270428.40642275376</v>
      </c>
      <c r="GK37" s="75">
        <f t="shared" si="16"/>
        <v>270428.40642275376</v>
      </c>
      <c r="GL37" s="75">
        <f t="shared" si="16"/>
        <v>270428.40642275376</v>
      </c>
      <c r="GM37" s="75">
        <f t="shared" si="16"/>
        <v>270428.40642275376</v>
      </c>
      <c r="GN37" s="75">
        <f t="shared" si="16"/>
        <v>270428.40642275376</v>
      </c>
      <c r="GO37" s="75">
        <f t="shared" si="16"/>
        <v>270428.40642275376</v>
      </c>
      <c r="GP37" s="75">
        <f t="shared" si="17"/>
        <v>288403.5216110957</v>
      </c>
      <c r="GQ37" s="75">
        <f t="shared" si="17"/>
        <v>288403.5216110957</v>
      </c>
      <c r="GR37" s="75">
        <f t="shared" si="17"/>
        <v>288403.5216110957</v>
      </c>
      <c r="GS37" s="75">
        <f t="shared" si="17"/>
        <v>288403.5216110957</v>
      </c>
      <c r="GT37" s="75">
        <f t="shared" si="17"/>
        <v>288403.5216110957</v>
      </c>
      <c r="GU37" s="75">
        <f t="shared" si="17"/>
        <v>288403.5216110957</v>
      </c>
      <c r="GV37" s="75">
        <f t="shared" si="17"/>
        <v>288403.5216110957</v>
      </c>
      <c r="GW37" s="75">
        <f t="shared" si="17"/>
        <v>288403.5216110957</v>
      </c>
      <c r="GX37" s="75">
        <f t="shared" si="17"/>
        <v>288403.5216110957</v>
      </c>
      <c r="GY37" s="75">
        <f t="shared" si="17"/>
        <v>288403.5216110957</v>
      </c>
      <c r="GZ37" s="75">
        <f t="shared" si="17"/>
        <v>288403.5216110957</v>
      </c>
      <c r="HA37" s="75">
        <f t="shared" si="17"/>
        <v>288403.5216110957</v>
      </c>
      <c r="HB37" s="75">
        <f t="shared" si="18"/>
        <v>307573.39818199223</v>
      </c>
      <c r="HC37" s="75">
        <f t="shared" si="18"/>
        <v>307573.39818199223</v>
      </c>
      <c r="HD37" s="75">
        <f t="shared" si="18"/>
        <v>307573.39818199223</v>
      </c>
      <c r="HE37" s="75">
        <f t="shared" si="18"/>
        <v>307573.39818199223</v>
      </c>
      <c r="HF37" s="75">
        <f t="shared" si="18"/>
        <v>307573.39818199223</v>
      </c>
      <c r="HG37" s="75">
        <f t="shared" si="18"/>
        <v>307573.39818199223</v>
      </c>
      <c r="HH37" s="75">
        <f t="shared" si="18"/>
        <v>307573.39818199223</v>
      </c>
      <c r="HI37" s="75">
        <f t="shared" si="18"/>
        <v>307573.39818199223</v>
      </c>
      <c r="HJ37" s="75">
        <f t="shared" si="18"/>
        <v>307573.39818199223</v>
      </c>
      <c r="HK37" s="75">
        <f t="shared" si="18"/>
        <v>307573.39818199223</v>
      </c>
      <c r="HL37" s="75">
        <f t="shared" si="18"/>
        <v>307573.39818199223</v>
      </c>
      <c r="HM37" s="75">
        <f t="shared" si="18"/>
        <v>307573.39818199223</v>
      </c>
      <c r="HN37" s="75">
        <f t="shared" si="19"/>
        <v>328017.50387990841</v>
      </c>
      <c r="HO37" s="75">
        <f t="shared" si="19"/>
        <v>328017.50387990841</v>
      </c>
      <c r="HP37" s="75">
        <f t="shared" si="19"/>
        <v>328017.50387990841</v>
      </c>
      <c r="HQ37" s="75">
        <f t="shared" si="19"/>
        <v>328017.50387990841</v>
      </c>
      <c r="HR37" s="75">
        <f t="shared" si="19"/>
        <v>328017.50387990841</v>
      </c>
      <c r="HS37" s="75">
        <f t="shared" si="19"/>
        <v>328017.50387990841</v>
      </c>
      <c r="HT37" s="75">
        <f t="shared" si="19"/>
        <v>328017.50387990841</v>
      </c>
      <c r="HU37" s="75">
        <f t="shared" si="19"/>
        <v>328017.50387990841</v>
      </c>
      <c r="HV37" s="75">
        <f t="shared" si="19"/>
        <v>328017.50387990841</v>
      </c>
      <c r="HW37" s="75">
        <f t="shared" si="19"/>
        <v>328017.50387990841</v>
      </c>
      <c r="HX37" s="75">
        <f t="shared" si="19"/>
        <v>328017.50387990841</v>
      </c>
      <c r="HY37" s="75">
        <f t="shared" si="19"/>
        <v>328017.50387990841</v>
      </c>
      <c r="HZ37" s="75">
        <f t="shared" si="20"/>
        <v>349820.47651638923</v>
      </c>
      <c r="IA37" s="75">
        <f t="shared" si="20"/>
        <v>349820.47651638923</v>
      </c>
      <c r="IB37" s="75">
        <f t="shared" si="20"/>
        <v>349820.47651638923</v>
      </c>
      <c r="IC37" s="75">
        <f t="shared" si="20"/>
        <v>349820.47651638923</v>
      </c>
      <c r="ID37" s="75">
        <f t="shared" si="20"/>
        <v>349820.47651638923</v>
      </c>
      <c r="IE37" s="75">
        <f t="shared" si="20"/>
        <v>349820.47651638923</v>
      </c>
      <c r="IF37" s="75">
        <f t="shared" si="20"/>
        <v>349820.47651638923</v>
      </c>
      <c r="IG37" s="75">
        <f t="shared" si="20"/>
        <v>349820.47651638923</v>
      </c>
      <c r="IH37" s="75">
        <f t="shared" si="20"/>
        <v>349820.47651638923</v>
      </c>
      <c r="II37" s="75">
        <f t="shared" si="20"/>
        <v>349820.47651638923</v>
      </c>
      <c r="IJ37" s="75">
        <f t="shared" si="20"/>
        <v>349820.47651638923</v>
      </c>
      <c r="IK37" s="75">
        <f t="shared" si="20"/>
        <v>349820.47651638923</v>
      </c>
      <c r="IL37" s="75">
        <f t="shared" si="21"/>
        <v>373072.69472681632</v>
      </c>
      <c r="IM37" s="75">
        <f t="shared" si="21"/>
        <v>373072.69472681632</v>
      </c>
      <c r="IN37" s="75">
        <f t="shared" si="21"/>
        <v>373072.69472681632</v>
      </c>
      <c r="IO37" s="75">
        <f t="shared" si="21"/>
        <v>373072.69472681632</v>
      </c>
      <c r="IP37" s="75">
        <f t="shared" si="21"/>
        <v>373072.69472681632</v>
      </c>
      <c r="IQ37" s="75">
        <f t="shared" si="21"/>
        <v>373072.69472681632</v>
      </c>
      <c r="IR37" s="75">
        <f t="shared" si="21"/>
        <v>373072.69472681632</v>
      </c>
      <c r="IS37" s="75">
        <f t="shared" si="21"/>
        <v>373072.69472681632</v>
      </c>
      <c r="IT37" s="75">
        <f t="shared" si="21"/>
        <v>373072.69472681632</v>
      </c>
      <c r="IU37" s="75">
        <f t="shared" si="21"/>
        <v>373072.69472681632</v>
      </c>
      <c r="IV37" s="75">
        <f t="shared" si="21"/>
        <v>373072.69472681632</v>
      </c>
      <c r="IW37" s="75">
        <f t="shared" si="21"/>
        <v>373072.69472681632</v>
      </c>
      <c r="IX37" s="75">
        <f t="shared" si="22"/>
        <v>397870.48548186029</v>
      </c>
      <c r="IY37" s="75">
        <f t="shared" si="22"/>
        <v>397870.48548186029</v>
      </c>
      <c r="IZ37" s="75">
        <f t="shared" si="22"/>
        <v>397870.48548186029</v>
      </c>
      <c r="JA37" s="75">
        <f t="shared" si="22"/>
        <v>397870.48548186029</v>
      </c>
      <c r="JB37" s="75">
        <f t="shared" si="22"/>
        <v>397870.48548186029</v>
      </c>
      <c r="JC37" s="75">
        <f t="shared" si="22"/>
        <v>397870.48548186029</v>
      </c>
      <c r="JD37" s="75">
        <f t="shared" si="22"/>
        <v>397870.48548186029</v>
      </c>
      <c r="JE37" s="75">
        <f t="shared" si="22"/>
        <v>397870.48548186029</v>
      </c>
      <c r="JF37" s="75">
        <f t="shared" si="22"/>
        <v>397870.48548186029</v>
      </c>
      <c r="JG37" s="75">
        <f t="shared" si="22"/>
        <v>397870.48548186029</v>
      </c>
      <c r="JH37" s="75">
        <f t="shared" si="22"/>
        <v>397870.48548186029</v>
      </c>
      <c r="JI37" s="75">
        <f t="shared" si="22"/>
        <v>397870.48548186029</v>
      </c>
      <c r="JJ37" s="75">
        <f t="shared" si="23"/>
        <v>424316.50521305815</v>
      </c>
      <c r="JK37" s="75">
        <f t="shared" si="23"/>
        <v>424316.50521305815</v>
      </c>
      <c r="JL37" s="75">
        <f t="shared" si="23"/>
        <v>424316.50521305815</v>
      </c>
      <c r="JM37" s="75">
        <f t="shared" si="23"/>
        <v>424316.50521305815</v>
      </c>
      <c r="JN37" s="75">
        <f t="shared" si="23"/>
        <v>424316.50521305815</v>
      </c>
      <c r="JO37" s="75">
        <f t="shared" si="23"/>
        <v>424316.50521305815</v>
      </c>
      <c r="JP37" s="75">
        <f t="shared" si="23"/>
        <v>424316.50521305815</v>
      </c>
      <c r="JQ37" s="75">
        <f t="shared" si="23"/>
        <v>424316.50521305815</v>
      </c>
      <c r="JR37" s="75">
        <f t="shared" si="23"/>
        <v>424316.50521305815</v>
      </c>
      <c r="JS37" s="75">
        <f t="shared" si="23"/>
        <v>424316.50521305815</v>
      </c>
      <c r="JT37" s="75">
        <f t="shared" si="23"/>
        <v>424316.50521305815</v>
      </c>
      <c r="JU37" s="75">
        <f t="shared" si="23"/>
        <v>424316.50521305815</v>
      </c>
      <c r="JV37" s="75">
        <f t="shared" si="24"/>
        <v>452520.36900386569</v>
      </c>
      <c r="JW37" s="75">
        <f t="shared" si="24"/>
        <v>452520.36900386569</v>
      </c>
      <c r="JX37" s="75">
        <f t="shared" si="24"/>
        <v>452520.36900386569</v>
      </c>
      <c r="JY37" s="75">
        <f t="shared" si="24"/>
        <v>452520.36900386569</v>
      </c>
      <c r="JZ37" s="75">
        <f t="shared" si="24"/>
        <v>452520.36900386569</v>
      </c>
      <c r="KA37" s="75">
        <f t="shared" si="24"/>
        <v>452520.36900386569</v>
      </c>
      <c r="KB37" s="75">
        <f t="shared" si="24"/>
        <v>452520.36900386569</v>
      </c>
      <c r="KC37" s="75">
        <f t="shared" si="24"/>
        <v>452520.36900386569</v>
      </c>
      <c r="KD37" s="75">
        <f t="shared" si="24"/>
        <v>452520.36900386569</v>
      </c>
      <c r="KE37" s="75">
        <f t="shared" si="24"/>
        <v>452520.36900386569</v>
      </c>
      <c r="KF37" s="75">
        <f t="shared" si="24"/>
        <v>452520.36900386569</v>
      </c>
      <c r="KG37" s="75">
        <f t="shared" si="24"/>
        <v>452520.36900386569</v>
      </c>
      <c r="KH37" s="75">
        <f t="shared" si="25"/>
        <v>482599.06543677649</v>
      </c>
      <c r="KI37" s="75">
        <f t="shared" si="25"/>
        <v>482599.06543677649</v>
      </c>
      <c r="KJ37" s="75">
        <f t="shared" si="25"/>
        <v>482599.06543677649</v>
      </c>
      <c r="KK37" s="75">
        <f t="shared" si="25"/>
        <v>482599.06543677649</v>
      </c>
      <c r="KL37" s="75">
        <f t="shared" si="25"/>
        <v>482599.06543677649</v>
      </c>
      <c r="KM37" s="75">
        <f t="shared" si="25"/>
        <v>482599.06543677649</v>
      </c>
      <c r="KN37" s="75">
        <f t="shared" si="25"/>
        <v>482599.06543677649</v>
      </c>
      <c r="KO37" s="75">
        <f t="shared" si="25"/>
        <v>482599.06543677649</v>
      </c>
      <c r="KP37" s="75">
        <f t="shared" si="25"/>
        <v>482599.06543677649</v>
      </c>
      <c r="KQ37" s="75">
        <f t="shared" si="25"/>
        <v>482599.06543677649</v>
      </c>
      <c r="KR37" s="75">
        <f t="shared" si="25"/>
        <v>482599.06543677649</v>
      </c>
      <c r="KS37" s="75">
        <f t="shared" si="25"/>
        <v>482599.06543677649</v>
      </c>
    </row>
    <row r="38" spans="1:305">
      <c r="A38" s="68"/>
      <c r="B38" s="32" t="s">
        <v>174</v>
      </c>
      <c r="C38" s="32"/>
      <c r="D38" s="69"/>
      <c r="E38" s="3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  <c r="IX38" s="76"/>
      <c r="IY38" s="76"/>
      <c r="IZ38" s="76"/>
      <c r="JA38" s="76"/>
      <c r="JB38" s="76"/>
      <c r="JC38" s="76"/>
      <c r="JD38" s="76"/>
      <c r="JE38" s="76"/>
      <c r="JF38" s="76"/>
      <c r="JG38" s="76"/>
      <c r="JH38" s="76"/>
      <c r="JI38" s="76"/>
      <c r="JJ38" s="76"/>
      <c r="JK38" s="76"/>
      <c r="JL38" s="76"/>
      <c r="JM38" s="76"/>
      <c r="JN38" s="76"/>
      <c r="JO38" s="76"/>
      <c r="JP38" s="76"/>
      <c r="JQ38" s="76"/>
      <c r="JR38" s="76"/>
      <c r="JS38" s="76"/>
      <c r="JT38" s="76"/>
      <c r="JU38" s="76"/>
      <c r="JV38" s="76"/>
      <c r="JW38" s="76"/>
      <c r="JX38" s="76"/>
      <c r="JY38" s="76"/>
      <c r="JZ38" s="76"/>
      <c r="KA38" s="76"/>
      <c r="KB38" s="76"/>
      <c r="KC38" s="76"/>
      <c r="KD38" s="76"/>
      <c r="KE38" s="76"/>
      <c r="KF38" s="76"/>
      <c r="KG38" s="76"/>
      <c r="KH38" s="76"/>
      <c r="KI38" s="76"/>
      <c r="KJ38" s="76"/>
      <c r="KK38" s="76"/>
      <c r="KL38" s="76"/>
      <c r="KM38" s="76"/>
      <c r="KN38" s="76"/>
      <c r="KO38" s="76"/>
      <c r="KP38" s="76"/>
      <c r="KQ38" s="76"/>
      <c r="KR38" s="76"/>
      <c r="KS38" s="76"/>
    </row>
    <row r="39" spans="1:305">
      <c r="A39" s="71"/>
      <c r="B39" s="72" t="s">
        <v>5</v>
      </c>
      <c r="C39" s="32"/>
      <c r="D39" s="73"/>
      <c r="E39" s="74"/>
      <c r="F39" s="77">
        <f>SUM(F35:F37)</f>
        <v>2168030.7603454241</v>
      </c>
      <c r="G39" s="77">
        <f>SUM(G35:G37)</f>
        <v>2168030.7603454241</v>
      </c>
      <c r="H39" s="77">
        <f t="shared" ref="H39:BS39" si="26">SUM(H35:H37)</f>
        <v>2168030.7603454241</v>
      </c>
      <c r="I39" s="77">
        <f t="shared" si="26"/>
        <v>2168030.7603454241</v>
      </c>
      <c r="J39" s="77">
        <f t="shared" si="26"/>
        <v>2168030.7603454241</v>
      </c>
      <c r="K39" s="77">
        <f t="shared" si="26"/>
        <v>2168030.7603454241</v>
      </c>
      <c r="L39" s="77">
        <f t="shared" si="26"/>
        <v>2168030.7603454241</v>
      </c>
      <c r="M39" s="77">
        <f t="shared" si="26"/>
        <v>2168030.7603454241</v>
      </c>
      <c r="N39" s="77">
        <f t="shared" si="26"/>
        <v>2168030.7603454241</v>
      </c>
      <c r="O39" s="77">
        <f t="shared" si="26"/>
        <v>2168030.7603454241</v>
      </c>
      <c r="P39" s="77">
        <f t="shared" si="26"/>
        <v>2168030.7603454241</v>
      </c>
      <c r="Q39" s="77">
        <f t="shared" si="26"/>
        <v>2168030.7603454241</v>
      </c>
      <c r="R39" s="77">
        <f t="shared" si="26"/>
        <v>2311045.3010458765</v>
      </c>
      <c r="S39" s="77">
        <f t="shared" si="26"/>
        <v>2311045.3010458765</v>
      </c>
      <c r="T39" s="77">
        <f t="shared" si="26"/>
        <v>2311045.3010458765</v>
      </c>
      <c r="U39" s="77">
        <f t="shared" si="26"/>
        <v>2311045.3010458765</v>
      </c>
      <c r="V39" s="77">
        <f t="shared" si="26"/>
        <v>2311045.3010458765</v>
      </c>
      <c r="W39" s="77">
        <f t="shared" si="26"/>
        <v>2311045.3010458765</v>
      </c>
      <c r="X39" s="77">
        <f t="shared" si="26"/>
        <v>2311045.3010458765</v>
      </c>
      <c r="Y39" s="77">
        <f t="shared" si="26"/>
        <v>2311045.3010458765</v>
      </c>
      <c r="Z39" s="77">
        <f t="shared" si="26"/>
        <v>2311045.3010458765</v>
      </c>
      <c r="AA39" s="77">
        <f t="shared" si="26"/>
        <v>2311045.3010458765</v>
      </c>
      <c r="AB39" s="77">
        <f t="shared" si="26"/>
        <v>2311045.3010458765</v>
      </c>
      <c r="AC39" s="77">
        <f t="shared" si="26"/>
        <v>2311045.3010458765</v>
      </c>
      <c r="AD39" s="77">
        <f t="shared" si="26"/>
        <v>2463493.9479045761</v>
      </c>
      <c r="AE39" s="77">
        <f t="shared" si="26"/>
        <v>2463493.9479045761</v>
      </c>
      <c r="AF39" s="77">
        <f t="shared" si="26"/>
        <v>2463493.9479045761</v>
      </c>
      <c r="AG39" s="77">
        <f t="shared" si="26"/>
        <v>2463493.9479045761</v>
      </c>
      <c r="AH39" s="77">
        <f t="shared" si="26"/>
        <v>2463493.9479045761</v>
      </c>
      <c r="AI39" s="77">
        <f t="shared" si="26"/>
        <v>2463493.9479045761</v>
      </c>
      <c r="AJ39" s="77">
        <f t="shared" si="26"/>
        <v>2463493.9479045761</v>
      </c>
      <c r="AK39" s="77">
        <f t="shared" si="26"/>
        <v>2463493.9479045761</v>
      </c>
      <c r="AL39" s="77">
        <f t="shared" si="26"/>
        <v>2463493.9479045761</v>
      </c>
      <c r="AM39" s="77">
        <f t="shared" si="26"/>
        <v>2463493.9479045761</v>
      </c>
      <c r="AN39" s="77">
        <f t="shared" si="26"/>
        <v>2463493.9479045761</v>
      </c>
      <c r="AO39" s="77">
        <f t="shared" si="26"/>
        <v>2463493.9479045761</v>
      </c>
      <c r="AP39" s="77">
        <f t="shared" si="26"/>
        <v>2625998.664364941</v>
      </c>
      <c r="AQ39" s="77">
        <f t="shared" si="26"/>
        <v>2625998.664364941</v>
      </c>
      <c r="AR39" s="77">
        <f t="shared" si="26"/>
        <v>2625998.664364941</v>
      </c>
      <c r="AS39" s="77">
        <f t="shared" si="26"/>
        <v>2625998.664364941</v>
      </c>
      <c r="AT39" s="77">
        <f t="shared" si="26"/>
        <v>2625998.664364941</v>
      </c>
      <c r="AU39" s="77">
        <f t="shared" si="26"/>
        <v>2625998.664364941</v>
      </c>
      <c r="AV39" s="77">
        <f t="shared" si="26"/>
        <v>2625998.664364941</v>
      </c>
      <c r="AW39" s="77">
        <f t="shared" si="26"/>
        <v>2625998.664364941</v>
      </c>
      <c r="AX39" s="77">
        <f t="shared" si="26"/>
        <v>2625998.664364941</v>
      </c>
      <c r="AY39" s="77">
        <f t="shared" si="26"/>
        <v>2625998.664364941</v>
      </c>
      <c r="AZ39" s="77">
        <f t="shared" si="26"/>
        <v>2625998.664364941</v>
      </c>
      <c r="BA39" s="77">
        <f t="shared" si="26"/>
        <v>2625998.664364941</v>
      </c>
      <c r="BB39" s="77">
        <f t="shared" si="26"/>
        <v>2799223.2523645656</v>
      </c>
      <c r="BC39" s="77">
        <f t="shared" si="26"/>
        <v>2799223.2523645656</v>
      </c>
      <c r="BD39" s="77">
        <f t="shared" si="26"/>
        <v>2799223.2523645656</v>
      </c>
      <c r="BE39" s="77">
        <f t="shared" si="26"/>
        <v>2799223.2523645656</v>
      </c>
      <c r="BF39" s="77">
        <f t="shared" si="26"/>
        <v>2799223.2523645656</v>
      </c>
      <c r="BG39" s="77">
        <f t="shared" si="26"/>
        <v>2799223.2523645656</v>
      </c>
      <c r="BH39" s="77">
        <f t="shared" si="26"/>
        <v>2799223.2523645656</v>
      </c>
      <c r="BI39" s="77">
        <f t="shared" si="26"/>
        <v>2799223.2523645656</v>
      </c>
      <c r="BJ39" s="77">
        <f t="shared" si="26"/>
        <v>2799223.2523645656</v>
      </c>
      <c r="BK39" s="77">
        <f t="shared" si="26"/>
        <v>2799223.2523645656</v>
      </c>
      <c r="BL39" s="77">
        <f t="shared" si="26"/>
        <v>2799223.2523645656</v>
      </c>
      <c r="BM39" s="77">
        <f t="shared" si="26"/>
        <v>2799223.2523645656</v>
      </c>
      <c r="BN39" s="77">
        <f t="shared" si="26"/>
        <v>2983874.7880176562</v>
      </c>
      <c r="BO39" s="77">
        <f t="shared" si="26"/>
        <v>2983874.7880176562</v>
      </c>
      <c r="BP39" s="77">
        <f t="shared" si="26"/>
        <v>2983874.7880176562</v>
      </c>
      <c r="BQ39" s="77">
        <f t="shared" si="26"/>
        <v>2983874.7880176562</v>
      </c>
      <c r="BR39" s="77">
        <f t="shared" si="26"/>
        <v>2983874.7880176562</v>
      </c>
      <c r="BS39" s="77">
        <f t="shared" si="26"/>
        <v>2983874.7880176562</v>
      </c>
      <c r="BT39" s="77">
        <f t="shared" ref="BT39:EE39" si="27">SUM(BT35:BT37)</f>
        <v>2983874.7880176562</v>
      </c>
      <c r="BU39" s="77">
        <f t="shared" si="27"/>
        <v>2983874.7880176562</v>
      </c>
      <c r="BV39" s="77">
        <f t="shared" si="27"/>
        <v>2983874.7880176562</v>
      </c>
      <c r="BW39" s="77">
        <f t="shared" si="27"/>
        <v>2983874.7880176562</v>
      </c>
      <c r="BX39" s="77">
        <f t="shared" si="27"/>
        <v>2983874.7880176562</v>
      </c>
      <c r="BY39" s="77">
        <f t="shared" si="27"/>
        <v>2983874.7880176562</v>
      </c>
      <c r="BZ39" s="77">
        <f t="shared" si="27"/>
        <v>3180706.5387063297</v>
      </c>
      <c r="CA39" s="77">
        <f t="shared" si="27"/>
        <v>3180706.5387063297</v>
      </c>
      <c r="CB39" s="77">
        <f t="shared" si="27"/>
        <v>3180706.5387063297</v>
      </c>
      <c r="CC39" s="77">
        <f t="shared" si="27"/>
        <v>3180706.5387063297</v>
      </c>
      <c r="CD39" s="77">
        <f t="shared" si="27"/>
        <v>3180706.5387063297</v>
      </c>
      <c r="CE39" s="77">
        <f t="shared" si="27"/>
        <v>3180706.5387063297</v>
      </c>
      <c r="CF39" s="77">
        <f t="shared" si="27"/>
        <v>3180706.5387063297</v>
      </c>
      <c r="CG39" s="77">
        <f t="shared" si="27"/>
        <v>3180706.5387063297</v>
      </c>
      <c r="CH39" s="77">
        <f t="shared" si="27"/>
        <v>3180706.5387063297</v>
      </c>
      <c r="CI39" s="77">
        <f t="shared" si="27"/>
        <v>3180706.5387063297</v>
      </c>
      <c r="CJ39" s="77">
        <f t="shared" si="27"/>
        <v>3180706.5387063297</v>
      </c>
      <c r="CK39" s="77">
        <f t="shared" si="27"/>
        <v>3180706.5387063297</v>
      </c>
      <c r="CL39" s="77">
        <f t="shared" si="27"/>
        <v>3390522.9224263034</v>
      </c>
      <c r="CM39" s="77">
        <f t="shared" si="27"/>
        <v>3390522.9224263034</v>
      </c>
      <c r="CN39" s="77">
        <f t="shared" si="27"/>
        <v>3390522.9224263034</v>
      </c>
      <c r="CO39" s="77">
        <f t="shared" si="27"/>
        <v>3390522.9224263034</v>
      </c>
      <c r="CP39" s="77">
        <f t="shared" si="27"/>
        <v>3390522.9224263034</v>
      </c>
      <c r="CQ39" s="77">
        <f t="shared" si="27"/>
        <v>3390522.9224263034</v>
      </c>
      <c r="CR39" s="77">
        <f t="shared" si="27"/>
        <v>3390522.9224263034</v>
      </c>
      <c r="CS39" s="77">
        <f t="shared" si="27"/>
        <v>3390522.9224263034</v>
      </c>
      <c r="CT39" s="77">
        <f t="shared" si="27"/>
        <v>3390522.9224263034</v>
      </c>
      <c r="CU39" s="77">
        <f t="shared" si="27"/>
        <v>3390522.9224263034</v>
      </c>
      <c r="CV39" s="77">
        <f t="shared" si="27"/>
        <v>3390522.9224263034</v>
      </c>
      <c r="CW39" s="77">
        <f t="shared" si="27"/>
        <v>3390522.9224263034</v>
      </c>
      <c r="CX39" s="77">
        <f t="shared" si="27"/>
        <v>3614179.5547734192</v>
      </c>
      <c r="CY39" s="77">
        <f t="shared" si="27"/>
        <v>3614179.5547734192</v>
      </c>
      <c r="CZ39" s="77">
        <f t="shared" si="27"/>
        <v>3614179.5547734192</v>
      </c>
      <c r="DA39" s="77">
        <f t="shared" si="27"/>
        <v>3614179.5547734192</v>
      </c>
      <c r="DB39" s="77">
        <f t="shared" si="27"/>
        <v>3614179.5547734192</v>
      </c>
      <c r="DC39" s="77">
        <f t="shared" si="27"/>
        <v>3614179.5547734192</v>
      </c>
      <c r="DD39" s="77">
        <f t="shared" si="27"/>
        <v>3614179.5547734192</v>
      </c>
      <c r="DE39" s="77">
        <f t="shared" si="27"/>
        <v>3614179.5547734192</v>
      </c>
      <c r="DF39" s="77">
        <f t="shared" si="27"/>
        <v>3614179.5547734192</v>
      </c>
      <c r="DG39" s="77">
        <f t="shared" si="27"/>
        <v>3614179.5547734192</v>
      </c>
      <c r="DH39" s="77">
        <f t="shared" si="27"/>
        <v>3614179.5547734192</v>
      </c>
      <c r="DI39" s="77">
        <f t="shared" si="27"/>
        <v>3614179.5547734192</v>
      </c>
      <c r="DJ39" s="77">
        <f t="shared" si="27"/>
        <v>3852589.9865237786</v>
      </c>
      <c r="DK39" s="77">
        <f t="shared" si="27"/>
        <v>3852589.9865237786</v>
      </c>
      <c r="DL39" s="77">
        <f t="shared" si="27"/>
        <v>3852589.9865237786</v>
      </c>
      <c r="DM39" s="77">
        <f t="shared" si="27"/>
        <v>3852589.9865237786</v>
      </c>
      <c r="DN39" s="77">
        <f t="shared" si="27"/>
        <v>3852589.9865237786</v>
      </c>
      <c r="DO39" s="77">
        <f t="shared" si="27"/>
        <v>3852589.9865237786</v>
      </c>
      <c r="DP39" s="77">
        <f t="shared" si="27"/>
        <v>3852589.9865237786</v>
      </c>
      <c r="DQ39" s="77">
        <f t="shared" si="27"/>
        <v>3852589.9865237786</v>
      </c>
      <c r="DR39" s="77">
        <f t="shared" si="27"/>
        <v>3852589.9865237786</v>
      </c>
      <c r="DS39" s="77">
        <f t="shared" si="27"/>
        <v>3852589.9865237786</v>
      </c>
      <c r="DT39" s="77">
        <f t="shared" si="27"/>
        <v>3852589.9865237786</v>
      </c>
      <c r="DU39" s="77">
        <f t="shared" si="27"/>
        <v>3852589.9865237786</v>
      </c>
      <c r="DV39" s="77">
        <f t="shared" si="27"/>
        <v>4106726.7282043649</v>
      </c>
      <c r="DW39" s="77">
        <f t="shared" si="27"/>
        <v>4106726.7282043649</v>
      </c>
      <c r="DX39" s="77">
        <f t="shared" si="27"/>
        <v>4106726.7282043649</v>
      </c>
      <c r="DY39" s="77">
        <f t="shared" si="27"/>
        <v>4106726.7282043649</v>
      </c>
      <c r="DZ39" s="77">
        <f t="shared" si="27"/>
        <v>4106726.7282043649</v>
      </c>
      <c r="EA39" s="77">
        <f t="shared" si="27"/>
        <v>4106726.7282043649</v>
      </c>
      <c r="EB39" s="77">
        <f t="shared" si="27"/>
        <v>4106726.7282043649</v>
      </c>
      <c r="EC39" s="77">
        <f t="shared" si="27"/>
        <v>4106726.7282043649</v>
      </c>
      <c r="ED39" s="77">
        <f t="shared" si="27"/>
        <v>4106726.7282043649</v>
      </c>
      <c r="EE39" s="77">
        <f t="shared" si="27"/>
        <v>4106726.7282043649</v>
      </c>
      <c r="EF39" s="77">
        <f t="shared" ref="EF39:GQ39" si="28">SUM(EF35:EF37)</f>
        <v>4106726.7282043649</v>
      </c>
      <c r="EG39" s="77">
        <f t="shared" si="28"/>
        <v>4106726.7282043649</v>
      </c>
      <c r="EH39" s="77">
        <f t="shared" si="28"/>
        <v>4377628.1930298377</v>
      </c>
      <c r="EI39" s="77">
        <f t="shared" si="28"/>
        <v>4377628.1930298377</v>
      </c>
      <c r="EJ39" s="77">
        <f t="shared" si="28"/>
        <v>4377628.1930298377</v>
      </c>
      <c r="EK39" s="77">
        <f t="shared" si="28"/>
        <v>4377628.1930298377</v>
      </c>
      <c r="EL39" s="77">
        <f t="shared" si="28"/>
        <v>4377628.1930298377</v>
      </c>
      <c r="EM39" s="77">
        <f t="shared" si="28"/>
        <v>4377628.1930298377</v>
      </c>
      <c r="EN39" s="77">
        <f t="shared" si="28"/>
        <v>4377628.1930298377</v>
      </c>
      <c r="EO39" s="77">
        <f t="shared" si="28"/>
        <v>4377628.1930298377</v>
      </c>
      <c r="EP39" s="77">
        <f t="shared" si="28"/>
        <v>4377628.1930298377</v>
      </c>
      <c r="EQ39" s="77">
        <f t="shared" si="28"/>
        <v>4377628.1930298377</v>
      </c>
      <c r="ER39" s="77">
        <f t="shared" si="28"/>
        <v>4377628.1930298377</v>
      </c>
      <c r="ES39" s="77">
        <f t="shared" si="28"/>
        <v>4377628.1930298377</v>
      </c>
      <c r="ET39" s="77">
        <f t="shared" si="28"/>
        <v>4666399.7343307314</v>
      </c>
      <c r="EU39" s="77">
        <f t="shared" si="28"/>
        <v>4666399.7343307314</v>
      </c>
      <c r="EV39" s="77">
        <f t="shared" si="28"/>
        <v>4666399.7343307314</v>
      </c>
      <c r="EW39" s="77">
        <f t="shared" si="28"/>
        <v>4666399.7343307314</v>
      </c>
      <c r="EX39" s="77">
        <f t="shared" si="28"/>
        <v>4666399.7343307314</v>
      </c>
      <c r="EY39" s="77">
        <f t="shared" si="28"/>
        <v>4666399.7343307314</v>
      </c>
      <c r="EZ39" s="77">
        <f t="shared" si="28"/>
        <v>4666399.7343307314</v>
      </c>
      <c r="FA39" s="77">
        <f t="shared" si="28"/>
        <v>4666399.7343307314</v>
      </c>
      <c r="FB39" s="77">
        <f t="shared" si="28"/>
        <v>4666399.7343307314</v>
      </c>
      <c r="FC39" s="77">
        <f t="shared" si="28"/>
        <v>4666399.7343307314</v>
      </c>
      <c r="FD39" s="77">
        <f t="shared" si="28"/>
        <v>4666399.7343307314</v>
      </c>
      <c r="FE39" s="77">
        <f t="shared" si="28"/>
        <v>4666399.7343307314</v>
      </c>
      <c r="FF39" s="77">
        <f t="shared" si="28"/>
        <v>4974220.6184773734</v>
      </c>
      <c r="FG39" s="77">
        <f t="shared" si="28"/>
        <v>4974220.6184773734</v>
      </c>
      <c r="FH39" s="77">
        <f t="shared" si="28"/>
        <v>4974220.6184773734</v>
      </c>
      <c r="FI39" s="77">
        <f t="shared" si="28"/>
        <v>4974220.6184773734</v>
      </c>
      <c r="FJ39" s="77">
        <f t="shared" si="28"/>
        <v>4974220.6184773734</v>
      </c>
      <c r="FK39" s="77">
        <f t="shared" si="28"/>
        <v>4974220.6184773734</v>
      </c>
      <c r="FL39" s="77">
        <f t="shared" si="28"/>
        <v>4974220.6184773734</v>
      </c>
      <c r="FM39" s="77">
        <f t="shared" si="28"/>
        <v>4974220.6184773734</v>
      </c>
      <c r="FN39" s="77">
        <f t="shared" si="28"/>
        <v>4974220.6184773734</v>
      </c>
      <c r="FO39" s="77">
        <f t="shared" si="28"/>
        <v>4974220.6184773734</v>
      </c>
      <c r="FP39" s="77">
        <f t="shared" si="28"/>
        <v>4974220.6184773734</v>
      </c>
      <c r="FQ39" s="77">
        <f t="shared" si="28"/>
        <v>4974220.6184773734</v>
      </c>
      <c r="FR39" s="77">
        <f t="shared" si="28"/>
        <v>5302346.336208594</v>
      </c>
      <c r="FS39" s="77">
        <f t="shared" si="28"/>
        <v>5302346.336208594</v>
      </c>
      <c r="FT39" s="77">
        <f t="shared" si="28"/>
        <v>5302346.336208594</v>
      </c>
      <c r="FU39" s="77">
        <f t="shared" si="28"/>
        <v>5302346.336208594</v>
      </c>
      <c r="FV39" s="77">
        <f t="shared" si="28"/>
        <v>5302346.336208594</v>
      </c>
      <c r="FW39" s="77">
        <f t="shared" si="28"/>
        <v>5302346.336208594</v>
      </c>
      <c r="FX39" s="77">
        <f t="shared" si="28"/>
        <v>5302346.336208594</v>
      </c>
      <c r="FY39" s="77">
        <f t="shared" si="28"/>
        <v>5302346.336208594</v>
      </c>
      <c r="FZ39" s="77">
        <f t="shared" si="28"/>
        <v>5302346.336208594</v>
      </c>
      <c r="GA39" s="77">
        <f t="shared" si="28"/>
        <v>5302346.336208594</v>
      </c>
      <c r="GB39" s="77">
        <f t="shared" si="28"/>
        <v>5302346.336208594</v>
      </c>
      <c r="GC39" s="77">
        <f t="shared" si="28"/>
        <v>5302346.336208594</v>
      </c>
      <c r="GD39" s="77">
        <f t="shared" si="28"/>
        <v>5652117.1098232502</v>
      </c>
      <c r="GE39" s="77">
        <f t="shared" si="28"/>
        <v>5652117.1098232502</v>
      </c>
      <c r="GF39" s="77">
        <f t="shared" si="28"/>
        <v>5652117.1098232502</v>
      </c>
      <c r="GG39" s="77">
        <f t="shared" si="28"/>
        <v>5652117.1098232502</v>
      </c>
      <c r="GH39" s="77">
        <f t="shared" si="28"/>
        <v>5652117.1098232502</v>
      </c>
      <c r="GI39" s="77">
        <f t="shared" si="28"/>
        <v>5652117.1098232502</v>
      </c>
      <c r="GJ39" s="77">
        <f t="shared" si="28"/>
        <v>5652117.1098232502</v>
      </c>
      <c r="GK39" s="77">
        <f t="shared" si="28"/>
        <v>5652117.1098232502</v>
      </c>
      <c r="GL39" s="77">
        <f t="shared" si="28"/>
        <v>5652117.1098232502</v>
      </c>
      <c r="GM39" s="77">
        <f t="shared" si="28"/>
        <v>5652117.1098232502</v>
      </c>
      <c r="GN39" s="77">
        <f t="shared" si="28"/>
        <v>5652117.1098232502</v>
      </c>
      <c r="GO39" s="77">
        <f t="shared" si="28"/>
        <v>5652117.1098232502</v>
      </c>
      <c r="GP39" s="77">
        <f t="shared" si="28"/>
        <v>6024961.283797577</v>
      </c>
      <c r="GQ39" s="77">
        <f t="shared" si="28"/>
        <v>6024961.283797577</v>
      </c>
      <c r="GR39" s="77">
        <f t="shared" ref="GR39:JC39" si="29">SUM(GR35:GR37)</f>
        <v>6024961.283797577</v>
      </c>
      <c r="GS39" s="77">
        <f t="shared" si="29"/>
        <v>6024961.283797577</v>
      </c>
      <c r="GT39" s="77">
        <f t="shared" si="29"/>
        <v>6024961.283797577</v>
      </c>
      <c r="GU39" s="77">
        <f t="shared" si="29"/>
        <v>6024961.283797577</v>
      </c>
      <c r="GV39" s="77">
        <f t="shared" si="29"/>
        <v>6024961.283797577</v>
      </c>
      <c r="GW39" s="77">
        <f t="shared" si="29"/>
        <v>6024961.283797577</v>
      </c>
      <c r="GX39" s="77">
        <f t="shared" si="29"/>
        <v>6024961.283797577</v>
      </c>
      <c r="GY39" s="77">
        <f t="shared" si="29"/>
        <v>6024961.283797577</v>
      </c>
      <c r="GZ39" s="77">
        <f t="shared" si="29"/>
        <v>6024961.283797577</v>
      </c>
      <c r="HA39" s="77">
        <f t="shared" si="29"/>
        <v>6024961.283797577</v>
      </c>
      <c r="HB39" s="77">
        <f t="shared" si="29"/>
        <v>6422400.0464532757</v>
      </c>
      <c r="HC39" s="77">
        <f t="shared" si="29"/>
        <v>6422400.0464532757</v>
      </c>
      <c r="HD39" s="77">
        <f t="shared" si="29"/>
        <v>6422400.0464532757</v>
      </c>
      <c r="HE39" s="77">
        <f t="shared" si="29"/>
        <v>6422400.0464532757</v>
      </c>
      <c r="HF39" s="77">
        <f t="shared" si="29"/>
        <v>6422400.0464532757</v>
      </c>
      <c r="HG39" s="77">
        <f t="shared" si="29"/>
        <v>6422400.0464532757</v>
      </c>
      <c r="HH39" s="77">
        <f t="shared" si="29"/>
        <v>6422400.0464532757</v>
      </c>
      <c r="HI39" s="77">
        <f t="shared" si="29"/>
        <v>6422400.0464532757</v>
      </c>
      <c r="HJ39" s="77">
        <f t="shared" si="29"/>
        <v>6422400.0464532757</v>
      </c>
      <c r="HK39" s="77">
        <f t="shared" si="29"/>
        <v>6422400.0464532757</v>
      </c>
      <c r="HL39" s="77">
        <f t="shared" si="29"/>
        <v>6422400.0464532757</v>
      </c>
      <c r="HM39" s="77">
        <f t="shared" si="29"/>
        <v>6422400.0464532757</v>
      </c>
      <c r="HN39" s="77">
        <f t="shared" si="29"/>
        <v>6846055.8534178063</v>
      </c>
      <c r="HO39" s="77">
        <f t="shared" si="29"/>
        <v>6846055.8534178063</v>
      </c>
      <c r="HP39" s="77">
        <f t="shared" si="29"/>
        <v>6846055.8534178063</v>
      </c>
      <c r="HQ39" s="77">
        <f t="shared" si="29"/>
        <v>6846055.8534178063</v>
      </c>
      <c r="HR39" s="77">
        <f t="shared" si="29"/>
        <v>6846055.8534178063</v>
      </c>
      <c r="HS39" s="77">
        <f t="shared" si="29"/>
        <v>6846055.8534178063</v>
      </c>
      <c r="HT39" s="77">
        <f t="shared" si="29"/>
        <v>6846055.8534178063</v>
      </c>
      <c r="HU39" s="77">
        <f t="shared" si="29"/>
        <v>6846055.8534178063</v>
      </c>
      <c r="HV39" s="77">
        <f t="shared" si="29"/>
        <v>6846055.8534178063</v>
      </c>
      <c r="HW39" s="77">
        <f t="shared" si="29"/>
        <v>6846055.8534178063</v>
      </c>
      <c r="HX39" s="77">
        <f t="shared" si="29"/>
        <v>6846055.8534178063</v>
      </c>
      <c r="HY39" s="77">
        <f t="shared" si="29"/>
        <v>6846055.8534178063</v>
      </c>
      <c r="HZ39" s="77">
        <f t="shared" si="29"/>
        <v>7297659.2473025704</v>
      </c>
      <c r="IA39" s="77">
        <f t="shared" si="29"/>
        <v>7297659.2473025704</v>
      </c>
      <c r="IB39" s="77">
        <f t="shared" si="29"/>
        <v>7297659.2473025704</v>
      </c>
      <c r="IC39" s="77">
        <f t="shared" si="29"/>
        <v>7297659.2473025704</v>
      </c>
      <c r="ID39" s="77">
        <f t="shared" si="29"/>
        <v>7297659.2473025704</v>
      </c>
      <c r="IE39" s="77">
        <f t="shared" si="29"/>
        <v>7297659.2473025704</v>
      </c>
      <c r="IF39" s="77">
        <f t="shared" si="29"/>
        <v>7297659.2473025704</v>
      </c>
      <c r="IG39" s="77">
        <f t="shared" si="29"/>
        <v>7297659.2473025704</v>
      </c>
      <c r="IH39" s="77">
        <f t="shared" si="29"/>
        <v>7297659.2473025704</v>
      </c>
      <c r="II39" s="77">
        <f t="shared" si="29"/>
        <v>7297659.2473025704</v>
      </c>
      <c r="IJ39" s="77">
        <f t="shared" si="29"/>
        <v>7297659.2473025704</v>
      </c>
      <c r="IK39" s="77">
        <f t="shared" si="29"/>
        <v>7297659.2473025704</v>
      </c>
      <c r="IL39" s="77">
        <f t="shared" si="29"/>
        <v>7779051.6808112888</v>
      </c>
      <c r="IM39" s="77">
        <f t="shared" si="29"/>
        <v>7779051.6808112888</v>
      </c>
      <c r="IN39" s="77">
        <f t="shared" si="29"/>
        <v>7779051.6808112888</v>
      </c>
      <c r="IO39" s="77">
        <f t="shared" si="29"/>
        <v>7779051.6808112888</v>
      </c>
      <c r="IP39" s="77">
        <f t="shared" si="29"/>
        <v>7779051.6808112888</v>
      </c>
      <c r="IQ39" s="77">
        <f t="shared" si="29"/>
        <v>7779051.6808112888</v>
      </c>
      <c r="IR39" s="77">
        <f t="shared" si="29"/>
        <v>7779051.6808112888</v>
      </c>
      <c r="IS39" s="77">
        <f t="shared" si="29"/>
        <v>7779051.6808112888</v>
      </c>
      <c r="IT39" s="77">
        <f t="shared" si="29"/>
        <v>7779051.6808112888</v>
      </c>
      <c r="IU39" s="77">
        <f t="shared" si="29"/>
        <v>7779051.6808112888</v>
      </c>
      <c r="IV39" s="77">
        <f t="shared" si="29"/>
        <v>7779051.6808112888</v>
      </c>
      <c r="IW39" s="77">
        <f t="shared" si="29"/>
        <v>7779051.6808112888</v>
      </c>
      <c r="IX39" s="77">
        <f t="shared" si="29"/>
        <v>8292200.3476058431</v>
      </c>
      <c r="IY39" s="77">
        <f t="shared" si="29"/>
        <v>8292200.3476058431</v>
      </c>
      <c r="IZ39" s="77">
        <f t="shared" si="29"/>
        <v>8292200.3476058431</v>
      </c>
      <c r="JA39" s="77">
        <f t="shared" si="29"/>
        <v>8292200.3476058431</v>
      </c>
      <c r="JB39" s="77">
        <f t="shared" si="29"/>
        <v>8292200.3476058431</v>
      </c>
      <c r="JC39" s="77">
        <f t="shared" si="29"/>
        <v>8292200.3476058431</v>
      </c>
      <c r="JD39" s="77">
        <f t="shared" ref="JD39:KS39" si="30">SUM(JD35:JD37)</f>
        <v>8292200.3476058431</v>
      </c>
      <c r="JE39" s="77">
        <f t="shared" si="30"/>
        <v>8292200.3476058431</v>
      </c>
      <c r="JF39" s="77">
        <f t="shared" si="30"/>
        <v>8292200.3476058431</v>
      </c>
      <c r="JG39" s="77">
        <f t="shared" si="30"/>
        <v>8292200.3476058431</v>
      </c>
      <c r="JH39" s="77">
        <f t="shared" si="30"/>
        <v>8292200.3476058431</v>
      </c>
      <c r="JI39" s="77">
        <f t="shared" si="30"/>
        <v>8292200.3476058431</v>
      </c>
      <c r="JJ39" s="77">
        <f t="shared" si="30"/>
        <v>8839198.3689919319</v>
      </c>
      <c r="JK39" s="77">
        <f t="shared" si="30"/>
        <v>8839198.3689919319</v>
      </c>
      <c r="JL39" s="77">
        <f t="shared" si="30"/>
        <v>8839198.3689919319</v>
      </c>
      <c r="JM39" s="77">
        <f t="shared" si="30"/>
        <v>8839198.3689919319</v>
      </c>
      <c r="JN39" s="77">
        <f t="shared" si="30"/>
        <v>8839198.3689919319</v>
      </c>
      <c r="JO39" s="77">
        <f t="shared" si="30"/>
        <v>8839198.3689919319</v>
      </c>
      <c r="JP39" s="77">
        <f t="shared" si="30"/>
        <v>8839198.3689919319</v>
      </c>
      <c r="JQ39" s="77">
        <f t="shared" si="30"/>
        <v>8839198.3689919319</v>
      </c>
      <c r="JR39" s="77">
        <f t="shared" si="30"/>
        <v>8839198.3689919319</v>
      </c>
      <c r="JS39" s="77">
        <f t="shared" si="30"/>
        <v>8839198.3689919319</v>
      </c>
      <c r="JT39" s="77">
        <f t="shared" si="30"/>
        <v>8839198.3689919319</v>
      </c>
      <c r="JU39" s="77">
        <f t="shared" si="30"/>
        <v>8839198.3689919319</v>
      </c>
      <c r="JV39" s="77">
        <f t="shared" si="30"/>
        <v>9422280.0119600296</v>
      </c>
      <c r="JW39" s="77">
        <f t="shared" si="30"/>
        <v>9422280.0119600296</v>
      </c>
      <c r="JX39" s="77">
        <f t="shared" si="30"/>
        <v>9422280.0119600296</v>
      </c>
      <c r="JY39" s="77">
        <f t="shared" si="30"/>
        <v>9422280.0119600296</v>
      </c>
      <c r="JZ39" s="77">
        <f t="shared" si="30"/>
        <v>9422280.0119600296</v>
      </c>
      <c r="KA39" s="77">
        <f t="shared" si="30"/>
        <v>9422280.0119600296</v>
      </c>
      <c r="KB39" s="77">
        <f t="shared" si="30"/>
        <v>9422280.0119600296</v>
      </c>
      <c r="KC39" s="77">
        <f t="shared" si="30"/>
        <v>9422280.0119600296</v>
      </c>
      <c r="KD39" s="77">
        <f t="shared" si="30"/>
        <v>9422280.0119600296</v>
      </c>
      <c r="KE39" s="77">
        <f t="shared" si="30"/>
        <v>9422280.0119600296</v>
      </c>
      <c r="KF39" s="77">
        <f t="shared" si="30"/>
        <v>9422280.0119600296</v>
      </c>
      <c r="KG39" s="77">
        <f t="shared" si="30"/>
        <v>9422280.0119600296</v>
      </c>
      <c r="KH39" s="77">
        <f t="shared" si="30"/>
        <v>10043824.840320541</v>
      </c>
      <c r="KI39" s="77">
        <f t="shared" si="30"/>
        <v>10043824.840320541</v>
      </c>
      <c r="KJ39" s="77">
        <f t="shared" si="30"/>
        <v>10043824.840320541</v>
      </c>
      <c r="KK39" s="77">
        <f t="shared" si="30"/>
        <v>10043824.840320541</v>
      </c>
      <c r="KL39" s="77">
        <f t="shared" si="30"/>
        <v>10043824.840320541</v>
      </c>
      <c r="KM39" s="77">
        <f t="shared" si="30"/>
        <v>10043824.840320541</v>
      </c>
      <c r="KN39" s="77">
        <f t="shared" si="30"/>
        <v>10043824.840320541</v>
      </c>
      <c r="KO39" s="77">
        <f t="shared" si="30"/>
        <v>10043824.840320541</v>
      </c>
      <c r="KP39" s="77">
        <f t="shared" si="30"/>
        <v>10043824.840320541</v>
      </c>
      <c r="KQ39" s="77">
        <f t="shared" si="30"/>
        <v>10043824.840320541</v>
      </c>
      <c r="KR39" s="77">
        <f t="shared" si="30"/>
        <v>10043824.840320541</v>
      </c>
      <c r="KS39" s="77">
        <f t="shared" si="30"/>
        <v>10043824.840320541</v>
      </c>
    </row>
    <row r="66" spans="2:6">
      <c r="B66">
        <v>150</v>
      </c>
    </row>
    <row r="67" spans="2:6">
      <c r="B67" s="287">
        <f>B66*504000</f>
        <v>75600000</v>
      </c>
      <c r="C67" s="289">
        <f>B67/1000</f>
        <v>75600</v>
      </c>
      <c r="D67" s="289">
        <f>C67/12</f>
        <v>6300</v>
      </c>
      <c r="E67" s="289">
        <f>D67*38.19</f>
        <v>240597</v>
      </c>
      <c r="F67">
        <v>252000</v>
      </c>
    </row>
    <row r="68" spans="2:6">
      <c r="E68" s="289">
        <f>E67*12</f>
        <v>2887164</v>
      </c>
    </row>
    <row r="69" spans="2:6">
      <c r="D69" s="289">
        <f>D67*0.39</f>
        <v>2457</v>
      </c>
    </row>
  </sheetData>
  <mergeCells count="32">
    <mergeCell ref="CL32:CW32"/>
    <mergeCell ref="A1:R2"/>
    <mergeCell ref="A3:B3"/>
    <mergeCell ref="F4:R4"/>
    <mergeCell ref="A18:C18"/>
    <mergeCell ref="B23:E23"/>
    <mergeCell ref="F32:Q32"/>
    <mergeCell ref="R32:AC32"/>
    <mergeCell ref="KH32:KS32"/>
    <mergeCell ref="KT32:LE32"/>
    <mergeCell ref="FR32:GC32"/>
    <mergeCell ref="GD32:GO32"/>
    <mergeCell ref="GP32:HA32"/>
    <mergeCell ref="HB32:HM32"/>
    <mergeCell ref="HN32:HY32"/>
    <mergeCell ref="HZ32:IK32"/>
    <mergeCell ref="B33:E33"/>
    <mergeCell ref="IL32:IW32"/>
    <mergeCell ref="IX32:JI32"/>
    <mergeCell ref="JJ32:JU32"/>
    <mergeCell ref="JV32:KG32"/>
    <mergeCell ref="CX32:DI32"/>
    <mergeCell ref="DJ32:DU32"/>
    <mergeCell ref="DV32:EG32"/>
    <mergeCell ref="EH32:ES32"/>
    <mergeCell ref="ET32:FE32"/>
    <mergeCell ref="FF32:FQ32"/>
    <mergeCell ref="AD32:AO32"/>
    <mergeCell ref="AP32:BA32"/>
    <mergeCell ref="BB32:BM32"/>
    <mergeCell ref="BN32:BY32"/>
    <mergeCell ref="BZ32:CK3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5A07-DD7B-4FD0-8E6E-B8CD24DAD67A}">
  <dimension ref="A1:AA84"/>
  <sheetViews>
    <sheetView workbookViewId="0">
      <selection activeCell="B3" sqref="B3"/>
    </sheetView>
  </sheetViews>
  <sheetFormatPr baseColWidth="10" defaultColWidth="8.83203125" defaultRowHeight="15"/>
  <cols>
    <col min="1" max="1" width="29.83203125" bestFit="1" customWidth="1"/>
    <col min="2" max="2" width="53.5" bestFit="1" customWidth="1"/>
    <col min="3" max="3" width="16" bestFit="1" customWidth="1"/>
    <col min="4" max="4" width="32.33203125" bestFit="1" customWidth="1"/>
    <col min="5" max="5" width="18" bestFit="1" customWidth="1"/>
    <col min="6" max="6" width="19.83203125" bestFit="1" customWidth="1"/>
    <col min="7" max="7" width="14.33203125" bestFit="1" customWidth="1"/>
    <col min="8" max="8" width="22" bestFit="1" customWidth="1"/>
    <col min="9" max="17" width="13.33203125" bestFit="1" customWidth="1"/>
    <col min="18" max="27" width="14.33203125" bestFit="1" customWidth="1"/>
  </cols>
  <sheetData>
    <row r="1" spans="1:12" ht="17" thickBot="1">
      <c r="A1" s="1224" t="s">
        <v>507</v>
      </c>
      <c r="B1" s="1225"/>
      <c r="C1" s="1225"/>
      <c r="D1" s="1225"/>
      <c r="E1" s="1225"/>
      <c r="F1" s="1225"/>
      <c r="G1" s="1225"/>
      <c r="H1" s="1226"/>
    </row>
    <row r="2" spans="1:12">
      <c r="A2" s="1227" t="s">
        <v>508</v>
      </c>
      <c r="B2" s="1227"/>
      <c r="C2" s="1227"/>
      <c r="D2" s="1227"/>
      <c r="E2" s="1227"/>
      <c r="F2" s="1227"/>
      <c r="G2" s="1227"/>
      <c r="H2" s="785"/>
    </row>
    <row r="3" spans="1:12" ht="26">
      <c r="A3" s="204"/>
      <c r="B3" s="205" t="s">
        <v>509</v>
      </c>
      <c r="C3" s="205" t="s">
        <v>510</v>
      </c>
      <c r="D3" s="205" t="s">
        <v>511</v>
      </c>
      <c r="E3" s="206" t="s">
        <v>512</v>
      </c>
      <c r="F3" s="205" t="s">
        <v>513</v>
      </c>
      <c r="G3" s="207" t="s">
        <v>514</v>
      </c>
      <c r="H3" s="208" t="s">
        <v>515</v>
      </c>
    </row>
    <row r="4" spans="1:12">
      <c r="A4" s="209">
        <v>0</v>
      </c>
      <c r="B4" s="209">
        <v>10</v>
      </c>
      <c r="C4" s="209">
        <f>2*3.5</f>
        <v>7</v>
      </c>
      <c r="D4" s="210">
        <f>150/12</f>
        <v>12.5</v>
      </c>
      <c r="E4" s="211">
        <v>0.2</v>
      </c>
      <c r="F4" s="212">
        <v>0.76049999999999995</v>
      </c>
      <c r="G4" s="211">
        <v>0.2</v>
      </c>
      <c r="H4" s="213">
        <v>25</v>
      </c>
    </row>
    <row r="5" spans="1:12">
      <c r="A5" s="214"/>
      <c r="B5" s="214"/>
      <c r="C5" s="215"/>
      <c r="D5" s="216"/>
      <c r="E5" s="785"/>
      <c r="F5" s="217"/>
      <c r="G5" s="785"/>
      <c r="H5" s="785"/>
    </row>
    <row r="6" spans="1:12">
      <c r="A6" s="215"/>
      <c r="B6" s="215"/>
      <c r="C6" s="215"/>
      <c r="D6" s="215"/>
      <c r="E6" s="215"/>
      <c r="F6" s="215"/>
      <c r="G6" s="785"/>
      <c r="H6" s="785"/>
    </row>
    <row r="7" spans="1:12">
      <c r="A7" s="218" t="s">
        <v>516</v>
      </c>
      <c r="B7" s="218" t="s">
        <v>517</v>
      </c>
      <c r="C7" s="218" t="s">
        <v>436</v>
      </c>
      <c r="D7" s="218" t="s">
        <v>518</v>
      </c>
      <c r="E7" s="218" t="s">
        <v>519</v>
      </c>
      <c r="F7" s="218" t="s">
        <v>520</v>
      </c>
      <c r="G7" s="218"/>
      <c r="H7" s="208" t="s">
        <v>521</v>
      </c>
      <c r="J7" s="1001" t="s">
        <v>1226</v>
      </c>
      <c r="K7" s="1001" t="s">
        <v>1227</v>
      </c>
      <c r="L7" s="1001" t="s">
        <v>30</v>
      </c>
    </row>
    <row r="8" spans="1:12">
      <c r="A8" s="219" t="s">
        <v>522</v>
      </c>
      <c r="B8" s="220">
        <v>2</v>
      </c>
      <c r="C8" s="216">
        <v>6500</v>
      </c>
      <c r="D8" s="221">
        <f>((C8*$F$4)+(($B$4+$C$4)*$H$4)+$D$4)</f>
        <v>5380.75</v>
      </c>
      <c r="E8" s="216">
        <f>(C8+D8)*B8</f>
        <v>23761.5</v>
      </c>
      <c r="F8" s="216">
        <f>E8*12</f>
        <v>285138</v>
      </c>
      <c r="G8" s="222"/>
      <c r="H8" s="785"/>
      <c r="J8" s="1002">
        <f>E8</f>
        <v>23761.5</v>
      </c>
      <c r="L8" s="1002">
        <f>SUM(J8:K8)</f>
        <v>23761.5</v>
      </c>
    </row>
    <row r="9" spans="1:12">
      <c r="A9" s="219" t="s">
        <v>523</v>
      </c>
      <c r="B9" s="220">
        <f>(E51+E63)*2</f>
        <v>4</v>
      </c>
      <c r="C9" s="216">
        <v>3079</v>
      </c>
      <c r="D9" s="221">
        <f>((C9*$F$4)+(C9*$E$4*2/25*8))+(($B$4+$C$4)*$H$4)+$D$4</f>
        <v>3173.1914999999999</v>
      </c>
      <c r="E9" s="216">
        <f>(C9+D9)*B9</f>
        <v>25008.766</v>
      </c>
      <c r="F9" s="216">
        <f>E9*12</f>
        <v>300105.19199999998</v>
      </c>
      <c r="G9" s="222"/>
      <c r="H9" s="785"/>
      <c r="J9" s="1002">
        <f t="shared" ref="J9:J18" si="0">E9</f>
        <v>25008.766</v>
      </c>
      <c r="L9" s="1002">
        <f t="shared" ref="L9:L33" si="1">SUM(J9:K9)</f>
        <v>25008.766</v>
      </c>
    </row>
    <row r="10" spans="1:12" ht="26">
      <c r="A10" s="223" t="s">
        <v>524</v>
      </c>
      <c r="B10" s="224">
        <f>(E41+E43)*2</f>
        <v>6</v>
      </c>
      <c r="C10" s="221">
        <f>$B$38*1.1</f>
        <v>1333.2</v>
      </c>
      <c r="D10" s="221">
        <f>((C10*$F$4)+(C10*$E$4*2/25*8))+(($B$4+$C$4)*$H$4)+$D$4</f>
        <v>1622.0482</v>
      </c>
      <c r="E10" s="221">
        <f>(C10+D10)*B10</f>
        <v>17731.4892</v>
      </c>
      <c r="F10" s="221">
        <f>E10*12</f>
        <v>212777.87040000001</v>
      </c>
      <c r="G10" s="222"/>
      <c r="H10" s="785"/>
      <c r="J10" s="1002">
        <f t="shared" si="0"/>
        <v>17731.4892</v>
      </c>
      <c r="L10" s="1002">
        <f t="shared" si="1"/>
        <v>17731.4892</v>
      </c>
    </row>
    <row r="11" spans="1:12">
      <c r="A11" s="219" t="s">
        <v>525</v>
      </c>
      <c r="B11" s="220">
        <f>(E49+E61)*2</f>
        <v>4</v>
      </c>
      <c r="C11" s="221">
        <f>$B$38*1.1</f>
        <v>1333.2</v>
      </c>
      <c r="D11" s="221">
        <f>((C11*$F$4)+(C11*$E$4*2/25*8))+(($B$4+$C$4)*$H$4)+$D$4</f>
        <v>1622.0482</v>
      </c>
      <c r="E11" s="216">
        <f>(C11+D11)*B11</f>
        <v>11820.9928</v>
      </c>
      <c r="F11" s="216">
        <f>E11*12</f>
        <v>141851.9136</v>
      </c>
      <c r="G11" s="222"/>
      <c r="H11" s="215"/>
      <c r="J11" s="1002">
        <f t="shared" si="0"/>
        <v>11820.9928</v>
      </c>
      <c r="L11" s="1002">
        <f t="shared" si="1"/>
        <v>11820.9928</v>
      </c>
    </row>
    <row r="12" spans="1:12">
      <c r="A12" s="996" t="s">
        <v>526</v>
      </c>
      <c r="B12" s="220">
        <f>((E53+E55+E58+E59+E60+E80+E72)*2+E57)*2</f>
        <v>178</v>
      </c>
      <c r="C12" s="221">
        <v>1300</v>
      </c>
      <c r="D12" s="221">
        <f>((C12*$F$4)+(C12*$G$4)+(C12*$E$4*2/25*8))+(($B$4+$C$4)*$H$4)+$D$4</f>
        <v>1852.5500000000002</v>
      </c>
      <c r="E12" s="216">
        <f t="shared" ref="E12:E18" si="2">(C12+D12)*B12</f>
        <v>561153.9</v>
      </c>
      <c r="F12" s="216">
        <f t="shared" ref="F12:F18" si="3">E12*12</f>
        <v>6733846.8000000007</v>
      </c>
      <c r="G12" s="222"/>
      <c r="H12" s="215">
        <f>((E58+E59+E60)*2+E57)*2</f>
        <v>106</v>
      </c>
      <c r="J12" s="1002">
        <f>E12/B12*H12</f>
        <v>334170.30000000005</v>
      </c>
      <c r="K12" s="1002">
        <f>E12-J12</f>
        <v>226983.59999999998</v>
      </c>
      <c r="L12" s="1002">
        <f t="shared" si="1"/>
        <v>561153.9</v>
      </c>
    </row>
    <row r="13" spans="1:12">
      <c r="A13" s="225" t="s">
        <v>527</v>
      </c>
      <c r="B13" s="220">
        <f>E62*2</f>
        <v>2</v>
      </c>
      <c r="C13" s="221">
        <v>3079</v>
      </c>
      <c r="D13" s="221">
        <f t="shared" ref="D13:D18" si="4">((C13*$F$4)+(C13*$E$4*2/25*8))+(($B$4+$C$4)*$H$4)+$D$4</f>
        <v>3173.1914999999999</v>
      </c>
      <c r="E13" s="216">
        <f t="shared" si="2"/>
        <v>12504.383</v>
      </c>
      <c r="F13" s="216">
        <f t="shared" si="3"/>
        <v>150052.59599999999</v>
      </c>
      <c r="G13" s="785"/>
      <c r="H13" s="215"/>
      <c r="J13" s="1002">
        <f t="shared" si="0"/>
        <v>12504.383</v>
      </c>
      <c r="L13" s="1002">
        <f t="shared" si="1"/>
        <v>12504.383</v>
      </c>
    </row>
    <row r="14" spans="1:12">
      <c r="A14" s="997" t="s">
        <v>528</v>
      </c>
      <c r="B14" s="220">
        <f>(E64+E65+E66+E67+E73+E74+E78+E79)*2</f>
        <v>18</v>
      </c>
      <c r="C14" s="221">
        <v>2850</v>
      </c>
      <c r="D14" s="221">
        <f t="shared" si="4"/>
        <v>2969.7249999999999</v>
      </c>
      <c r="E14" s="216">
        <f t="shared" si="2"/>
        <v>104755.05</v>
      </c>
      <c r="F14" s="216">
        <f t="shared" si="3"/>
        <v>1257060.6000000001</v>
      </c>
      <c r="G14" s="785"/>
      <c r="H14" s="1000" t="e">
        <f>E12/I12*H12</f>
        <v>#DIV/0!</v>
      </c>
      <c r="J14" s="1002">
        <f t="shared" si="0"/>
        <v>104755.05</v>
      </c>
      <c r="L14" s="1002">
        <f t="shared" si="1"/>
        <v>104755.05</v>
      </c>
    </row>
    <row r="15" spans="1:12">
      <c r="A15" s="225" t="s">
        <v>529</v>
      </c>
      <c r="B15" s="220">
        <f>E68*2</f>
        <v>2</v>
      </c>
      <c r="C15" s="221">
        <v>2850</v>
      </c>
      <c r="D15" s="221">
        <f t="shared" si="4"/>
        <v>2969.7249999999999</v>
      </c>
      <c r="E15" s="216">
        <f t="shared" si="2"/>
        <v>11639.45</v>
      </c>
      <c r="F15" s="216">
        <f t="shared" si="3"/>
        <v>139673.40000000002</v>
      </c>
      <c r="G15" s="785"/>
      <c r="H15" s="785"/>
      <c r="J15" s="1002">
        <f t="shared" si="0"/>
        <v>11639.45</v>
      </c>
      <c r="L15" s="1002">
        <f t="shared" si="1"/>
        <v>11639.45</v>
      </c>
    </row>
    <row r="16" spans="1:12">
      <c r="A16" s="225" t="s">
        <v>530</v>
      </c>
      <c r="B16" s="220">
        <f>E69*2</f>
        <v>2</v>
      </c>
      <c r="C16" s="221">
        <v>1800</v>
      </c>
      <c r="D16" s="221">
        <f t="shared" si="4"/>
        <v>2036.8</v>
      </c>
      <c r="E16" s="216">
        <f t="shared" si="2"/>
        <v>7673.6</v>
      </c>
      <c r="F16" s="216">
        <f t="shared" si="3"/>
        <v>92083.200000000012</v>
      </c>
      <c r="G16" s="785"/>
      <c r="H16" s="785"/>
      <c r="J16" s="1002">
        <f t="shared" si="0"/>
        <v>7673.6</v>
      </c>
      <c r="L16" s="1002">
        <f t="shared" si="1"/>
        <v>7673.6</v>
      </c>
    </row>
    <row r="17" spans="1:12">
      <c r="A17" s="225" t="s">
        <v>531</v>
      </c>
      <c r="B17" s="220">
        <f>(E71+E75+E77)*2</f>
        <v>4</v>
      </c>
      <c r="C17" s="221">
        <v>2850</v>
      </c>
      <c r="D17" s="221">
        <f t="shared" si="4"/>
        <v>2969.7249999999999</v>
      </c>
      <c r="E17" s="216">
        <f t="shared" si="2"/>
        <v>23278.9</v>
      </c>
      <c r="F17" s="216">
        <f t="shared" si="3"/>
        <v>279346.80000000005</v>
      </c>
      <c r="G17" s="785"/>
      <c r="H17" s="785"/>
      <c r="J17" s="1002">
        <f t="shared" si="0"/>
        <v>23278.9</v>
      </c>
      <c r="L17" s="1002">
        <f t="shared" si="1"/>
        <v>23278.9</v>
      </c>
    </row>
    <row r="18" spans="1:12">
      <c r="A18" s="225" t="s">
        <v>532</v>
      </c>
      <c r="B18" s="220">
        <f>E50*2</f>
        <v>2</v>
      </c>
      <c r="C18" s="221">
        <v>1350</v>
      </c>
      <c r="D18" s="221">
        <f t="shared" si="4"/>
        <v>1636.9749999999999</v>
      </c>
      <c r="E18" s="216">
        <f t="shared" si="2"/>
        <v>5973.95</v>
      </c>
      <c r="F18" s="216">
        <f t="shared" si="3"/>
        <v>71687.399999999994</v>
      </c>
      <c r="G18" s="785"/>
      <c r="H18" s="785"/>
      <c r="J18" s="1002">
        <f t="shared" si="0"/>
        <v>5973.95</v>
      </c>
      <c r="L18" s="1002">
        <f t="shared" si="1"/>
        <v>5973.95</v>
      </c>
    </row>
    <row r="19" spans="1:12">
      <c r="A19" s="218" t="s">
        <v>533</v>
      </c>
      <c r="B19" s="226">
        <f>SUM(B8:B18)</f>
        <v>224</v>
      </c>
      <c r="C19" s="227"/>
      <c r="D19" s="227"/>
      <c r="E19" s="228">
        <f>SUM(E8:E18)</f>
        <v>805301.98100000003</v>
      </c>
      <c r="F19" s="228">
        <f>SUM(F8:F18)</f>
        <v>9663623.7720000017</v>
      </c>
      <c r="G19" s="227"/>
      <c r="H19" s="227"/>
      <c r="L19" s="1002">
        <f t="shared" si="1"/>
        <v>0</v>
      </c>
    </row>
    <row r="20" spans="1:12">
      <c r="A20" s="215"/>
      <c r="B20" s="215"/>
      <c r="C20" s="215"/>
      <c r="D20" s="215"/>
      <c r="E20" s="215"/>
      <c r="F20" s="215"/>
      <c r="G20" s="785"/>
      <c r="H20" s="215"/>
      <c r="L20" s="1002">
        <f t="shared" si="1"/>
        <v>0</v>
      </c>
    </row>
    <row r="21" spans="1:12">
      <c r="A21" s="218" t="s">
        <v>534</v>
      </c>
      <c r="B21" s="218" t="s">
        <v>517</v>
      </c>
      <c r="C21" s="218" t="s">
        <v>436</v>
      </c>
      <c r="D21" s="218" t="s">
        <v>518</v>
      </c>
      <c r="E21" s="218" t="s">
        <v>519</v>
      </c>
      <c r="F21" s="229" t="s">
        <v>520</v>
      </c>
      <c r="G21" s="227"/>
      <c r="H21" s="227"/>
      <c r="L21" s="1002">
        <f t="shared" si="1"/>
        <v>0</v>
      </c>
    </row>
    <row r="22" spans="1:12">
      <c r="A22" s="219"/>
      <c r="B22" s="785"/>
      <c r="C22" s="216"/>
      <c r="D22" s="216"/>
      <c r="E22" s="216"/>
      <c r="F22" s="216"/>
      <c r="G22" s="230"/>
      <c r="H22" s="215"/>
      <c r="L22" s="1002">
        <f t="shared" si="1"/>
        <v>0</v>
      </c>
    </row>
    <row r="23" spans="1:12">
      <c r="A23" s="218" t="s">
        <v>533</v>
      </c>
      <c r="B23" s="226">
        <f>SUM(B22)</f>
        <v>0</v>
      </c>
      <c r="C23" s="227"/>
      <c r="D23" s="227"/>
      <c r="E23" s="231">
        <f>SUM(E22)</f>
        <v>0</v>
      </c>
      <c r="F23" s="232">
        <f>SUM(F22)</f>
        <v>0</v>
      </c>
      <c r="G23" s="227"/>
      <c r="H23" s="227"/>
      <c r="L23" s="1002">
        <f t="shared" si="1"/>
        <v>0</v>
      </c>
    </row>
    <row r="24" spans="1:12">
      <c r="A24" s="215"/>
      <c r="B24" s="215"/>
      <c r="C24" s="215"/>
      <c r="D24" s="215"/>
      <c r="E24" s="215"/>
      <c r="F24" s="215"/>
      <c r="G24" s="785"/>
      <c r="H24" s="215"/>
      <c r="L24" s="1002">
        <f t="shared" si="1"/>
        <v>0</v>
      </c>
    </row>
    <row r="25" spans="1:12">
      <c r="A25" s="218" t="s">
        <v>535</v>
      </c>
      <c r="B25" s="218" t="s">
        <v>536</v>
      </c>
      <c r="C25" s="218" t="s">
        <v>537</v>
      </c>
      <c r="D25" s="218" t="s">
        <v>538</v>
      </c>
      <c r="E25" s="218" t="s">
        <v>539</v>
      </c>
      <c r="F25" s="229" t="s">
        <v>540</v>
      </c>
      <c r="G25" s="227"/>
      <c r="H25" s="227"/>
      <c r="L25" s="1002">
        <f t="shared" si="1"/>
        <v>0</v>
      </c>
    </row>
    <row r="26" spans="1:12">
      <c r="A26" s="995" t="s">
        <v>541</v>
      </c>
      <c r="B26" s="220">
        <f>E44</f>
        <v>1</v>
      </c>
      <c r="C26" s="216">
        <v>6500</v>
      </c>
      <c r="D26" s="216">
        <f>((C26*$F$4)+(($B$4+$C$4)*$H$4)+$D$4)</f>
        <v>5380.75</v>
      </c>
      <c r="E26" s="216">
        <f t="shared" ref="E26:E31" si="5">(C26+D26)*B26</f>
        <v>11880.75</v>
      </c>
      <c r="F26" s="216">
        <f t="shared" ref="F26:F31" si="6">E26*12</f>
        <v>142569</v>
      </c>
      <c r="I26" s="230"/>
      <c r="K26" s="1002">
        <f>E26</f>
        <v>11880.75</v>
      </c>
      <c r="L26" s="1002">
        <f t="shared" si="1"/>
        <v>11880.75</v>
      </c>
    </row>
    <row r="27" spans="1:12">
      <c r="A27" s="233" t="s">
        <v>542</v>
      </c>
      <c r="B27" s="220">
        <f>E45+E46</f>
        <v>1</v>
      </c>
      <c r="C27" s="216">
        <v>2850</v>
      </c>
      <c r="D27" s="216">
        <f>((C27*$F$4)+(($B$4+$C$4)*$H$4)+$D$4)</f>
        <v>2604.9249999999997</v>
      </c>
      <c r="E27" s="216">
        <f t="shared" si="5"/>
        <v>5454.9249999999993</v>
      </c>
      <c r="F27" s="216">
        <f t="shared" si="6"/>
        <v>65459.099999999991</v>
      </c>
      <c r="G27" s="230"/>
      <c r="H27" s="234"/>
      <c r="J27" s="1002">
        <f>E27</f>
        <v>5454.9249999999993</v>
      </c>
      <c r="L27" s="1002">
        <f t="shared" si="1"/>
        <v>5454.9249999999993</v>
      </c>
    </row>
    <row r="28" spans="1:12">
      <c r="A28" s="233" t="s">
        <v>543</v>
      </c>
      <c r="B28" s="220">
        <f>E47</f>
        <v>1</v>
      </c>
      <c r="C28" s="216">
        <v>1850</v>
      </c>
      <c r="D28" s="216">
        <f>((C28*$F$4)+(($B$4+$C$4)*$H$4)+$D$4)</f>
        <v>1844.425</v>
      </c>
      <c r="E28" s="216">
        <f t="shared" si="5"/>
        <v>3694.4250000000002</v>
      </c>
      <c r="F28" s="216">
        <f t="shared" si="6"/>
        <v>44333.100000000006</v>
      </c>
      <c r="G28" s="235"/>
      <c r="H28" s="215"/>
      <c r="J28" s="1002">
        <f>E28</f>
        <v>3694.4250000000002</v>
      </c>
      <c r="L28" s="1002">
        <f t="shared" si="1"/>
        <v>3694.4250000000002</v>
      </c>
    </row>
    <row r="29" spans="1:12">
      <c r="A29" s="233" t="s">
        <v>155</v>
      </c>
      <c r="B29" s="220">
        <f>E48*2</f>
        <v>2</v>
      </c>
      <c r="C29" s="216">
        <v>3100</v>
      </c>
      <c r="D29" s="216">
        <f>((C29*$F$4)+(($B$4+$C$4)*$H$4)+$D$4)</f>
        <v>2795.0499999999997</v>
      </c>
      <c r="E29" s="216">
        <f t="shared" si="5"/>
        <v>11790.099999999999</v>
      </c>
      <c r="F29" s="216">
        <f t="shared" si="6"/>
        <v>141481.19999999998</v>
      </c>
      <c r="G29" s="785"/>
      <c r="H29" s="785"/>
      <c r="J29" s="1002">
        <f>E29</f>
        <v>11790.099999999999</v>
      </c>
      <c r="L29" s="1002">
        <f t="shared" si="1"/>
        <v>11790.099999999999</v>
      </c>
    </row>
    <row r="30" spans="1:12">
      <c r="A30" s="233" t="s">
        <v>544</v>
      </c>
      <c r="B30" s="220">
        <f>E42*2</f>
        <v>8</v>
      </c>
      <c r="C30" s="221">
        <f>$B$38*1.1</f>
        <v>1333.2</v>
      </c>
      <c r="D30" s="216">
        <f>((C30*$F$4)+(C30*$E$4*2/25*8))+(($B$4+$C$4)*$H$4)+$D$4</f>
        <v>1622.0482</v>
      </c>
      <c r="E30" s="216">
        <f t="shared" si="5"/>
        <v>23641.9856</v>
      </c>
      <c r="F30" s="216">
        <f t="shared" si="6"/>
        <v>283703.8272</v>
      </c>
      <c r="G30" s="785"/>
      <c r="H30" s="785"/>
      <c r="J30" s="1002">
        <f>E30</f>
        <v>23641.9856</v>
      </c>
      <c r="L30" s="1002">
        <f t="shared" si="1"/>
        <v>23641.9856</v>
      </c>
    </row>
    <row r="31" spans="1:12">
      <c r="A31" s="233" t="s">
        <v>545</v>
      </c>
      <c r="B31" s="220">
        <f>E70*2</f>
        <v>2</v>
      </c>
      <c r="C31" s="236">
        <v>2850</v>
      </c>
      <c r="D31" s="216">
        <f>((C31*$F$4)+(($B$4+$C$4)*$H$4)+$D$4)</f>
        <v>2604.9249999999997</v>
      </c>
      <c r="E31" s="236">
        <f t="shared" si="5"/>
        <v>10909.849999999999</v>
      </c>
      <c r="F31" s="236">
        <f t="shared" si="6"/>
        <v>130918.19999999998</v>
      </c>
      <c r="G31" s="785"/>
      <c r="H31" s="785"/>
      <c r="J31" s="1002">
        <f>E31</f>
        <v>10909.849999999999</v>
      </c>
      <c r="L31" s="1002">
        <f t="shared" si="1"/>
        <v>10909.849999999999</v>
      </c>
    </row>
    <row r="32" spans="1:12">
      <c r="A32" s="218" t="s">
        <v>533</v>
      </c>
      <c r="B32" s="226">
        <f>SUM(B26:B31)</f>
        <v>15</v>
      </c>
      <c r="C32" s="227"/>
      <c r="D32" s="227"/>
      <c r="E32" s="231">
        <f>SUM(E26:E31)</f>
        <v>67372.035600000003</v>
      </c>
      <c r="F32" s="232">
        <f>SUM(F26:F31)</f>
        <v>808464.42719999992</v>
      </c>
      <c r="G32" s="227"/>
      <c r="H32" s="227"/>
      <c r="J32" s="1002">
        <f>SUM(J8:J31)</f>
        <v>633809.6666</v>
      </c>
      <c r="K32" s="1002">
        <f>SUM(K8:K31)</f>
        <v>238864.34999999998</v>
      </c>
      <c r="L32" s="1002">
        <f t="shared" si="1"/>
        <v>872674.01659999997</v>
      </c>
    </row>
    <row r="33" spans="1:12">
      <c r="A33" s="215"/>
      <c r="B33" s="215"/>
      <c r="C33" s="215"/>
      <c r="D33" s="215"/>
      <c r="E33" s="215"/>
      <c r="F33" s="215"/>
      <c r="G33" s="785"/>
      <c r="H33" s="215"/>
      <c r="J33" s="1003">
        <f>J32/$L$32</f>
        <v>0.72628456278481568</v>
      </c>
      <c r="K33" s="1003">
        <f>K32/$L$32</f>
        <v>0.27371543721518427</v>
      </c>
      <c r="L33" s="1003">
        <f t="shared" si="1"/>
        <v>1</v>
      </c>
    </row>
    <row r="34" spans="1:12" ht="16">
      <c r="A34" s="237" t="s">
        <v>546</v>
      </c>
      <c r="B34" s="238">
        <f>B32+B23+B19</f>
        <v>239</v>
      </c>
      <c r="C34" s="239"/>
      <c r="D34" s="239"/>
      <c r="E34" s="240">
        <f>E32+E23+E19</f>
        <v>872674.01659999997</v>
      </c>
      <c r="F34" s="240">
        <f>F32+F23+F19</f>
        <v>10472088.199200002</v>
      </c>
      <c r="G34" s="227"/>
      <c r="H34" s="227"/>
    </row>
    <row r="35" spans="1:12">
      <c r="A35" s="215"/>
      <c r="B35" s="215"/>
      <c r="C35" s="215"/>
      <c r="D35" s="215"/>
      <c r="E35" s="215"/>
      <c r="F35" s="215"/>
      <c r="G35" s="1095"/>
      <c r="H35" s="215"/>
    </row>
    <row r="36" spans="1:12" ht="16" thickBot="1">
      <c r="A36" s="241" t="s">
        <v>676</v>
      </c>
      <c r="B36" s="241"/>
      <c r="C36" s="241"/>
      <c r="D36" s="215"/>
      <c r="E36" s="215"/>
      <c r="F36" s="215"/>
      <c r="G36" s="785"/>
      <c r="H36" s="215"/>
    </row>
    <row r="37" spans="1:12" ht="16" thickBot="1">
      <c r="A37" s="242" t="s">
        <v>547</v>
      </c>
      <c r="B37" s="1107"/>
      <c r="C37" s="241" t="s">
        <v>548</v>
      </c>
      <c r="D37" s="215"/>
      <c r="E37" s="215"/>
      <c r="F37" s="215"/>
      <c r="G37" s="785"/>
      <c r="H37" s="215"/>
    </row>
    <row r="38" spans="1:12" ht="16" thickBot="1">
      <c r="A38" s="650" t="s">
        <v>1243</v>
      </c>
      <c r="B38" s="243">
        <v>1212</v>
      </c>
      <c r="C38" s="651">
        <v>2022</v>
      </c>
      <c r="D38" s="215" t="s">
        <v>1244</v>
      </c>
      <c r="E38" s="215"/>
      <c r="F38" s="215"/>
      <c r="G38" s="785"/>
      <c r="H38" s="215"/>
    </row>
    <row r="39" spans="1:12" ht="16" thickBot="1">
      <c r="A39" s="215"/>
      <c r="B39" s="215"/>
      <c r="C39" s="215"/>
      <c r="D39" s="215"/>
      <c r="E39" s="785"/>
      <c r="F39" s="215"/>
      <c r="G39" s="215"/>
      <c r="H39" s="215"/>
    </row>
    <row r="40" spans="1:12" ht="16" thickBot="1">
      <c r="A40" s="215"/>
      <c r="B40" s="1228" t="s">
        <v>549</v>
      </c>
      <c r="C40" s="1229"/>
      <c r="D40" s="1230"/>
      <c r="E40" s="244" t="s">
        <v>39</v>
      </c>
      <c r="F40" s="245" t="s">
        <v>550</v>
      </c>
      <c r="G40" s="215"/>
      <c r="H40" s="215"/>
    </row>
    <row r="41" spans="1:12">
      <c r="A41" s="215"/>
      <c r="B41" s="1207" t="s">
        <v>551</v>
      </c>
      <c r="C41" s="1208" t="s">
        <v>552</v>
      </c>
      <c r="D41" s="1209"/>
      <c r="E41" s="246">
        <v>2</v>
      </c>
      <c r="F41" s="784">
        <v>10</v>
      </c>
      <c r="G41" s="785"/>
      <c r="H41" s="785"/>
    </row>
    <row r="42" spans="1:12">
      <c r="A42" s="215"/>
      <c r="B42" s="1207"/>
      <c r="C42" s="1212" t="s">
        <v>544</v>
      </c>
      <c r="D42" s="1213"/>
      <c r="E42" s="247">
        <v>4</v>
      </c>
      <c r="F42" s="785">
        <v>10</v>
      </c>
      <c r="G42" s="785"/>
      <c r="H42" s="785"/>
    </row>
    <row r="43" spans="1:12" ht="16" thickBot="1">
      <c r="A43" s="215"/>
      <c r="B43" s="1202"/>
      <c r="C43" s="1205" t="s">
        <v>553</v>
      </c>
      <c r="D43" s="1206"/>
      <c r="E43" s="248">
        <v>1</v>
      </c>
      <c r="F43" s="786">
        <v>10</v>
      </c>
      <c r="G43" s="785"/>
      <c r="H43" s="785"/>
    </row>
    <row r="44" spans="1:12">
      <c r="A44" s="215"/>
      <c r="B44" s="1221" t="s">
        <v>554</v>
      </c>
      <c r="C44" s="1208" t="s">
        <v>541</v>
      </c>
      <c r="D44" s="1209"/>
      <c r="E44" s="246">
        <v>1</v>
      </c>
      <c r="F44" s="784">
        <v>8</v>
      </c>
      <c r="G44" s="785"/>
      <c r="H44" s="785"/>
    </row>
    <row r="45" spans="1:12">
      <c r="A45" s="215"/>
      <c r="B45" s="1222"/>
      <c r="C45" s="1212" t="s">
        <v>555</v>
      </c>
      <c r="D45" s="1213"/>
      <c r="E45" s="247">
        <v>1</v>
      </c>
      <c r="F45" s="785">
        <v>8</v>
      </c>
      <c r="G45" s="215"/>
      <c r="H45" s="215"/>
    </row>
    <row r="46" spans="1:12">
      <c r="A46" s="215"/>
      <c r="B46" s="1222"/>
      <c r="C46" s="1212" t="s">
        <v>556</v>
      </c>
      <c r="D46" s="1213"/>
      <c r="E46" s="247">
        <v>0</v>
      </c>
      <c r="F46" s="785">
        <v>8</v>
      </c>
      <c r="G46" s="215"/>
      <c r="H46" s="215"/>
    </row>
    <row r="47" spans="1:12">
      <c r="A47" s="215"/>
      <c r="B47" s="1222"/>
      <c r="C47" s="1212" t="s">
        <v>557</v>
      </c>
      <c r="D47" s="1213"/>
      <c r="E47" s="247">
        <v>1</v>
      </c>
      <c r="F47" s="785">
        <v>8</v>
      </c>
      <c r="G47" s="215"/>
      <c r="H47" s="215"/>
    </row>
    <row r="48" spans="1:12">
      <c r="A48" s="215"/>
      <c r="B48" s="1222"/>
      <c r="C48" s="1212" t="s">
        <v>155</v>
      </c>
      <c r="D48" s="1213"/>
      <c r="E48" s="247">
        <v>1</v>
      </c>
      <c r="F48" s="785">
        <v>8</v>
      </c>
      <c r="G48" s="215"/>
      <c r="H48" s="215"/>
    </row>
    <row r="49" spans="1:8">
      <c r="A49" s="215"/>
      <c r="B49" s="1222"/>
      <c r="C49" s="1212" t="s">
        <v>558</v>
      </c>
      <c r="D49" s="1213"/>
      <c r="E49" s="247">
        <v>1</v>
      </c>
      <c r="F49" s="785">
        <v>8</v>
      </c>
      <c r="G49" s="215"/>
      <c r="H49" s="215"/>
    </row>
    <row r="50" spans="1:8" ht="16" thickBot="1">
      <c r="A50" s="215"/>
      <c r="B50" s="1223"/>
      <c r="C50" s="1205" t="s">
        <v>559</v>
      </c>
      <c r="D50" s="1206"/>
      <c r="E50" s="248">
        <v>1</v>
      </c>
      <c r="F50" s="786">
        <v>10</v>
      </c>
      <c r="G50" s="215"/>
      <c r="H50" s="215"/>
    </row>
    <row r="51" spans="1:8">
      <c r="A51" s="215"/>
      <c r="B51" s="1214" t="s">
        <v>560</v>
      </c>
      <c r="C51" s="1208" t="s">
        <v>561</v>
      </c>
      <c r="D51" s="1209"/>
      <c r="E51" s="249">
        <v>1</v>
      </c>
      <c r="F51" s="787">
        <v>10</v>
      </c>
      <c r="G51" s="215"/>
      <c r="H51" s="215"/>
    </row>
    <row r="52" spans="1:8">
      <c r="A52" s="215"/>
      <c r="B52" s="1220"/>
      <c r="C52" s="1212" t="s">
        <v>562</v>
      </c>
      <c r="D52" s="1213"/>
      <c r="E52" s="250"/>
      <c r="F52" s="250"/>
      <c r="G52" s="215"/>
      <c r="H52" s="215"/>
    </row>
    <row r="53" spans="1:8">
      <c r="A53" s="215"/>
      <c r="B53" s="1220"/>
      <c r="C53" s="1212" t="s">
        <v>563</v>
      </c>
      <c r="D53" s="1213"/>
      <c r="E53" s="998">
        <v>8</v>
      </c>
      <c r="F53" s="250">
        <v>8</v>
      </c>
      <c r="G53" s="215"/>
      <c r="H53" s="215"/>
    </row>
    <row r="54" spans="1:8">
      <c r="A54" s="215"/>
      <c r="B54" s="1220"/>
      <c r="C54" s="1212" t="s">
        <v>564</v>
      </c>
      <c r="D54" s="1213"/>
      <c r="E54" s="251"/>
      <c r="F54" s="250"/>
      <c r="G54" s="215"/>
      <c r="H54" s="215"/>
    </row>
    <row r="55" spans="1:8">
      <c r="A55" s="215"/>
      <c r="B55" s="1220"/>
      <c r="C55" s="1212" t="s">
        <v>563</v>
      </c>
      <c r="D55" s="1213"/>
      <c r="E55" s="998">
        <v>2</v>
      </c>
      <c r="F55" s="250">
        <v>8</v>
      </c>
      <c r="G55" s="215"/>
      <c r="H55" s="215"/>
    </row>
    <row r="56" spans="1:8">
      <c r="A56" s="215"/>
      <c r="B56" s="1220"/>
      <c r="C56" s="1212" t="s">
        <v>565</v>
      </c>
      <c r="D56" s="1213"/>
      <c r="E56" s="251"/>
      <c r="F56" s="250"/>
      <c r="G56" s="215"/>
      <c r="H56" s="215"/>
    </row>
    <row r="57" spans="1:8">
      <c r="A57" s="215"/>
      <c r="B57" s="1220"/>
      <c r="C57" s="1212" t="s">
        <v>596</v>
      </c>
      <c r="D57" s="1213"/>
      <c r="E57" s="998">
        <v>3</v>
      </c>
      <c r="F57" s="250"/>
      <c r="G57" s="215"/>
      <c r="H57" s="215"/>
    </row>
    <row r="58" spans="1:8">
      <c r="A58" s="215"/>
      <c r="B58" s="1220"/>
      <c r="C58" s="1212" t="s">
        <v>566</v>
      </c>
      <c r="D58" s="1213"/>
      <c r="E58" s="998">
        <v>20</v>
      </c>
      <c r="F58" s="250">
        <v>8</v>
      </c>
      <c r="G58" s="215"/>
      <c r="H58" s="215"/>
    </row>
    <row r="59" spans="1:8">
      <c r="A59" s="215"/>
      <c r="B59" s="1220"/>
      <c r="C59" s="1218" t="s">
        <v>567</v>
      </c>
      <c r="D59" s="1219"/>
      <c r="E59" s="998">
        <v>4</v>
      </c>
      <c r="F59" s="250">
        <v>8</v>
      </c>
      <c r="G59" s="215"/>
      <c r="H59" s="215"/>
    </row>
    <row r="60" spans="1:8">
      <c r="A60" s="215"/>
      <c r="B60" s="1220"/>
      <c r="C60" s="1212" t="s">
        <v>568</v>
      </c>
      <c r="D60" s="1213"/>
      <c r="E60" s="998">
        <v>1</v>
      </c>
      <c r="F60" s="250">
        <v>8</v>
      </c>
      <c r="G60" s="215"/>
      <c r="H60" s="215"/>
    </row>
    <row r="61" spans="1:8">
      <c r="A61" s="215"/>
      <c r="B61" s="1220"/>
      <c r="C61" s="1212" t="s">
        <v>569</v>
      </c>
      <c r="D61" s="1213"/>
      <c r="E61" s="251">
        <v>1</v>
      </c>
      <c r="F61" s="250">
        <v>8</v>
      </c>
      <c r="G61" s="215"/>
      <c r="H61" s="215"/>
    </row>
    <row r="62" spans="1:8" ht="16" thickBot="1">
      <c r="A62" s="215"/>
      <c r="B62" s="1215"/>
      <c r="C62" s="1205" t="s">
        <v>527</v>
      </c>
      <c r="D62" s="1206"/>
      <c r="E62" s="252">
        <v>1</v>
      </c>
      <c r="F62" s="253">
        <v>10</v>
      </c>
      <c r="G62" s="215"/>
      <c r="H62" s="215"/>
    </row>
    <row r="63" spans="1:8">
      <c r="A63" s="215"/>
      <c r="B63" s="1201" t="s">
        <v>570</v>
      </c>
      <c r="C63" s="1208" t="s">
        <v>571</v>
      </c>
      <c r="D63" s="1209"/>
      <c r="E63" s="249">
        <v>1</v>
      </c>
      <c r="F63" s="787">
        <v>10</v>
      </c>
      <c r="G63" s="215"/>
      <c r="H63" s="215"/>
    </row>
    <row r="64" spans="1:8">
      <c r="A64" s="215"/>
      <c r="B64" s="1207"/>
      <c r="C64" s="1212" t="s">
        <v>572</v>
      </c>
      <c r="D64" s="1213"/>
      <c r="E64" s="251">
        <v>0</v>
      </c>
      <c r="F64" s="250">
        <v>10</v>
      </c>
      <c r="G64" s="215"/>
      <c r="H64" s="215"/>
    </row>
    <row r="65" spans="1:8">
      <c r="A65" s="215"/>
      <c r="B65" s="1207"/>
      <c r="C65" s="1212" t="s">
        <v>573</v>
      </c>
      <c r="D65" s="1213"/>
      <c r="E65" s="251">
        <v>2</v>
      </c>
      <c r="F65" s="250">
        <v>10</v>
      </c>
      <c r="G65" s="215"/>
      <c r="H65" s="215"/>
    </row>
    <row r="66" spans="1:8">
      <c r="A66" s="215"/>
      <c r="B66" s="1207"/>
      <c r="C66" s="1212" t="s">
        <v>574</v>
      </c>
      <c r="D66" s="1213"/>
      <c r="E66" s="251">
        <v>1</v>
      </c>
      <c r="F66" s="250">
        <v>10</v>
      </c>
      <c r="G66" s="215"/>
      <c r="H66" s="215"/>
    </row>
    <row r="67" spans="1:8">
      <c r="A67" s="215"/>
      <c r="B67" s="1207"/>
      <c r="C67" s="1212" t="s">
        <v>575</v>
      </c>
      <c r="D67" s="1213"/>
      <c r="E67" s="251">
        <v>1</v>
      </c>
      <c r="F67" s="250">
        <v>10</v>
      </c>
      <c r="G67" s="215"/>
      <c r="H67" s="215"/>
    </row>
    <row r="68" spans="1:8">
      <c r="A68" s="215"/>
      <c r="B68" s="1207"/>
      <c r="C68" s="1212" t="s">
        <v>529</v>
      </c>
      <c r="D68" s="1213"/>
      <c r="E68" s="251">
        <v>1</v>
      </c>
      <c r="F68" s="250">
        <v>10</v>
      </c>
      <c r="G68" s="215"/>
      <c r="H68" s="215"/>
    </row>
    <row r="69" spans="1:8">
      <c r="A69" s="215"/>
      <c r="B69" s="1207"/>
      <c r="C69" s="1212" t="s">
        <v>576</v>
      </c>
      <c r="D69" s="1213"/>
      <c r="E69" s="251">
        <v>1</v>
      </c>
      <c r="F69" s="250">
        <v>10</v>
      </c>
      <c r="G69" s="215"/>
      <c r="H69" s="215"/>
    </row>
    <row r="70" spans="1:8" ht="16" thickBot="1">
      <c r="A70" s="215"/>
      <c r="B70" s="1202"/>
      <c r="C70" s="1212" t="s">
        <v>545</v>
      </c>
      <c r="D70" s="1213"/>
      <c r="E70" s="251">
        <v>1</v>
      </c>
      <c r="F70" s="250">
        <v>10</v>
      </c>
      <c r="G70" s="215"/>
      <c r="H70" s="215"/>
    </row>
    <row r="71" spans="1:8">
      <c r="A71" s="215"/>
      <c r="B71" s="1214" t="s">
        <v>577</v>
      </c>
      <c r="C71" s="1216" t="s">
        <v>653</v>
      </c>
      <c r="D71" s="1217"/>
      <c r="E71" s="249">
        <v>1</v>
      </c>
      <c r="F71" s="787">
        <v>8</v>
      </c>
      <c r="G71" s="215"/>
      <c r="H71" s="215"/>
    </row>
    <row r="72" spans="1:8" ht="16" thickBot="1">
      <c r="A72" s="215"/>
      <c r="B72" s="1215"/>
      <c r="C72" s="1218" t="s">
        <v>578</v>
      </c>
      <c r="D72" s="1219"/>
      <c r="E72" s="998">
        <v>4</v>
      </c>
      <c r="F72" s="250">
        <v>8</v>
      </c>
      <c r="G72" s="215"/>
      <c r="H72" s="215"/>
    </row>
    <row r="73" spans="1:8">
      <c r="A73" s="215"/>
      <c r="B73" s="1214" t="s">
        <v>579</v>
      </c>
      <c r="C73" s="1208" t="s">
        <v>580</v>
      </c>
      <c r="D73" s="1209"/>
      <c r="E73" s="249">
        <v>1</v>
      </c>
      <c r="F73" s="787">
        <v>8</v>
      </c>
      <c r="G73" s="215"/>
      <c r="H73" s="215"/>
    </row>
    <row r="74" spans="1:8">
      <c r="A74" s="215"/>
      <c r="B74" s="1220"/>
      <c r="C74" s="1212" t="s">
        <v>581</v>
      </c>
      <c r="D74" s="1213"/>
      <c r="E74" s="251">
        <v>1</v>
      </c>
      <c r="F74" s="250">
        <v>8</v>
      </c>
      <c r="G74" s="215"/>
      <c r="H74" s="215"/>
    </row>
    <row r="75" spans="1:8" ht="16" thickBot="1">
      <c r="A75" s="215"/>
      <c r="B75" s="1215"/>
      <c r="C75" s="1210" t="s">
        <v>531</v>
      </c>
      <c r="D75" s="1211"/>
      <c r="E75" s="252">
        <v>1</v>
      </c>
      <c r="F75" s="253">
        <v>8</v>
      </c>
      <c r="G75" s="215"/>
      <c r="H75" s="215"/>
    </row>
    <row r="76" spans="1:8">
      <c r="A76" s="215"/>
      <c r="B76" s="1201" t="s">
        <v>582</v>
      </c>
      <c r="C76" s="1203" t="s">
        <v>522</v>
      </c>
      <c r="D76" s="1204"/>
      <c r="E76" s="249">
        <v>1</v>
      </c>
      <c r="F76" s="787">
        <v>8</v>
      </c>
      <c r="G76" s="215"/>
      <c r="H76" s="215"/>
    </row>
    <row r="77" spans="1:8" ht="16" thickBot="1">
      <c r="A77" s="215"/>
      <c r="B77" s="1202"/>
      <c r="C77" s="1205" t="s">
        <v>583</v>
      </c>
      <c r="D77" s="1206"/>
      <c r="E77" s="252">
        <v>0</v>
      </c>
      <c r="F77" s="253">
        <v>8</v>
      </c>
      <c r="G77" s="785"/>
      <c r="H77" s="785"/>
    </row>
    <row r="78" spans="1:8">
      <c r="A78" s="215"/>
      <c r="B78" s="1201" t="s">
        <v>584</v>
      </c>
      <c r="C78" s="1208" t="s">
        <v>572</v>
      </c>
      <c r="D78" s="1209"/>
      <c r="E78" s="249">
        <v>1</v>
      </c>
      <c r="F78" s="787">
        <v>8</v>
      </c>
      <c r="G78" s="785"/>
      <c r="H78" s="785"/>
    </row>
    <row r="79" spans="1:8" ht="16" thickBot="1">
      <c r="A79" s="215"/>
      <c r="B79" s="1207"/>
      <c r="C79" s="1210" t="s">
        <v>585</v>
      </c>
      <c r="D79" s="1211"/>
      <c r="E79" s="251">
        <v>2</v>
      </c>
      <c r="F79" s="250">
        <v>8</v>
      </c>
      <c r="G79" s="785"/>
      <c r="H79" s="785"/>
    </row>
    <row r="80" spans="1:8" ht="16" thickBot="1">
      <c r="A80" s="215"/>
      <c r="B80" s="1202"/>
      <c r="C80" s="1210" t="s">
        <v>578</v>
      </c>
      <c r="D80" s="1211"/>
      <c r="E80" s="999">
        <v>4</v>
      </c>
      <c r="F80" s="253">
        <v>8</v>
      </c>
      <c r="G80" s="785"/>
      <c r="H80" s="785"/>
    </row>
    <row r="81" spans="1:27">
      <c r="A81" s="215"/>
      <c r="B81" s="215"/>
      <c r="C81" s="215"/>
      <c r="D81" s="215"/>
      <c r="E81" s="785"/>
      <c r="F81" s="215"/>
      <c r="G81" s="785"/>
      <c r="H81" s="785"/>
    </row>
    <row r="82" spans="1:27">
      <c r="A82" t="s">
        <v>586</v>
      </c>
      <c r="B82" s="118">
        <f>Reinvestimento!H6</f>
        <v>5.79E-2</v>
      </c>
    </row>
    <row r="83" spans="1:27">
      <c r="B83" s="93" t="s">
        <v>173</v>
      </c>
      <c r="C83" s="95" t="s">
        <v>126</v>
      </c>
      <c r="D83" s="95" t="s">
        <v>127</v>
      </c>
      <c r="E83" s="95" t="s">
        <v>128</v>
      </c>
      <c r="F83" s="95" t="s">
        <v>129</v>
      </c>
      <c r="G83" s="95" t="s">
        <v>130</v>
      </c>
      <c r="H83" s="95" t="s">
        <v>131</v>
      </c>
      <c r="I83" s="95" t="s">
        <v>132</v>
      </c>
      <c r="J83" s="95" t="s">
        <v>133</v>
      </c>
      <c r="K83" s="95" t="s">
        <v>134</v>
      </c>
      <c r="L83" s="95" t="s">
        <v>135</v>
      </c>
      <c r="M83" s="95" t="s">
        <v>136</v>
      </c>
      <c r="N83" s="95" t="s">
        <v>137</v>
      </c>
      <c r="O83" s="95" t="s">
        <v>138</v>
      </c>
      <c r="P83" s="95" t="s">
        <v>139</v>
      </c>
      <c r="Q83" s="95" t="s">
        <v>140</v>
      </c>
      <c r="R83" s="95" t="s">
        <v>141</v>
      </c>
      <c r="S83" s="95" t="s">
        <v>142</v>
      </c>
      <c r="T83" s="95" t="s">
        <v>143</v>
      </c>
      <c r="U83" s="95" t="s">
        <v>144</v>
      </c>
      <c r="V83" s="95" t="s">
        <v>145</v>
      </c>
      <c r="W83" s="95" t="s">
        <v>146</v>
      </c>
      <c r="X83" s="95" t="s">
        <v>147</v>
      </c>
      <c r="Y83" s="95" t="s">
        <v>148</v>
      </c>
      <c r="Z83" s="95" t="s">
        <v>149</v>
      </c>
      <c r="AA83" s="95" t="s">
        <v>150</v>
      </c>
    </row>
    <row r="84" spans="1:27">
      <c r="A84" s="85" t="s">
        <v>157</v>
      </c>
      <c r="B84" s="254">
        <f>E34</f>
        <v>872674.01659999997</v>
      </c>
      <c r="C84" s="86">
        <f>B84*12</f>
        <v>10472088.199200001</v>
      </c>
      <c r="D84" s="86">
        <f>C84*(1+$B$82)</f>
        <v>11078422.105933681</v>
      </c>
      <c r="E84" s="86">
        <f t="shared" ref="E84:AA84" si="7">D84*(1+$B$82)</f>
        <v>11719862.745867241</v>
      </c>
      <c r="F84" s="86">
        <f t="shared" si="7"/>
        <v>12398442.798852956</v>
      </c>
      <c r="G84" s="86">
        <f t="shared" si="7"/>
        <v>13116312.636906544</v>
      </c>
      <c r="H84" s="86">
        <f t="shared" si="7"/>
        <v>13875747.138583433</v>
      </c>
      <c r="I84" s="86">
        <f t="shared" si="7"/>
        <v>14679152.897907415</v>
      </c>
      <c r="J84" s="86">
        <f t="shared" si="7"/>
        <v>15529075.850696256</v>
      </c>
      <c r="K84" s="86">
        <f t="shared" si="7"/>
        <v>16428209.342451571</v>
      </c>
      <c r="L84" s="86">
        <f t="shared" si="7"/>
        <v>17379402.663379516</v>
      </c>
      <c r="M84" s="86">
        <f t="shared" si="7"/>
        <v>18385670.077589191</v>
      </c>
      <c r="N84" s="86">
        <f t="shared" si="7"/>
        <v>19450200.375081606</v>
      </c>
      <c r="O84" s="86">
        <f t="shared" si="7"/>
        <v>20576366.976798832</v>
      </c>
      <c r="P84" s="86">
        <f t="shared" si="7"/>
        <v>21767738.624755487</v>
      </c>
      <c r="Q84" s="86">
        <f t="shared" si="7"/>
        <v>23028090.691128831</v>
      </c>
      <c r="R84" s="86">
        <f t="shared" si="7"/>
        <v>24361417.14214519</v>
      </c>
      <c r="S84" s="86">
        <f t="shared" si="7"/>
        <v>25771943.194675397</v>
      </c>
      <c r="T84" s="86">
        <f t="shared" si="7"/>
        <v>27264138.705647103</v>
      </c>
      <c r="U84" s="86">
        <f t="shared" si="7"/>
        <v>28842732.336704072</v>
      </c>
      <c r="V84" s="86">
        <f t="shared" si="7"/>
        <v>30512726.538999241</v>
      </c>
      <c r="W84" s="86">
        <f t="shared" si="7"/>
        <v>32279413.405607298</v>
      </c>
      <c r="X84" s="86">
        <f t="shared" si="7"/>
        <v>34148391.441791959</v>
      </c>
      <c r="Y84" s="86">
        <f t="shared" si="7"/>
        <v>36125583.306271717</v>
      </c>
      <c r="Z84" s="86">
        <f t="shared" si="7"/>
        <v>38217254.579704851</v>
      </c>
      <c r="AA84" s="86">
        <f t="shared" si="7"/>
        <v>40430033.619869761</v>
      </c>
    </row>
  </sheetData>
  <mergeCells count="51">
    <mergeCell ref="A1:H1"/>
    <mergeCell ref="A2:G2"/>
    <mergeCell ref="B40:D40"/>
    <mergeCell ref="B41:B43"/>
    <mergeCell ref="C41:D41"/>
    <mergeCell ref="C42:D42"/>
    <mergeCell ref="C43:D43"/>
    <mergeCell ref="C57:D57"/>
    <mergeCell ref="C58:D58"/>
    <mergeCell ref="C59:D59"/>
    <mergeCell ref="B44:B50"/>
    <mergeCell ref="C44:D44"/>
    <mergeCell ref="C45:D45"/>
    <mergeCell ref="C46:D46"/>
    <mergeCell ref="C47:D47"/>
    <mergeCell ref="C48:D48"/>
    <mergeCell ref="C49:D49"/>
    <mergeCell ref="C50:D50"/>
    <mergeCell ref="C52:D52"/>
    <mergeCell ref="C53:D53"/>
    <mergeCell ref="C54:D54"/>
    <mergeCell ref="C55:D55"/>
    <mergeCell ref="C56:D56"/>
    <mergeCell ref="B73:B75"/>
    <mergeCell ref="C73:D73"/>
    <mergeCell ref="C74:D74"/>
    <mergeCell ref="C75:D75"/>
    <mergeCell ref="C60:D60"/>
    <mergeCell ref="C61:D61"/>
    <mergeCell ref="C62:D62"/>
    <mergeCell ref="B63:B70"/>
    <mergeCell ref="C63:D63"/>
    <mergeCell ref="C64:D64"/>
    <mergeCell ref="C65:D65"/>
    <mergeCell ref="C66:D66"/>
    <mergeCell ref="C67:D67"/>
    <mergeCell ref="C68:D68"/>
    <mergeCell ref="B51:B62"/>
    <mergeCell ref="C51:D51"/>
    <mergeCell ref="C69:D69"/>
    <mergeCell ref="C70:D70"/>
    <mergeCell ref="B71:B72"/>
    <mergeCell ref="C71:D71"/>
    <mergeCell ref="C72:D72"/>
    <mergeCell ref="B76:B77"/>
    <mergeCell ref="C76:D76"/>
    <mergeCell ref="C77:D77"/>
    <mergeCell ref="B78:B80"/>
    <mergeCell ref="C78:D78"/>
    <mergeCell ref="C79:D79"/>
    <mergeCell ref="C80:D80"/>
  </mergeCells>
  <pageMargins left="0.511811024" right="0.511811024" top="0.78740157499999996" bottom="0.78740157499999996" header="0.31496062000000002" footer="0.31496062000000002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5832-4AE5-4878-8A93-080BB1F56200}">
  <dimension ref="A1:C57"/>
  <sheetViews>
    <sheetView workbookViewId="0"/>
  </sheetViews>
  <sheetFormatPr baseColWidth="10" defaultColWidth="8.83203125" defaultRowHeight="15"/>
  <cols>
    <col min="1" max="1" width="41.5" customWidth="1"/>
    <col min="2" max="2" width="61.1640625" customWidth="1"/>
  </cols>
  <sheetData>
    <row r="1" spans="1:3">
      <c r="A1" s="188"/>
      <c r="B1" s="189"/>
      <c r="C1" s="189"/>
    </row>
    <row r="2" spans="1:3">
      <c r="A2" s="189"/>
      <c r="B2" s="189"/>
      <c r="C2" s="189"/>
    </row>
    <row r="3" spans="1:3">
      <c r="A3" s="188" t="s">
        <v>453</v>
      </c>
      <c r="B3" s="189"/>
      <c r="C3" s="189"/>
    </row>
    <row r="4" spans="1:3">
      <c r="A4" s="190"/>
      <c r="B4" s="190"/>
      <c r="C4" s="191" t="s">
        <v>454</v>
      </c>
    </row>
    <row r="5" spans="1:3">
      <c r="A5" s="192" t="s">
        <v>455</v>
      </c>
      <c r="B5" s="189" t="s">
        <v>456</v>
      </c>
      <c r="C5" s="193">
        <v>0.1</v>
      </c>
    </row>
    <row r="6" spans="1:3">
      <c r="A6" s="192" t="s">
        <v>457</v>
      </c>
      <c r="B6" s="189" t="s">
        <v>458</v>
      </c>
      <c r="C6" s="193">
        <v>0.08</v>
      </c>
    </row>
    <row r="7" spans="1:3">
      <c r="A7" s="192" t="s">
        <v>459</v>
      </c>
      <c r="B7" s="189" t="s">
        <v>460</v>
      </c>
      <c r="C7" s="193">
        <v>0</v>
      </c>
    </row>
    <row r="8" spans="1:3">
      <c r="A8" s="192" t="s">
        <v>461</v>
      </c>
      <c r="B8" s="189" t="s">
        <v>462</v>
      </c>
      <c r="C8" s="193">
        <v>0</v>
      </c>
    </row>
    <row r="9" spans="1:3">
      <c r="A9" s="192" t="s">
        <v>463</v>
      </c>
      <c r="B9" s="189" t="s">
        <v>464</v>
      </c>
      <c r="C9" s="193">
        <v>0</v>
      </c>
    </row>
    <row r="10" spans="1:3">
      <c r="A10" s="192" t="s">
        <v>465</v>
      </c>
      <c r="B10" s="189" t="s">
        <v>466</v>
      </c>
      <c r="C10" s="193">
        <v>0</v>
      </c>
    </row>
    <row r="11" spans="1:3">
      <c r="A11" s="192" t="s">
        <v>467</v>
      </c>
      <c r="B11" s="189" t="s">
        <v>468</v>
      </c>
      <c r="C11" s="193">
        <v>0</v>
      </c>
    </row>
    <row r="12" spans="1:3">
      <c r="A12" s="192" t="s">
        <v>469</v>
      </c>
      <c r="B12" s="189" t="s">
        <v>470</v>
      </c>
      <c r="C12" s="193">
        <v>0.03</v>
      </c>
    </row>
    <row r="13" spans="1:3" ht="32">
      <c r="A13" s="192" t="s">
        <v>471</v>
      </c>
      <c r="B13" s="194" t="s">
        <v>472</v>
      </c>
      <c r="C13" s="193">
        <v>0</v>
      </c>
    </row>
    <row r="14" spans="1:3">
      <c r="A14" s="191" t="s">
        <v>473</v>
      </c>
      <c r="B14" s="195" t="s">
        <v>474</v>
      </c>
      <c r="C14" s="196">
        <f>SUM(C5:C13)</f>
        <v>0.21</v>
      </c>
    </row>
    <row r="15" spans="1:3">
      <c r="A15" s="192" t="s">
        <v>475</v>
      </c>
      <c r="B15" s="189" t="s">
        <v>476</v>
      </c>
      <c r="C15" s="197">
        <v>0.129</v>
      </c>
    </row>
    <row r="16" spans="1:3">
      <c r="A16" s="192" t="s">
        <v>477</v>
      </c>
      <c r="B16" s="189" t="s">
        <v>478</v>
      </c>
      <c r="C16" s="198">
        <v>7.9000000000000008E-3</v>
      </c>
    </row>
    <row r="17" spans="1:3">
      <c r="A17" s="192" t="s">
        <v>479</v>
      </c>
      <c r="B17" s="189" t="s">
        <v>480</v>
      </c>
      <c r="C17" s="198">
        <v>3.3999999999999998E-3</v>
      </c>
    </row>
    <row r="18" spans="1:3">
      <c r="A18" s="192" t="s">
        <v>481</v>
      </c>
      <c r="B18" s="189" t="s">
        <v>482</v>
      </c>
      <c r="C18" s="198">
        <v>0.1057</v>
      </c>
    </row>
    <row r="19" spans="1:3" ht="16">
      <c r="A19" s="192" t="s">
        <v>483</v>
      </c>
      <c r="B19" s="199" t="s">
        <v>484</v>
      </c>
      <c r="C19" s="198">
        <v>0.02</v>
      </c>
    </row>
    <row r="20" spans="1:3">
      <c r="A20" s="191" t="s">
        <v>485</v>
      </c>
      <c r="B20" s="195" t="s">
        <v>486</v>
      </c>
      <c r="C20" s="200">
        <f>SUM(C15:C19)</f>
        <v>0.26600000000000001</v>
      </c>
    </row>
    <row r="21" spans="1:3">
      <c r="A21" s="192" t="s">
        <v>487</v>
      </c>
      <c r="B21" s="189" t="s">
        <v>488</v>
      </c>
      <c r="C21" s="198">
        <f>((C6)+(C6*C20))*45%</f>
        <v>4.5576000000000005E-2</v>
      </c>
    </row>
    <row r="22" spans="1:3">
      <c r="A22" s="192" t="s">
        <v>489</v>
      </c>
      <c r="B22" s="189" t="s">
        <v>490</v>
      </c>
      <c r="C22" s="198">
        <v>0.1057</v>
      </c>
    </row>
    <row r="23" spans="1:3">
      <c r="A23" s="192" t="s">
        <v>491</v>
      </c>
      <c r="B23" s="189" t="s">
        <v>492</v>
      </c>
      <c r="C23" s="198">
        <v>0.1057</v>
      </c>
    </row>
    <row r="24" spans="1:3">
      <c r="A24" s="191" t="s">
        <v>493</v>
      </c>
      <c r="B24" s="195" t="s">
        <v>494</v>
      </c>
      <c r="C24" s="200">
        <f>SUM(C21:C23)</f>
        <v>0.25697600000000004</v>
      </c>
    </row>
    <row r="25" spans="1:3">
      <c r="A25" s="192" t="s">
        <v>495</v>
      </c>
      <c r="B25" s="189" t="s">
        <v>496</v>
      </c>
      <c r="C25" s="198">
        <f>(C14-C6)*C18</f>
        <v>1.3741000000000001E-2</v>
      </c>
    </row>
    <row r="26" spans="1:3">
      <c r="A26" s="192" t="s">
        <v>497</v>
      </c>
      <c r="B26" s="189" t="s">
        <v>498</v>
      </c>
      <c r="C26" s="198">
        <f>(C14-C6)*C23</f>
        <v>1.3741000000000001E-2</v>
      </c>
    </row>
    <row r="27" spans="1:3">
      <c r="A27" s="191" t="s">
        <v>499</v>
      </c>
      <c r="B27" s="195" t="s">
        <v>500</v>
      </c>
      <c r="C27" s="200">
        <f>SUM(C25:C26)</f>
        <v>2.7482000000000003E-2</v>
      </c>
    </row>
    <row r="28" spans="1:3">
      <c r="A28" s="201"/>
      <c r="B28" s="202" t="s">
        <v>501</v>
      </c>
      <c r="C28" s="203">
        <f>C14+C20+C24+C27</f>
        <v>0.76045800000000008</v>
      </c>
    </row>
    <row r="29" spans="1:3">
      <c r="A29" s="189"/>
      <c r="B29" s="189"/>
      <c r="C29" s="189"/>
    </row>
    <row r="30" spans="1:3">
      <c r="A30" s="188" t="s">
        <v>502</v>
      </c>
      <c r="B30" s="189"/>
      <c r="C30" s="189"/>
    </row>
    <row r="31" spans="1:3">
      <c r="A31" s="189"/>
      <c r="B31" s="189"/>
      <c r="C31" s="189"/>
    </row>
    <row r="32" spans="1:3">
      <c r="A32" s="188" t="s">
        <v>453</v>
      </c>
      <c r="B32" s="189"/>
      <c r="C32" s="189"/>
    </row>
    <row r="33" spans="1:3">
      <c r="A33" s="190"/>
      <c r="B33" s="190"/>
      <c r="C33" s="191" t="s">
        <v>454</v>
      </c>
    </row>
    <row r="34" spans="1:3">
      <c r="A34" s="192" t="s">
        <v>455</v>
      </c>
      <c r="B34" s="189" t="s">
        <v>456</v>
      </c>
      <c r="C34" s="193">
        <v>0.1</v>
      </c>
    </row>
    <row r="35" spans="1:3">
      <c r="A35" s="192" t="s">
        <v>457</v>
      </c>
      <c r="B35" s="189" t="s">
        <v>458</v>
      </c>
      <c r="C35" s="193">
        <v>0.08</v>
      </c>
    </row>
    <row r="36" spans="1:3">
      <c r="A36" s="192" t="s">
        <v>459</v>
      </c>
      <c r="B36" s="189" t="s">
        <v>460</v>
      </c>
      <c r="C36" s="193">
        <v>0</v>
      </c>
    </row>
    <row r="37" spans="1:3">
      <c r="A37" s="192" t="s">
        <v>461</v>
      </c>
      <c r="B37" s="189" t="s">
        <v>462</v>
      </c>
      <c r="C37" s="193">
        <v>0</v>
      </c>
    </row>
    <row r="38" spans="1:3">
      <c r="A38" s="192" t="s">
        <v>463</v>
      </c>
      <c r="B38" s="189" t="s">
        <v>464</v>
      </c>
      <c r="C38" s="193">
        <v>0</v>
      </c>
    </row>
    <row r="39" spans="1:3">
      <c r="A39" s="192" t="s">
        <v>465</v>
      </c>
      <c r="B39" s="189" t="s">
        <v>466</v>
      </c>
      <c r="C39" s="193">
        <v>0</v>
      </c>
    </row>
    <row r="40" spans="1:3">
      <c r="A40" s="192" t="s">
        <v>467</v>
      </c>
      <c r="B40" s="189" t="s">
        <v>468</v>
      </c>
      <c r="C40" s="193">
        <v>0</v>
      </c>
    </row>
    <row r="41" spans="1:3">
      <c r="A41" s="192" t="s">
        <v>469</v>
      </c>
      <c r="B41" s="189" t="s">
        <v>470</v>
      </c>
      <c r="C41" s="193">
        <v>0.03</v>
      </c>
    </row>
    <row r="42" spans="1:3" ht="32">
      <c r="A42" s="192" t="s">
        <v>471</v>
      </c>
      <c r="B42" s="194" t="s">
        <v>472</v>
      </c>
      <c r="C42" s="193">
        <v>0</v>
      </c>
    </row>
    <row r="43" spans="1:3">
      <c r="A43" s="191" t="s">
        <v>473</v>
      </c>
      <c r="B43" s="195" t="s">
        <v>474</v>
      </c>
      <c r="C43" s="196">
        <f>SUM(C34:C42)</f>
        <v>0.21</v>
      </c>
    </row>
    <row r="44" spans="1:3">
      <c r="A44" s="192" t="s">
        <v>475</v>
      </c>
      <c r="B44" s="189" t="s">
        <v>476</v>
      </c>
      <c r="C44" s="197">
        <v>0.129</v>
      </c>
    </row>
    <row r="45" spans="1:3">
      <c r="A45" s="192" t="s">
        <v>477</v>
      </c>
      <c r="B45" s="189" t="s">
        <v>478</v>
      </c>
      <c r="C45" s="198">
        <v>7.9000000000000008E-3</v>
      </c>
    </row>
    <row r="46" spans="1:3">
      <c r="A46" s="192" t="s">
        <v>479</v>
      </c>
      <c r="B46" s="189" t="s">
        <v>480</v>
      </c>
      <c r="C46" s="198">
        <v>3.3999999999999998E-3</v>
      </c>
    </row>
    <row r="47" spans="1:3">
      <c r="A47" s="192" t="s">
        <v>481</v>
      </c>
      <c r="B47" s="189" t="s">
        <v>482</v>
      </c>
      <c r="C47" s="198">
        <v>0</v>
      </c>
    </row>
    <row r="48" spans="1:3" ht="32">
      <c r="A48" s="192" t="s">
        <v>483</v>
      </c>
      <c r="B48" s="199" t="s">
        <v>503</v>
      </c>
      <c r="C48" s="198">
        <v>0.02</v>
      </c>
    </row>
    <row r="49" spans="1:3">
      <c r="A49" s="191" t="s">
        <v>485</v>
      </c>
      <c r="B49" s="195" t="s">
        <v>486</v>
      </c>
      <c r="C49" s="200">
        <f>SUM(C44:C48)</f>
        <v>0.16029999999999997</v>
      </c>
    </row>
    <row r="50" spans="1:3">
      <c r="A50" s="192" t="s">
        <v>487</v>
      </c>
      <c r="B50" s="189" t="s">
        <v>504</v>
      </c>
      <c r="C50" s="198">
        <f>((C35)+(C35*C49))*45%</f>
        <v>4.1770800000000004E-2</v>
      </c>
    </row>
    <row r="51" spans="1:3">
      <c r="A51" s="192" t="s">
        <v>489</v>
      </c>
      <c r="B51" s="189" t="s">
        <v>490</v>
      </c>
      <c r="C51" s="198">
        <v>0</v>
      </c>
    </row>
    <row r="52" spans="1:3">
      <c r="A52" s="192" t="s">
        <v>491</v>
      </c>
      <c r="B52" s="189" t="s">
        <v>492</v>
      </c>
      <c r="C52" s="198">
        <v>0</v>
      </c>
    </row>
    <row r="53" spans="1:3">
      <c r="A53" s="191" t="s">
        <v>493</v>
      </c>
      <c r="B53" s="195" t="s">
        <v>494</v>
      </c>
      <c r="C53" s="200">
        <f>SUM(C50:C52)</f>
        <v>4.1770800000000004E-2</v>
      </c>
    </row>
    <row r="54" spans="1:3">
      <c r="A54" s="192" t="s">
        <v>495</v>
      </c>
      <c r="B54" s="189" t="s">
        <v>496</v>
      </c>
      <c r="C54" s="198">
        <f>(C43-C35)*C47</f>
        <v>0</v>
      </c>
    </row>
    <row r="55" spans="1:3">
      <c r="A55" s="192" t="s">
        <v>497</v>
      </c>
      <c r="B55" s="189" t="s">
        <v>498</v>
      </c>
      <c r="C55" s="198">
        <f>(C43-C35)*C52</f>
        <v>0</v>
      </c>
    </row>
    <row r="56" spans="1:3">
      <c r="A56" s="191" t="s">
        <v>499</v>
      </c>
      <c r="B56" s="195" t="s">
        <v>500</v>
      </c>
      <c r="C56" s="200">
        <f>SUM(C54:C55)</f>
        <v>0</v>
      </c>
    </row>
    <row r="57" spans="1:3">
      <c r="A57" s="201"/>
      <c r="B57" s="202" t="s">
        <v>501</v>
      </c>
      <c r="C57" s="203">
        <f>C43+C49+C53+C56</f>
        <v>0.41207079999999996</v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82740-5755-4048-BD47-1FAF35D646C6}">
  <dimension ref="A1:AA94"/>
  <sheetViews>
    <sheetView workbookViewId="0">
      <selection activeCell="B16" sqref="B16"/>
    </sheetView>
  </sheetViews>
  <sheetFormatPr baseColWidth="10" defaultColWidth="8.83203125" defaultRowHeight="15"/>
  <cols>
    <col min="1" max="1" width="41.6640625" bestFit="1" customWidth="1"/>
    <col min="2" max="2" width="25.5" bestFit="1" customWidth="1"/>
    <col min="3" max="3" width="24.33203125" bestFit="1" customWidth="1"/>
    <col min="4" max="8" width="18.83203125" bestFit="1" customWidth="1"/>
    <col min="9" max="9" width="19" bestFit="1" customWidth="1"/>
    <col min="10" max="16" width="18.83203125" bestFit="1" customWidth="1"/>
    <col min="17" max="18" width="17.6640625" bestFit="1" customWidth="1"/>
    <col min="19" max="22" width="18.83203125" bestFit="1" customWidth="1"/>
    <col min="23" max="27" width="15.5" bestFit="1" customWidth="1"/>
  </cols>
  <sheetData>
    <row r="1" spans="1:27">
      <c r="A1" s="1137" t="s">
        <v>154</v>
      </c>
      <c r="B1" s="1137"/>
      <c r="C1" s="1137"/>
      <c r="D1" s="1137"/>
      <c r="E1" s="1137"/>
      <c r="F1" s="1137"/>
      <c r="G1" s="81"/>
      <c r="H1" s="82"/>
      <c r="I1" s="82"/>
      <c r="J1" s="83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7">
      <c r="A2" s="277" t="s">
        <v>671</v>
      </c>
      <c r="B2" s="278">
        <v>6.9199999999999998E-2</v>
      </c>
      <c r="C2" s="279" t="s">
        <v>672</v>
      </c>
      <c r="D2" s="84"/>
      <c r="E2" s="84"/>
      <c r="F2" s="84"/>
      <c r="G2" s="84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7">
      <c r="B3" s="97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>
      <c r="A4" s="779" t="s">
        <v>158</v>
      </c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</row>
    <row r="5" spans="1:27">
      <c r="A5" s="783"/>
      <c r="B5" s="93" t="s">
        <v>173</v>
      </c>
      <c r="C5" s="96" t="s">
        <v>126</v>
      </c>
      <c r="D5" s="95" t="s">
        <v>127</v>
      </c>
      <c r="E5" s="95" t="s">
        <v>128</v>
      </c>
      <c r="F5" s="95" t="s">
        <v>129</v>
      </c>
      <c r="G5" s="95" t="s">
        <v>130</v>
      </c>
      <c r="H5" s="95" t="s">
        <v>131</v>
      </c>
      <c r="I5" s="95" t="s">
        <v>132</v>
      </c>
      <c r="J5" s="95" t="s">
        <v>133</v>
      </c>
      <c r="K5" s="95" t="s">
        <v>134</v>
      </c>
      <c r="L5" s="95" t="s">
        <v>135</v>
      </c>
      <c r="M5" s="95" t="s">
        <v>136</v>
      </c>
      <c r="N5" s="95" t="s">
        <v>137</v>
      </c>
      <c r="O5" s="95" t="s">
        <v>138</v>
      </c>
      <c r="P5" s="95" t="s">
        <v>139</v>
      </c>
      <c r="Q5" s="95" t="s">
        <v>140</v>
      </c>
      <c r="R5" s="95" t="s">
        <v>141</v>
      </c>
      <c r="S5" s="95" t="s">
        <v>142</v>
      </c>
      <c r="T5" s="95" t="s">
        <v>143</v>
      </c>
      <c r="U5" s="95" t="s">
        <v>144</v>
      </c>
      <c r="V5" s="95" t="s">
        <v>145</v>
      </c>
      <c r="W5" s="95" t="s">
        <v>146</v>
      </c>
      <c r="X5" s="95" t="s">
        <v>147</v>
      </c>
      <c r="Y5" s="95" t="s">
        <v>148</v>
      </c>
      <c r="Z5" s="95" t="s">
        <v>149</v>
      </c>
      <c r="AA5" s="95" t="s">
        <v>150</v>
      </c>
    </row>
    <row r="6" spans="1:27">
      <c r="A6" t="s">
        <v>159</v>
      </c>
      <c r="B6" s="87">
        <f>((70*12*25*0.5143)+(50*8*20*0.5143)+800)</f>
        <v>15714.699999999999</v>
      </c>
      <c r="C6" s="87">
        <f>B6*12</f>
        <v>188576.4</v>
      </c>
      <c r="D6" s="87">
        <f>C6*(1+$B$2)</f>
        <v>201625.88687999998</v>
      </c>
      <c r="E6" s="87">
        <f t="shared" ref="E6:T6" si="0">D6*(1+$B$2)</f>
        <v>215578.39825209597</v>
      </c>
      <c r="F6" s="87">
        <f t="shared" si="0"/>
        <v>230496.423411141</v>
      </c>
      <c r="G6" s="87">
        <f t="shared" si="0"/>
        <v>246446.77591119194</v>
      </c>
      <c r="H6" s="87">
        <f t="shared" si="0"/>
        <v>263500.8928042464</v>
      </c>
      <c r="I6" s="87">
        <f t="shared" si="0"/>
        <v>281735.15458630025</v>
      </c>
      <c r="J6" s="87">
        <f t="shared" si="0"/>
        <v>301231.2272836722</v>
      </c>
      <c r="K6" s="87">
        <f t="shared" si="0"/>
        <v>322076.42821170227</v>
      </c>
      <c r="L6" s="87">
        <f t="shared" si="0"/>
        <v>344364.11704395205</v>
      </c>
      <c r="M6" s="87">
        <f t="shared" si="0"/>
        <v>368194.11394339352</v>
      </c>
      <c r="N6" s="87">
        <f t="shared" si="0"/>
        <v>393673.14662827633</v>
      </c>
      <c r="O6" s="87">
        <f t="shared" si="0"/>
        <v>420915.32837495301</v>
      </c>
      <c r="P6" s="87">
        <f t="shared" si="0"/>
        <v>450042.66909849975</v>
      </c>
      <c r="Q6" s="87">
        <f t="shared" si="0"/>
        <v>481185.62180011591</v>
      </c>
      <c r="R6" s="87">
        <f t="shared" si="0"/>
        <v>514483.66682868393</v>
      </c>
      <c r="S6" s="87">
        <f t="shared" si="0"/>
        <v>550085.9365732288</v>
      </c>
      <c r="T6" s="87">
        <f t="shared" si="0"/>
        <v>588151.8833840962</v>
      </c>
      <c r="U6" s="87">
        <f t="shared" ref="T6:AA18" si="1">T6*(1+$B$2)</f>
        <v>628851.99371427565</v>
      </c>
      <c r="V6" s="87">
        <f t="shared" si="1"/>
        <v>672368.55167930352</v>
      </c>
      <c r="W6" s="87">
        <f t="shared" si="1"/>
        <v>718896.45545551123</v>
      </c>
      <c r="X6" s="87">
        <f t="shared" si="1"/>
        <v>768644.0901730326</v>
      </c>
      <c r="Y6" s="87">
        <f t="shared" si="1"/>
        <v>821834.26121300645</v>
      </c>
      <c r="Z6" s="87">
        <f t="shared" si="1"/>
        <v>878705.19208894647</v>
      </c>
      <c r="AA6" s="87">
        <f t="shared" si="1"/>
        <v>939511.59138150152</v>
      </c>
    </row>
    <row r="7" spans="1:27">
      <c r="A7" t="s">
        <v>160</v>
      </c>
      <c r="B7" s="87">
        <f>(1000+400)*2</f>
        <v>2800</v>
      </c>
      <c r="C7" s="87">
        <f t="shared" ref="C7:C18" si="2">B7*12</f>
        <v>33600</v>
      </c>
      <c r="D7" s="87">
        <f t="shared" ref="D7:S18" si="3">C7*(1+$B$2)</f>
        <v>35925.119999999995</v>
      </c>
      <c r="E7" s="87">
        <f t="shared" si="3"/>
        <v>38411.138303999993</v>
      </c>
      <c r="F7" s="87">
        <f t="shared" si="3"/>
        <v>41069.189074636786</v>
      </c>
      <c r="G7" s="87">
        <f t="shared" si="3"/>
        <v>43911.176958601645</v>
      </c>
      <c r="H7" s="87">
        <f t="shared" si="3"/>
        <v>46949.830404136876</v>
      </c>
      <c r="I7" s="87">
        <f t="shared" si="3"/>
        <v>50198.758668103146</v>
      </c>
      <c r="J7" s="87">
        <f t="shared" si="3"/>
        <v>53672.512767935877</v>
      </c>
      <c r="K7" s="87">
        <f t="shared" si="3"/>
        <v>57386.650651477037</v>
      </c>
      <c r="L7" s="87">
        <f t="shared" si="3"/>
        <v>61357.806876559247</v>
      </c>
      <c r="M7" s="87">
        <f t="shared" si="3"/>
        <v>65603.767112417147</v>
      </c>
      <c r="N7" s="87">
        <f t="shared" si="3"/>
        <v>70143.547796596409</v>
      </c>
      <c r="O7" s="87">
        <f t="shared" si="3"/>
        <v>74997.481304120869</v>
      </c>
      <c r="P7" s="87">
        <f t="shared" si="3"/>
        <v>80187.307010366028</v>
      </c>
      <c r="Q7" s="87">
        <f t="shared" si="3"/>
        <v>85736.268655483349</v>
      </c>
      <c r="R7" s="87">
        <f t="shared" si="3"/>
        <v>91669.218446442785</v>
      </c>
      <c r="S7" s="87">
        <f t="shared" si="3"/>
        <v>98012.728362936614</v>
      </c>
      <c r="T7" s="87">
        <f t="shared" si="1"/>
        <v>104795.20916565182</v>
      </c>
      <c r="U7" s="87">
        <f t="shared" si="1"/>
        <v>112047.03763991491</v>
      </c>
      <c r="V7" s="87">
        <f t="shared" si="1"/>
        <v>119800.69264459702</v>
      </c>
      <c r="W7" s="87">
        <f t="shared" si="1"/>
        <v>128090.90057560313</v>
      </c>
      <c r="X7" s="87">
        <f t="shared" si="1"/>
        <v>136954.79089543485</v>
      </c>
      <c r="Y7" s="87">
        <f t="shared" si="1"/>
        <v>146432.06242539894</v>
      </c>
      <c r="Z7" s="87">
        <f t="shared" si="1"/>
        <v>156565.16114523655</v>
      </c>
      <c r="AA7" s="87">
        <f t="shared" si="1"/>
        <v>167399.47029648689</v>
      </c>
    </row>
    <row r="8" spans="1:27">
      <c r="A8" t="s">
        <v>161</v>
      </c>
      <c r="B8" s="87">
        <f>2*650</f>
        <v>1300</v>
      </c>
      <c r="C8" s="87">
        <f t="shared" si="2"/>
        <v>15600</v>
      </c>
      <c r="D8" s="87">
        <f t="shared" si="3"/>
        <v>16679.52</v>
      </c>
      <c r="E8" s="87">
        <f t="shared" si="3"/>
        <v>17833.742783999998</v>
      </c>
      <c r="F8" s="87">
        <f t="shared" si="3"/>
        <v>19067.837784652798</v>
      </c>
      <c r="G8" s="87">
        <f t="shared" si="3"/>
        <v>20387.332159350772</v>
      </c>
      <c r="H8" s="87">
        <f t="shared" si="3"/>
        <v>21798.135544777844</v>
      </c>
      <c r="I8" s="87">
        <f t="shared" si="3"/>
        <v>23306.566524476468</v>
      </c>
      <c r="J8" s="87">
        <f t="shared" si="3"/>
        <v>24919.380927970236</v>
      </c>
      <c r="K8" s="87">
        <f t="shared" si="3"/>
        <v>26643.802088185774</v>
      </c>
      <c r="L8" s="87">
        <f t="shared" si="3"/>
        <v>28487.553192688229</v>
      </c>
      <c r="M8" s="87">
        <f t="shared" si="3"/>
        <v>30458.891873622251</v>
      </c>
      <c r="N8" s="87">
        <f t="shared" si="3"/>
        <v>32566.647191276908</v>
      </c>
      <c r="O8" s="87">
        <f t="shared" si="3"/>
        <v>34820.25917691327</v>
      </c>
      <c r="P8" s="87">
        <f t="shared" si="3"/>
        <v>37229.821111955665</v>
      </c>
      <c r="Q8" s="87">
        <f t="shared" si="3"/>
        <v>39806.124732902994</v>
      </c>
      <c r="R8" s="87">
        <f t="shared" si="3"/>
        <v>42560.708564419881</v>
      </c>
      <c r="S8" s="87">
        <f t="shared" si="3"/>
        <v>45505.909597077734</v>
      </c>
      <c r="T8" s="87">
        <f t="shared" si="1"/>
        <v>48654.918541195511</v>
      </c>
      <c r="U8" s="87">
        <f t="shared" si="1"/>
        <v>52021.838904246237</v>
      </c>
      <c r="V8" s="87">
        <f t="shared" si="1"/>
        <v>55621.750156420072</v>
      </c>
      <c r="W8" s="87">
        <f t="shared" si="1"/>
        <v>59470.775267244338</v>
      </c>
      <c r="X8" s="87">
        <f t="shared" si="1"/>
        <v>63586.152915737643</v>
      </c>
      <c r="Y8" s="87">
        <f t="shared" si="1"/>
        <v>67986.314697506677</v>
      </c>
      <c r="Z8" s="87">
        <f t="shared" si="1"/>
        <v>72690.967674574131</v>
      </c>
      <c r="AA8" s="87">
        <f t="shared" si="1"/>
        <v>77721.182637654652</v>
      </c>
    </row>
    <row r="9" spans="1:27">
      <c r="A9" t="s">
        <v>587</v>
      </c>
      <c r="B9" s="87">
        <f>2*1500</f>
        <v>3000</v>
      </c>
      <c r="C9" s="87">
        <f t="shared" si="2"/>
        <v>36000</v>
      </c>
      <c r="D9" s="87">
        <f t="shared" si="3"/>
        <v>38491.199999999997</v>
      </c>
      <c r="E9" s="87">
        <f t="shared" si="3"/>
        <v>41154.791039999996</v>
      </c>
      <c r="F9" s="87">
        <f t="shared" si="3"/>
        <v>44002.70257996799</v>
      </c>
      <c r="G9" s="87">
        <f t="shared" si="3"/>
        <v>47047.689598501769</v>
      </c>
      <c r="H9" s="87">
        <f t="shared" si="3"/>
        <v>50303.389718718085</v>
      </c>
      <c r="I9" s="87">
        <f t="shared" si="3"/>
        <v>53784.384287253371</v>
      </c>
      <c r="J9" s="87">
        <f t="shared" si="3"/>
        <v>57506.263679931304</v>
      </c>
      <c r="K9" s="87">
        <f t="shared" si="3"/>
        <v>61485.697126582549</v>
      </c>
      <c r="L9" s="87">
        <f t="shared" si="3"/>
        <v>65740.507367742059</v>
      </c>
      <c r="M9" s="87">
        <f t="shared" si="3"/>
        <v>70289.750477589798</v>
      </c>
      <c r="N9" s="87">
        <f t="shared" si="3"/>
        <v>75153.801210639009</v>
      </c>
      <c r="O9" s="87">
        <f t="shared" si="3"/>
        <v>80354.444254415226</v>
      </c>
      <c r="P9" s="87">
        <f t="shared" si="3"/>
        <v>85914.971796820755</v>
      </c>
      <c r="Q9" s="87">
        <f t="shared" si="3"/>
        <v>91860.287845160739</v>
      </c>
      <c r="R9" s="87">
        <f t="shared" si="3"/>
        <v>98217.01976404585</v>
      </c>
      <c r="S9" s="87">
        <f t="shared" si="3"/>
        <v>105013.63753171782</v>
      </c>
      <c r="T9" s="87">
        <f t="shared" si="1"/>
        <v>112280.58124891268</v>
      </c>
      <c r="U9" s="87">
        <f t="shared" si="1"/>
        <v>120050.39747133743</v>
      </c>
      <c r="V9" s="87">
        <f t="shared" si="1"/>
        <v>128357.88497635398</v>
      </c>
      <c r="W9" s="87">
        <f t="shared" si="1"/>
        <v>137240.25061671768</v>
      </c>
      <c r="X9" s="87">
        <f t="shared" si="1"/>
        <v>146737.27595939452</v>
      </c>
      <c r="Y9" s="87">
        <f t="shared" si="1"/>
        <v>156891.49545578461</v>
      </c>
      <c r="Z9" s="87">
        <f t="shared" si="1"/>
        <v>167748.38694132489</v>
      </c>
      <c r="AA9" s="87">
        <f t="shared" si="1"/>
        <v>179356.57531766457</v>
      </c>
    </row>
    <row r="10" spans="1:27">
      <c r="A10" t="s">
        <v>162</v>
      </c>
      <c r="B10" s="87">
        <f>(3000+100)*2</f>
        <v>6200</v>
      </c>
      <c r="C10" s="87">
        <f t="shared" si="2"/>
        <v>74400</v>
      </c>
      <c r="D10" s="87">
        <f t="shared" si="3"/>
        <v>79548.479999999996</v>
      </c>
      <c r="E10" s="87">
        <f t="shared" si="3"/>
        <v>85053.234815999996</v>
      </c>
      <c r="F10" s="87">
        <f t="shared" si="3"/>
        <v>90938.918665267192</v>
      </c>
      <c r="G10" s="87">
        <f t="shared" si="3"/>
        <v>97231.891836903669</v>
      </c>
      <c r="H10" s="87">
        <f t="shared" si="3"/>
        <v>103960.3387520174</v>
      </c>
      <c r="I10" s="87">
        <f t="shared" si="3"/>
        <v>111154.39419365699</v>
      </c>
      <c r="J10" s="87">
        <f t="shared" si="3"/>
        <v>118846.27827185804</v>
      </c>
      <c r="K10" s="87">
        <f t="shared" si="3"/>
        <v>127070.44072827061</v>
      </c>
      <c r="L10" s="87">
        <f t="shared" si="3"/>
        <v>135863.71522666691</v>
      </c>
      <c r="M10" s="87">
        <f t="shared" si="3"/>
        <v>145265.48432035226</v>
      </c>
      <c r="N10" s="87">
        <f t="shared" si="3"/>
        <v>155317.85583532063</v>
      </c>
      <c r="O10" s="87">
        <f t="shared" si="3"/>
        <v>166065.85145912479</v>
      </c>
      <c r="P10" s="87">
        <f t="shared" si="3"/>
        <v>177557.60838009621</v>
      </c>
      <c r="Q10" s="87">
        <f t="shared" si="3"/>
        <v>189844.59487999885</v>
      </c>
      <c r="R10" s="87">
        <f t="shared" si="3"/>
        <v>202981.84084569477</v>
      </c>
      <c r="S10" s="87">
        <f t="shared" si="3"/>
        <v>217028.18423221682</v>
      </c>
      <c r="T10" s="87">
        <f t="shared" si="1"/>
        <v>232046.53458108622</v>
      </c>
      <c r="U10" s="87">
        <f t="shared" si="1"/>
        <v>248104.15477409738</v>
      </c>
      <c r="V10" s="87">
        <f t="shared" si="1"/>
        <v>265272.96228446491</v>
      </c>
      <c r="W10" s="87">
        <f t="shared" si="1"/>
        <v>283629.85127454984</v>
      </c>
      <c r="X10" s="87">
        <f t="shared" si="1"/>
        <v>303257.03698274866</v>
      </c>
      <c r="Y10" s="87">
        <f t="shared" si="1"/>
        <v>324242.42394195485</v>
      </c>
      <c r="Z10" s="87">
        <f t="shared" si="1"/>
        <v>346679.99967873812</v>
      </c>
      <c r="AA10" s="87">
        <f t="shared" si="1"/>
        <v>370670.25565650675</v>
      </c>
    </row>
    <row r="11" spans="1:27">
      <c r="A11" t="s">
        <v>163</v>
      </c>
      <c r="B11" s="87">
        <f>998*2</f>
        <v>1996</v>
      </c>
      <c r="C11" s="87">
        <f t="shared" si="2"/>
        <v>23952</v>
      </c>
      <c r="D11" s="87">
        <f t="shared" si="3"/>
        <v>25609.4784</v>
      </c>
      <c r="E11" s="87">
        <f t="shared" si="3"/>
        <v>27381.654305279997</v>
      </c>
      <c r="F11" s="87">
        <f t="shared" si="3"/>
        <v>29276.464783205371</v>
      </c>
      <c r="G11" s="87">
        <f t="shared" si="3"/>
        <v>31302.39614620318</v>
      </c>
      <c r="H11" s="87">
        <f t="shared" si="3"/>
        <v>33468.52195952044</v>
      </c>
      <c r="I11" s="87">
        <f t="shared" si="3"/>
        <v>35784.543679119255</v>
      </c>
      <c r="J11" s="87">
        <f t="shared" si="3"/>
        <v>38260.834101714303</v>
      </c>
      <c r="K11" s="87">
        <f t="shared" si="3"/>
        <v>40908.483821552931</v>
      </c>
      <c r="L11" s="87">
        <f t="shared" si="3"/>
        <v>43739.350902004393</v>
      </c>
      <c r="M11" s="87">
        <f t="shared" si="3"/>
        <v>46766.113984423093</v>
      </c>
      <c r="N11" s="87">
        <f t="shared" si="3"/>
        <v>50002.32907214517</v>
      </c>
      <c r="O11" s="87">
        <f t="shared" si="3"/>
        <v>53462.490243937609</v>
      </c>
      <c r="P11" s="87">
        <f t="shared" si="3"/>
        <v>57162.094568818087</v>
      </c>
      <c r="Q11" s="87">
        <f t="shared" si="3"/>
        <v>61117.711512980291</v>
      </c>
      <c r="R11" s="87">
        <f t="shared" si="3"/>
        <v>65347.05714967852</v>
      </c>
      <c r="S11" s="87">
        <f t="shared" si="3"/>
        <v>69869.073504436266</v>
      </c>
      <c r="T11" s="87">
        <f t="shared" si="1"/>
        <v>74704.013390943248</v>
      </c>
      <c r="U11" s="87">
        <f t="shared" si="1"/>
        <v>79873.531117596518</v>
      </c>
      <c r="V11" s="87">
        <f t="shared" si="1"/>
        <v>85400.779470934198</v>
      </c>
      <c r="W11" s="87">
        <f t="shared" si="1"/>
        <v>91310.513410322834</v>
      </c>
      <c r="X11" s="87">
        <f t="shared" si="1"/>
        <v>97629.200938317168</v>
      </c>
      <c r="Y11" s="87">
        <f t="shared" si="1"/>
        <v>104385.1416432487</v>
      </c>
      <c r="Z11" s="87">
        <f t="shared" si="1"/>
        <v>111608.5934449615</v>
      </c>
      <c r="AA11" s="87">
        <f t="shared" si="1"/>
        <v>119331.90811135282</v>
      </c>
    </row>
    <row r="12" spans="1:27">
      <c r="A12" t="s">
        <v>164</v>
      </c>
      <c r="B12" s="87">
        <f>2*2500</f>
        <v>5000</v>
      </c>
      <c r="C12" s="87">
        <f t="shared" si="2"/>
        <v>60000</v>
      </c>
      <c r="D12" s="87">
        <f t="shared" si="3"/>
        <v>64151.999999999993</v>
      </c>
      <c r="E12" s="87">
        <f t="shared" si="3"/>
        <v>68591.318399999989</v>
      </c>
      <c r="F12" s="87">
        <f t="shared" si="3"/>
        <v>73337.837633279982</v>
      </c>
      <c r="G12" s="87">
        <f t="shared" si="3"/>
        <v>78412.815997502956</v>
      </c>
      <c r="H12" s="87">
        <f t="shared" si="3"/>
        <v>83838.98286453016</v>
      </c>
      <c r="I12" s="87">
        <f t="shared" si="3"/>
        <v>89640.640478755638</v>
      </c>
      <c r="J12" s="87">
        <f t="shared" si="3"/>
        <v>95843.772799885526</v>
      </c>
      <c r="K12" s="87">
        <f t="shared" si="3"/>
        <v>102476.1618776376</v>
      </c>
      <c r="L12" s="87">
        <f t="shared" si="3"/>
        <v>109567.51227957012</v>
      </c>
      <c r="M12" s="87">
        <f t="shared" si="3"/>
        <v>117149.58412931637</v>
      </c>
      <c r="N12" s="87">
        <f t="shared" si="3"/>
        <v>125256.33535106505</v>
      </c>
      <c r="O12" s="87">
        <f t="shared" si="3"/>
        <v>133924.07375735874</v>
      </c>
      <c r="P12" s="87">
        <f t="shared" si="3"/>
        <v>143191.61966136796</v>
      </c>
      <c r="Q12" s="87">
        <f t="shared" si="3"/>
        <v>153100.47974193463</v>
      </c>
      <c r="R12" s="87">
        <f t="shared" si="3"/>
        <v>163695.03294007649</v>
      </c>
      <c r="S12" s="87">
        <f t="shared" si="3"/>
        <v>175022.72921952978</v>
      </c>
      <c r="T12" s="87">
        <f t="shared" si="1"/>
        <v>187134.30208152122</v>
      </c>
      <c r="U12" s="87">
        <f t="shared" si="1"/>
        <v>200083.99578556247</v>
      </c>
      <c r="V12" s="87">
        <f t="shared" si="1"/>
        <v>213929.80829392339</v>
      </c>
      <c r="W12" s="87">
        <f t="shared" si="1"/>
        <v>228733.75102786286</v>
      </c>
      <c r="X12" s="87">
        <f t="shared" si="1"/>
        <v>244562.12659899096</v>
      </c>
      <c r="Y12" s="87">
        <f t="shared" si="1"/>
        <v>261485.82575964113</v>
      </c>
      <c r="Z12" s="87">
        <f t="shared" si="1"/>
        <v>279580.6449022083</v>
      </c>
      <c r="AA12" s="87">
        <f t="shared" si="1"/>
        <v>298927.62552944111</v>
      </c>
    </row>
    <row r="13" spans="1:27">
      <c r="A13" t="s">
        <v>165</v>
      </c>
      <c r="B13" s="87">
        <f>2*250</f>
        <v>500</v>
      </c>
      <c r="C13" s="87">
        <f t="shared" si="2"/>
        <v>6000</v>
      </c>
      <c r="D13" s="87">
        <f t="shared" si="3"/>
        <v>6415.2</v>
      </c>
      <c r="E13" s="87">
        <f t="shared" si="3"/>
        <v>6859.1318399999991</v>
      </c>
      <c r="F13" s="87">
        <f t="shared" si="3"/>
        <v>7333.7837633279987</v>
      </c>
      <c r="G13" s="87">
        <f t="shared" si="3"/>
        <v>7841.2815997502958</v>
      </c>
      <c r="H13" s="87">
        <f t="shared" si="3"/>
        <v>8383.8982864530153</v>
      </c>
      <c r="I13" s="87">
        <f t="shared" si="3"/>
        <v>8964.0640478755631</v>
      </c>
      <c r="J13" s="87">
        <f t="shared" si="3"/>
        <v>9584.3772799885519</v>
      </c>
      <c r="K13" s="87">
        <f t="shared" si="3"/>
        <v>10247.616187763759</v>
      </c>
      <c r="L13" s="87">
        <f t="shared" si="3"/>
        <v>10956.751227957009</v>
      </c>
      <c r="M13" s="87">
        <f t="shared" si="3"/>
        <v>11714.958412931634</v>
      </c>
      <c r="N13" s="87">
        <f t="shared" si="3"/>
        <v>12525.633535106503</v>
      </c>
      <c r="O13" s="87">
        <f t="shared" si="3"/>
        <v>13392.407375735871</v>
      </c>
      <c r="P13" s="87">
        <f t="shared" si="3"/>
        <v>14319.161966136793</v>
      </c>
      <c r="Q13" s="87">
        <f t="shared" si="3"/>
        <v>15310.047974193458</v>
      </c>
      <c r="R13" s="87">
        <f t="shared" si="3"/>
        <v>16369.503294007643</v>
      </c>
      <c r="S13" s="87">
        <f t="shared" si="3"/>
        <v>17502.272921952972</v>
      </c>
      <c r="T13" s="87">
        <f t="shared" si="1"/>
        <v>18713.430208152116</v>
      </c>
      <c r="U13" s="87">
        <f t="shared" si="1"/>
        <v>20008.39957855624</v>
      </c>
      <c r="V13" s="87">
        <f t="shared" si="1"/>
        <v>21392.980829392331</v>
      </c>
      <c r="W13" s="87">
        <f t="shared" si="1"/>
        <v>22873.375102786278</v>
      </c>
      <c r="X13" s="87">
        <f t="shared" si="1"/>
        <v>24456.212659899087</v>
      </c>
      <c r="Y13" s="87">
        <f t="shared" si="1"/>
        <v>26148.582575964101</v>
      </c>
      <c r="Z13" s="87">
        <f t="shared" si="1"/>
        <v>27958.064490220815</v>
      </c>
      <c r="AA13" s="87">
        <f t="shared" si="1"/>
        <v>29892.762552944092</v>
      </c>
    </row>
    <row r="14" spans="1:27">
      <c r="A14" t="s">
        <v>659</v>
      </c>
      <c r="B14" s="87">
        <f>2*3000</f>
        <v>6000</v>
      </c>
      <c r="C14" s="87">
        <f t="shared" si="2"/>
        <v>72000</v>
      </c>
      <c r="D14" s="87">
        <f t="shared" si="3"/>
        <v>76982.399999999994</v>
      </c>
      <c r="E14" s="87">
        <f t="shared" si="3"/>
        <v>82309.582079999993</v>
      </c>
      <c r="F14" s="87">
        <f t="shared" si="3"/>
        <v>88005.405159935981</v>
      </c>
      <c r="G14" s="87">
        <f t="shared" si="3"/>
        <v>94095.379197003538</v>
      </c>
      <c r="H14" s="87">
        <f t="shared" si="3"/>
        <v>100606.77943743617</v>
      </c>
      <c r="I14" s="87">
        <f t="shared" si="3"/>
        <v>107568.76857450674</v>
      </c>
      <c r="J14" s="87">
        <f t="shared" si="3"/>
        <v>115012.52735986261</v>
      </c>
      <c r="K14" s="87">
        <f t="shared" si="3"/>
        <v>122971.3942531651</v>
      </c>
      <c r="L14" s="87">
        <f t="shared" si="3"/>
        <v>131481.01473548412</v>
      </c>
      <c r="M14" s="87">
        <f t="shared" si="3"/>
        <v>140579.5009551796</v>
      </c>
      <c r="N14" s="87">
        <f t="shared" si="3"/>
        <v>150307.60242127802</v>
      </c>
      <c r="O14" s="87">
        <f t="shared" si="3"/>
        <v>160708.88850883045</v>
      </c>
      <c r="P14" s="87">
        <f t="shared" si="3"/>
        <v>171829.94359364151</v>
      </c>
      <c r="Q14" s="87">
        <f t="shared" si="3"/>
        <v>183720.57569032148</v>
      </c>
      <c r="R14" s="87">
        <f t="shared" si="3"/>
        <v>196434.0395280917</v>
      </c>
      <c r="S14" s="87">
        <f t="shared" si="3"/>
        <v>210027.27506343563</v>
      </c>
      <c r="T14" s="87">
        <f t="shared" si="1"/>
        <v>224561.16249782537</v>
      </c>
      <c r="U14" s="87">
        <f t="shared" si="1"/>
        <v>240100.79494267487</v>
      </c>
      <c r="V14" s="87">
        <f t="shared" si="1"/>
        <v>256715.76995270795</v>
      </c>
      <c r="W14" s="87">
        <f t="shared" si="1"/>
        <v>274480.50123343535</v>
      </c>
      <c r="X14" s="87">
        <f t="shared" si="1"/>
        <v>293474.55191878905</v>
      </c>
      <c r="Y14" s="87">
        <f t="shared" si="1"/>
        <v>313782.99091156921</v>
      </c>
      <c r="Z14" s="87">
        <f t="shared" si="1"/>
        <v>335496.77388264978</v>
      </c>
      <c r="AA14" s="87">
        <f t="shared" si="1"/>
        <v>358713.15063532913</v>
      </c>
    </row>
    <row r="15" spans="1:27">
      <c r="A15" t="s">
        <v>660</v>
      </c>
      <c r="B15" s="87">
        <f>15*121*2</f>
        <v>3630</v>
      </c>
      <c r="C15" s="87">
        <f t="shared" si="2"/>
        <v>43560</v>
      </c>
      <c r="D15" s="87">
        <f t="shared" si="3"/>
        <v>46574.351999999999</v>
      </c>
      <c r="E15" s="87">
        <f t="shared" si="3"/>
        <v>49797.297158399997</v>
      </c>
      <c r="F15" s="87">
        <f t="shared" si="3"/>
        <v>53243.27012176127</v>
      </c>
      <c r="G15" s="87">
        <f t="shared" si="3"/>
        <v>56927.704414187145</v>
      </c>
      <c r="H15" s="87">
        <f t="shared" si="3"/>
        <v>60867.101559648894</v>
      </c>
      <c r="I15" s="87">
        <f t="shared" si="3"/>
        <v>65079.104987576597</v>
      </c>
      <c r="J15" s="87">
        <f t="shared" si="3"/>
        <v>69582.579052716887</v>
      </c>
      <c r="K15" s="87">
        <f t="shared" si="3"/>
        <v>74397.693523164897</v>
      </c>
      <c r="L15" s="87">
        <f t="shared" si="3"/>
        <v>79546.013914967902</v>
      </c>
      <c r="M15" s="87">
        <f t="shared" si="3"/>
        <v>85050.598077883682</v>
      </c>
      <c r="N15" s="87">
        <f t="shared" si="3"/>
        <v>90936.09946487323</v>
      </c>
      <c r="O15" s="87">
        <f t="shared" si="3"/>
        <v>97228.87754784245</v>
      </c>
      <c r="P15" s="87">
        <f t="shared" si="3"/>
        <v>103957.11587415314</v>
      </c>
      <c r="Q15" s="87">
        <f t="shared" si="3"/>
        <v>111150.94829264453</v>
      </c>
      <c r="R15" s="87">
        <f t="shared" si="3"/>
        <v>118842.59391449553</v>
      </c>
      <c r="S15" s="87">
        <f t="shared" si="3"/>
        <v>127066.50141337862</v>
      </c>
      <c r="T15" s="87">
        <f t="shared" si="1"/>
        <v>135859.50331118441</v>
      </c>
      <c r="U15" s="87">
        <f t="shared" si="1"/>
        <v>145260.98094031838</v>
      </c>
      <c r="V15" s="87">
        <f t="shared" si="1"/>
        <v>155313.04082138839</v>
      </c>
      <c r="W15" s="87">
        <f t="shared" si="1"/>
        <v>166060.70324622846</v>
      </c>
      <c r="X15" s="87">
        <f t="shared" si="1"/>
        <v>177552.10391086744</v>
      </c>
      <c r="Y15" s="87">
        <f t="shared" si="1"/>
        <v>189838.70950149946</v>
      </c>
      <c r="Z15" s="87">
        <f t="shared" si="1"/>
        <v>202975.54819900321</v>
      </c>
      <c r="AA15" s="87">
        <f t="shared" si="1"/>
        <v>217021.45613437422</v>
      </c>
    </row>
    <row r="16" spans="1:27">
      <c r="A16" t="s">
        <v>661</v>
      </c>
      <c r="B16" s="87">
        <v>0</v>
      </c>
      <c r="C16" s="87">
        <f t="shared" si="2"/>
        <v>0</v>
      </c>
      <c r="D16" s="87">
        <f t="shared" si="3"/>
        <v>0</v>
      </c>
      <c r="E16" s="87">
        <f t="shared" si="3"/>
        <v>0</v>
      </c>
      <c r="F16" s="87">
        <f t="shared" si="3"/>
        <v>0</v>
      </c>
      <c r="G16" s="87">
        <f t="shared" si="3"/>
        <v>0</v>
      </c>
      <c r="H16" s="87">
        <f t="shared" si="3"/>
        <v>0</v>
      </c>
      <c r="I16" s="87">
        <f t="shared" si="3"/>
        <v>0</v>
      </c>
      <c r="J16" s="87">
        <f t="shared" si="3"/>
        <v>0</v>
      </c>
      <c r="K16" s="87">
        <f t="shared" si="3"/>
        <v>0</v>
      </c>
      <c r="L16" s="87">
        <f t="shared" si="3"/>
        <v>0</v>
      </c>
      <c r="M16" s="87">
        <f t="shared" si="3"/>
        <v>0</v>
      </c>
      <c r="N16" s="87">
        <f t="shared" si="3"/>
        <v>0</v>
      </c>
      <c r="O16" s="87">
        <f t="shared" si="3"/>
        <v>0</v>
      </c>
      <c r="P16" s="87">
        <f t="shared" si="3"/>
        <v>0</v>
      </c>
      <c r="Q16" s="87">
        <f t="shared" si="3"/>
        <v>0</v>
      </c>
      <c r="R16" s="87">
        <f t="shared" si="3"/>
        <v>0</v>
      </c>
      <c r="S16" s="87">
        <f t="shared" si="3"/>
        <v>0</v>
      </c>
      <c r="T16" s="87">
        <f t="shared" si="1"/>
        <v>0</v>
      </c>
      <c r="U16" s="87">
        <f t="shared" si="1"/>
        <v>0</v>
      </c>
      <c r="V16" s="87">
        <f t="shared" si="1"/>
        <v>0</v>
      </c>
      <c r="W16" s="87">
        <f t="shared" si="1"/>
        <v>0</v>
      </c>
      <c r="X16" s="87">
        <f t="shared" si="1"/>
        <v>0</v>
      </c>
      <c r="Y16" s="87">
        <f t="shared" si="1"/>
        <v>0</v>
      </c>
      <c r="Z16" s="87">
        <f t="shared" si="1"/>
        <v>0</v>
      </c>
      <c r="AA16" s="87">
        <f t="shared" si="1"/>
        <v>0</v>
      </c>
    </row>
    <row r="17" spans="1:27">
      <c r="A17" t="s">
        <v>156</v>
      </c>
      <c r="B17" s="87">
        <f>2*2000</f>
        <v>4000</v>
      </c>
      <c r="C17" s="87">
        <f t="shared" si="2"/>
        <v>48000</v>
      </c>
      <c r="D17" s="87">
        <f t="shared" si="3"/>
        <v>51321.599999999999</v>
      </c>
      <c r="E17" s="87">
        <f t="shared" si="3"/>
        <v>54873.054719999993</v>
      </c>
      <c r="F17" s="87">
        <f t="shared" si="3"/>
        <v>58670.27010662399</v>
      </c>
      <c r="G17" s="87">
        <f t="shared" si="3"/>
        <v>62730.252798002366</v>
      </c>
      <c r="H17" s="87">
        <f t="shared" si="3"/>
        <v>67071.186291624123</v>
      </c>
      <c r="I17" s="87">
        <f t="shared" si="3"/>
        <v>71712.512383004505</v>
      </c>
      <c r="J17" s="87">
        <f t="shared" si="3"/>
        <v>76675.018239908415</v>
      </c>
      <c r="K17" s="87">
        <f t="shared" si="3"/>
        <v>81980.92950211007</v>
      </c>
      <c r="L17" s="87">
        <f t="shared" si="3"/>
        <v>87654.009823656073</v>
      </c>
      <c r="M17" s="87">
        <f t="shared" si="3"/>
        <v>93719.667303453069</v>
      </c>
      <c r="N17" s="87">
        <f t="shared" si="3"/>
        <v>100205.06828085202</v>
      </c>
      <c r="O17" s="87">
        <f t="shared" si="3"/>
        <v>107139.25900588697</v>
      </c>
      <c r="P17" s="87">
        <f t="shared" si="3"/>
        <v>114553.29572909435</v>
      </c>
      <c r="Q17" s="87">
        <f t="shared" si="3"/>
        <v>122480.38379354766</v>
      </c>
      <c r="R17" s="87">
        <f t="shared" si="3"/>
        <v>130956.02635206115</v>
      </c>
      <c r="S17" s="87">
        <f t="shared" si="3"/>
        <v>140018.18337562378</v>
      </c>
      <c r="T17" s="87">
        <f t="shared" si="1"/>
        <v>149707.44166521693</v>
      </c>
      <c r="U17" s="87">
        <f t="shared" si="1"/>
        <v>160067.19662844992</v>
      </c>
      <c r="V17" s="87">
        <f t="shared" si="1"/>
        <v>171143.84663513865</v>
      </c>
      <c r="W17" s="87">
        <f t="shared" si="1"/>
        <v>182987.00082229023</v>
      </c>
      <c r="X17" s="87">
        <f t="shared" si="1"/>
        <v>195649.7012791927</v>
      </c>
      <c r="Y17" s="87">
        <f t="shared" si="1"/>
        <v>209188.66060771281</v>
      </c>
      <c r="Z17" s="87">
        <f t="shared" si="1"/>
        <v>223664.51592176652</v>
      </c>
      <c r="AA17" s="87">
        <f t="shared" si="1"/>
        <v>239142.10042355274</v>
      </c>
    </row>
    <row r="18" spans="1:27">
      <c r="A18" t="s">
        <v>166</v>
      </c>
      <c r="B18" s="87">
        <f>((2*20*150)+((300/9)*8*4.59)+1000)*2</f>
        <v>16448</v>
      </c>
      <c r="C18" s="87">
        <f t="shared" si="2"/>
        <v>197376</v>
      </c>
      <c r="D18" s="87">
        <f t="shared" si="3"/>
        <v>211034.41919999997</v>
      </c>
      <c r="E18" s="87">
        <f t="shared" si="3"/>
        <v>225638.00100863996</v>
      </c>
      <c r="F18" s="87">
        <f t="shared" si="3"/>
        <v>241252.15067843781</v>
      </c>
      <c r="G18" s="87">
        <f t="shared" si="3"/>
        <v>257946.79950538569</v>
      </c>
      <c r="H18" s="87">
        <f t="shared" si="3"/>
        <v>275796.71803115838</v>
      </c>
      <c r="I18" s="87">
        <f t="shared" si="3"/>
        <v>294881.85091891454</v>
      </c>
      <c r="J18" s="87">
        <f t="shared" si="3"/>
        <v>315287.67500250338</v>
      </c>
      <c r="K18" s="87">
        <f t="shared" si="3"/>
        <v>337105.58211267658</v>
      </c>
      <c r="L18" s="87">
        <f t="shared" si="3"/>
        <v>360433.28839487379</v>
      </c>
      <c r="M18" s="87">
        <f t="shared" si="3"/>
        <v>385375.27195179905</v>
      </c>
      <c r="N18" s="87">
        <f t="shared" si="3"/>
        <v>412043.24077086349</v>
      </c>
      <c r="O18" s="87">
        <f t="shared" si="3"/>
        <v>440556.6330322072</v>
      </c>
      <c r="P18" s="87">
        <f t="shared" si="3"/>
        <v>471043.15203803591</v>
      </c>
      <c r="Q18" s="87">
        <f t="shared" si="3"/>
        <v>503639.33815906796</v>
      </c>
      <c r="R18" s="87">
        <f t="shared" si="3"/>
        <v>538491.18035967543</v>
      </c>
      <c r="S18" s="87">
        <f t="shared" si="3"/>
        <v>575754.77004056494</v>
      </c>
      <c r="T18" s="87">
        <f t="shared" si="1"/>
        <v>615597.00012737198</v>
      </c>
      <c r="U18" s="87">
        <f t="shared" si="1"/>
        <v>658196.31253618607</v>
      </c>
      <c r="V18" s="87">
        <f t="shared" si="1"/>
        <v>703743.49736369005</v>
      </c>
      <c r="W18" s="87">
        <f t="shared" si="1"/>
        <v>752442.54738125741</v>
      </c>
      <c r="X18" s="87">
        <f t="shared" si="1"/>
        <v>804511.57166004041</v>
      </c>
      <c r="Y18" s="87">
        <f t="shared" si="1"/>
        <v>860183.77241891518</v>
      </c>
      <c r="Z18" s="87">
        <f t="shared" si="1"/>
        <v>919708.48947030399</v>
      </c>
      <c r="AA18" s="87">
        <f t="shared" si="1"/>
        <v>983352.31694164895</v>
      </c>
    </row>
    <row r="20" spans="1:27">
      <c r="A20" s="85" t="s">
        <v>168</v>
      </c>
      <c r="B20" s="88">
        <f>SUM(B6:B19)</f>
        <v>66588.7</v>
      </c>
      <c r="C20" s="88">
        <f t="shared" ref="C20:AA20" si="4">SUM(C6:C19)</f>
        <v>799064.4</v>
      </c>
      <c r="D20" s="88">
        <f t="shared" si="4"/>
        <v>854359.65647999989</v>
      </c>
      <c r="E20" s="88">
        <f t="shared" si="4"/>
        <v>913481.3447084158</v>
      </c>
      <c r="F20" s="88">
        <f t="shared" si="4"/>
        <v>976694.25376223808</v>
      </c>
      <c r="G20" s="88">
        <f t="shared" si="4"/>
        <v>1044281.4961225849</v>
      </c>
      <c r="H20" s="88">
        <f t="shared" si="4"/>
        <v>1116545.7756542678</v>
      </c>
      <c r="I20" s="88">
        <f t="shared" si="4"/>
        <v>1193810.7433295432</v>
      </c>
      <c r="J20" s="88">
        <f t="shared" si="4"/>
        <v>1276422.4467679472</v>
      </c>
      <c r="K20" s="88">
        <f t="shared" si="4"/>
        <v>1364750.8800842892</v>
      </c>
      <c r="L20" s="88">
        <f t="shared" si="4"/>
        <v>1459191.6409861217</v>
      </c>
      <c r="M20" s="88">
        <f t="shared" si="4"/>
        <v>1560167.7025423613</v>
      </c>
      <c r="N20" s="88">
        <f t="shared" si="4"/>
        <v>1668131.3075582925</v>
      </c>
      <c r="O20" s="88">
        <f t="shared" si="4"/>
        <v>1783565.9940413265</v>
      </c>
      <c r="P20" s="88">
        <f t="shared" si="4"/>
        <v>1906988.7608289861</v>
      </c>
      <c r="Q20" s="88">
        <f t="shared" si="4"/>
        <v>2038952.3830783518</v>
      </c>
      <c r="R20" s="88">
        <f t="shared" si="4"/>
        <v>2180047.8879873734</v>
      </c>
      <c r="S20" s="88">
        <f t="shared" si="4"/>
        <v>2330907.2018360998</v>
      </c>
      <c r="T20" s="88">
        <f t="shared" si="4"/>
        <v>2492205.9802031578</v>
      </c>
      <c r="U20" s="88">
        <f t="shared" si="4"/>
        <v>2664666.6340332162</v>
      </c>
      <c r="V20" s="88">
        <f t="shared" si="4"/>
        <v>2849061.5651083151</v>
      </c>
      <c r="W20" s="88">
        <f t="shared" si="4"/>
        <v>3046216.6254138099</v>
      </c>
      <c r="X20" s="88">
        <f t="shared" si="4"/>
        <v>3257014.8158924454</v>
      </c>
      <c r="Y20" s="88">
        <f t="shared" si="4"/>
        <v>3482400.2411522022</v>
      </c>
      <c r="Z20" s="88">
        <f t="shared" si="4"/>
        <v>3723382.337839934</v>
      </c>
      <c r="AA20" s="88">
        <f t="shared" si="4"/>
        <v>3981040.3956184573</v>
      </c>
    </row>
    <row r="21" spans="1:27"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</row>
    <row r="22" spans="1:27">
      <c r="A22" s="98" t="s">
        <v>169</v>
      </c>
      <c r="B22" s="93" t="s">
        <v>173</v>
      </c>
      <c r="C22" s="94" t="s">
        <v>126</v>
      </c>
      <c r="D22" s="95" t="s">
        <v>127</v>
      </c>
      <c r="E22" s="95" t="s">
        <v>128</v>
      </c>
      <c r="F22" s="95" t="s">
        <v>129</v>
      </c>
      <c r="G22" s="95" t="s">
        <v>130</v>
      </c>
      <c r="H22" s="95" t="s">
        <v>131</v>
      </c>
      <c r="I22" s="95" t="s">
        <v>132</v>
      </c>
      <c r="J22" s="95" t="s">
        <v>133</v>
      </c>
      <c r="K22" s="95" t="s">
        <v>134</v>
      </c>
      <c r="L22" s="95" t="s">
        <v>135</v>
      </c>
      <c r="M22" s="95" t="s">
        <v>136</v>
      </c>
      <c r="N22" s="95" t="s">
        <v>137</v>
      </c>
      <c r="O22" s="95" t="s">
        <v>138</v>
      </c>
      <c r="P22" s="95" t="s">
        <v>139</v>
      </c>
      <c r="Q22" s="95" t="s">
        <v>140</v>
      </c>
      <c r="R22" s="95" t="s">
        <v>141</v>
      </c>
      <c r="S22" s="95" t="s">
        <v>142</v>
      </c>
      <c r="T22" s="95" t="s">
        <v>143</v>
      </c>
      <c r="U22" s="95" t="s">
        <v>144</v>
      </c>
      <c r="V22" s="95" t="s">
        <v>145</v>
      </c>
      <c r="W22" s="95" t="s">
        <v>146</v>
      </c>
      <c r="X22" s="95" t="s">
        <v>147</v>
      </c>
      <c r="Y22" s="95" t="s">
        <v>148</v>
      </c>
      <c r="Z22" s="95" t="s">
        <v>149</v>
      </c>
      <c r="AA22" s="95" t="s">
        <v>150</v>
      </c>
    </row>
    <row r="23" spans="1:27">
      <c r="A23" t="s">
        <v>588</v>
      </c>
      <c r="B23" s="87">
        <f>(15000+500+1000)*2</f>
        <v>33000</v>
      </c>
      <c r="C23" s="87">
        <f>B23*12</f>
        <v>396000</v>
      </c>
      <c r="D23" s="87">
        <f>C23*(1+$B$2)</f>
        <v>423403.19999999995</v>
      </c>
      <c r="E23" s="87">
        <f t="shared" ref="E23:T23" si="5">D23*(1+$B$2)</f>
        <v>452702.70143999992</v>
      </c>
      <c r="F23" s="87">
        <f t="shared" si="5"/>
        <v>484029.72837964789</v>
      </c>
      <c r="G23" s="87">
        <f t="shared" si="5"/>
        <v>517524.58558351948</v>
      </c>
      <c r="H23" s="87">
        <f t="shared" si="5"/>
        <v>553337.28690589895</v>
      </c>
      <c r="I23" s="87">
        <f t="shared" si="5"/>
        <v>591628.22715978709</v>
      </c>
      <c r="J23" s="87">
        <f t="shared" si="5"/>
        <v>632568.9004792443</v>
      </c>
      <c r="K23" s="87">
        <f t="shared" si="5"/>
        <v>676342.66839240794</v>
      </c>
      <c r="L23" s="87">
        <f t="shared" si="5"/>
        <v>723145.58104516251</v>
      </c>
      <c r="M23" s="87">
        <f t="shared" si="5"/>
        <v>773187.25525348773</v>
      </c>
      <c r="N23" s="87">
        <f t="shared" si="5"/>
        <v>826691.81331702904</v>
      </c>
      <c r="O23" s="87">
        <f t="shared" si="5"/>
        <v>883898.88679856737</v>
      </c>
      <c r="P23" s="87">
        <f t="shared" si="5"/>
        <v>945064.68976502819</v>
      </c>
      <c r="Q23" s="87">
        <f t="shared" si="5"/>
        <v>1010463.1662967681</v>
      </c>
      <c r="R23" s="87">
        <f t="shared" si="5"/>
        <v>1080387.2174045043</v>
      </c>
      <c r="S23" s="87">
        <f t="shared" si="5"/>
        <v>1155150.012848896</v>
      </c>
      <c r="T23" s="87">
        <f t="shared" si="5"/>
        <v>1235086.3937380395</v>
      </c>
      <c r="U23" s="87">
        <f t="shared" ref="T23:AA32" si="6">T23*(1+$B$2)</f>
        <v>1320554.3721847117</v>
      </c>
      <c r="V23" s="87">
        <f t="shared" si="6"/>
        <v>1411936.7347398938</v>
      </c>
      <c r="W23" s="87">
        <f t="shared" si="6"/>
        <v>1509642.7567838943</v>
      </c>
      <c r="X23" s="87">
        <f t="shared" si="6"/>
        <v>1614110.0355533396</v>
      </c>
      <c r="Y23" s="87">
        <f t="shared" si="6"/>
        <v>1725806.4500136306</v>
      </c>
      <c r="Z23" s="87">
        <f t="shared" si="6"/>
        <v>1845232.2563545736</v>
      </c>
      <c r="AA23" s="87">
        <f t="shared" si="6"/>
        <v>1972922.3284943099</v>
      </c>
    </row>
    <row r="24" spans="1:27">
      <c r="A24" t="s">
        <v>369</v>
      </c>
      <c r="B24" s="87">
        <f>('Invest. em Pre e Implantação'!F81-'Invest. em Pre e Implantação'!F84)*0.85%</f>
        <v>146295.10810810808</v>
      </c>
      <c r="C24" s="87">
        <f>B24*12</f>
        <v>1755541.297297297</v>
      </c>
      <c r="D24" s="87">
        <f t="shared" ref="D24:S32" si="7">C24*(1+$B$2)</f>
        <v>1877024.7550702698</v>
      </c>
      <c r="E24" s="87">
        <f t="shared" si="7"/>
        <v>2006914.8681211323</v>
      </c>
      <c r="F24" s="87">
        <f t="shared" si="7"/>
        <v>2145793.3769951146</v>
      </c>
      <c r="G24" s="87">
        <f t="shared" si="7"/>
        <v>2294282.2786831763</v>
      </c>
      <c r="H24" s="87">
        <f t="shared" si="7"/>
        <v>2453046.6123680519</v>
      </c>
      <c r="I24" s="87">
        <f t="shared" si="7"/>
        <v>2622797.437943921</v>
      </c>
      <c r="J24" s="87">
        <f t="shared" si="7"/>
        <v>2804295.0206496399</v>
      </c>
      <c r="K24" s="87">
        <f t="shared" si="7"/>
        <v>2998352.2360785948</v>
      </c>
      <c r="L24" s="87">
        <f t="shared" si="7"/>
        <v>3205838.2108152332</v>
      </c>
      <c r="M24" s="87">
        <f t="shared" si="7"/>
        <v>3427682.2150036469</v>
      </c>
      <c r="N24" s="87">
        <f t="shared" si="7"/>
        <v>3664877.8242818993</v>
      </c>
      <c r="O24" s="87">
        <f t="shared" si="7"/>
        <v>3918487.3697222066</v>
      </c>
      <c r="P24" s="87">
        <f t="shared" si="7"/>
        <v>4189646.6957069831</v>
      </c>
      <c r="Q24" s="87">
        <f t="shared" si="7"/>
        <v>4479570.2470499063</v>
      </c>
      <c r="R24" s="87">
        <f t="shared" si="7"/>
        <v>4789556.5081457598</v>
      </c>
      <c r="S24" s="87">
        <f t="shared" si="7"/>
        <v>5120993.8185094465</v>
      </c>
      <c r="T24" s="87">
        <f t="shared" si="6"/>
        <v>5475366.5907502994</v>
      </c>
      <c r="U24" s="87">
        <f t="shared" si="6"/>
        <v>5854261.9588302197</v>
      </c>
      <c r="V24" s="87">
        <f t="shared" si="6"/>
        <v>6259376.8863812704</v>
      </c>
      <c r="W24" s="87">
        <f t="shared" si="6"/>
        <v>6692525.7669188539</v>
      </c>
      <c r="X24" s="87">
        <f t="shared" si="6"/>
        <v>7155648.5499896379</v>
      </c>
      <c r="Y24" s="87">
        <f t="shared" si="6"/>
        <v>7650819.42964892</v>
      </c>
      <c r="Z24" s="87">
        <f t="shared" si="6"/>
        <v>8180256.134180625</v>
      </c>
      <c r="AA24" s="87">
        <f t="shared" si="6"/>
        <v>8746329.8586659245</v>
      </c>
    </row>
    <row r="25" spans="1:27">
      <c r="A25" t="s">
        <v>594</v>
      </c>
      <c r="B25" s="87">
        <f>2*2000</f>
        <v>4000</v>
      </c>
      <c r="C25" s="87">
        <f t="shared" ref="C25:C31" si="8">B25*12</f>
        <v>48000</v>
      </c>
      <c r="D25" s="87">
        <f t="shared" si="7"/>
        <v>51321.599999999999</v>
      </c>
      <c r="E25" s="87">
        <f t="shared" si="7"/>
        <v>54873.054719999993</v>
      </c>
      <c r="F25" s="87">
        <f t="shared" si="7"/>
        <v>58670.27010662399</v>
      </c>
      <c r="G25" s="87">
        <f t="shared" si="7"/>
        <v>62730.252798002366</v>
      </c>
      <c r="H25" s="87">
        <f t="shared" si="7"/>
        <v>67071.186291624123</v>
      </c>
      <c r="I25" s="87">
        <f t="shared" si="7"/>
        <v>71712.512383004505</v>
      </c>
      <c r="J25" s="87">
        <f t="shared" si="7"/>
        <v>76675.018239908415</v>
      </c>
      <c r="K25" s="87">
        <f t="shared" si="7"/>
        <v>81980.92950211007</v>
      </c>
      <c r="L25" s="87">
        <f t="shared" si="7"/>
        <v>87654.009823656073</v>
      </c>
      <c r="M25" s="87">
        <f t="shared" si="7"/>
        <v>93719.667303453069</v>
      </c>
      <c r="N25" s="87">
        <f t="shared" si="7"/>
        <v>100205.06828085202</v>
      </c>
      <c r="O25" s="87">
        <f t="shared" si="7"/>
        <v>107139.25900588697</v>
      </c>
      <c r="P25" s="87">
        <f t="shared" si="7"/>
        <v>114553.29572909435</v>
      </c>
      <c r="Q25" s="87">
        <f t="shared" si="7"/>
        <v>122480.38379354766</v>
      </c>
      <c r="R25" s="87">
        <f t="shared" si="7"/>
        <v>130956.02635206115</v>
      </c>
      <c r="S25" s="87">
        <f t="shared" si="7"/>
        <v>140018.18337562378</v>
      </c>
      <c r="T25" s="87">
        <f t="shared" si="6"/>
        <v>149707.44166521693</v>
      </c>
      <c r="U25" s="87">
        <f t="shared" si="6"/>
        <v>160067.19662844992</v>
      </c>
      <c r="V25" s="87">
        <f t="shared" si="6"/>
        <v>171143.84663513865</v>
      </c>
      <c r="W25" s="87">
        <f t="shared" si="6"/>
        <v>182987.00082229023</v>
      </c>
      <c r="X25" s="87">
        <f t="shared" si="6"/>
        <v>195649.7012791927</v>
      </c>
      <c r="Y25" s="87">
        <f t="shared" si="6"/>
        <v>209188.66060771281</v>
      </c>
      <c r="Z25" s="87">
        <f t="shared" si="6"/>
        <v>223664.51592176652</v>
      </c>
      <c r="AA25" s="87">
        <f t="shared" si="6"/>
        <v>239142.10042355274</v>
      </c>
    </row>
    <row r="26" spans="1:27">
      <c r="A26" t="s">
        <v>167</v>
      </c>
      <c r="B26" s="87">
        <f>((8*10*25)+(2*20*8*25)+(2*4*8*25)+(12*10*25))*3.67+((100/9)*25*6.59)*2</f>
        <v>57243.111111111109</v>
      </c>
      <c r="C26" s="87">
        <f t="shared" si="8"/>
        <v>686917.33333333326</v>
      </c>
      <c r="D26" s="87">
        <f t="shared" si="7"/>
        <v>734452.01279999991</v>
      </c>
      <c r="E26" s="87">
        <f t="shared" si="7"/>
        <v>785276.09208575985</v>
      </c>
      <c r="F26" s="87">
        <f t="shared" si="7"/>
        <v>839617.19765809434</v>
      </c>
      <c r="G26" s="87">
        <f t="shared" si="7"/>
        <v>897718.70773603441</v>
      </c>
      <c r="H26" s="87">
        <f t="shared" si="7"/>
        <v>959840.84231136797</v>
      </c>
      <c r="I26" s="87">
        <f t="shared" si="7"/>
        <v>1026261.8285993146</v>
      </c>
      <c r="J26" s="87">
        <f t="shared" si="7"/>
        <v>1097279.147138387</v>
      </c>
      <c r="K26" s="87">
        <f t="shared" si="7"/>
        <v>1173210.8641203633</v>
      </c>
      <c r="L26" s="87">
        <f t="shared" si="7"/>
        <v>1254397.0559174924</v>
      </c>
      <c r="M26" s="87">
        <f t="shared" si="7"/>
        <v>1341201.3321869827</v>
      </c>
      <c r="N26" s="87">
        <f t="shared" si="7"/>
        <v>1434012.4643743217</v>
      </c>
      <c r="O26" s="87">
        <f t="shared" si="7"/>
        <v>1533246.1269090248</v>
      </c>
      <c r="P26" s="87">
        <f t="shared" si="7"/>
        <v>1639346.7588911292</v>
      </c>
      <c r="Q26" s="87">
        <f t="shared" si="7"/>
        <v>1752789.5546063951</v>
      </c>
      <c r="R26" s="87">
        <f t="shared" si="7"/>
        <v>1874082.5917851576</v>
      </c>
      <c r="S26" s="87">
        <f t="shared" si="7"/>
        <v>2003769.1071366903</v>
      </c>
      <c r="T26" s="87">
        <f t="shared" si="6"/>
        <v>2142429.9293505489</v>
      </c>
      <c r="U26" s="87">
        <f t="shared" si="6"/>
        <v>2290686.0804616068</v>
      </c>
      <c r="V26" s="87">
        <f t="shared" si="6"/>
        <v>2449201.5572295501</v>
      </c>
      <c r="W26" s="87">
        <f t="shared" si="6"/>
        <v>2618686.3049898348</v>
      </c>
      <c r="X26" s="87">
        <f t="shared" si="6"/>
        <v>2799899.3972951313</v>
      </c>
      <c r="Y26" s="87">
        <f t="shared" si="6"/>
        <v>2993652.4355879542</v>
      </c>
      <c r="Z26" s="87">
        <f t="shared" si="6"/>
        <v>3200813.1841306402</v>
      </c>
      <c r="AA26" s="87">
        <f t="shared" si="6"/>
        <v>3422309.4564724802</v>
      </c>
    </row>
    <row r="27" spans="1:27">
      <c r="A27" t="s">
        <v>656</v>
      </c>
      <c r="B27" s="87">
        <f>2800*2</f>
        <v>5600</v>
      </c>
      <c r="C27" s="87">
        <f t="shared" si="8"/>
        <v>67200</v>
      </c>
      <c r="D27" s="87">
        <f t="shared" si="7"/>
        <v>71850.239999999991</v>
      </c>
      <c r="E27" s="87">
        <f t="shared" si="7"/>
        <v>76822.276607999986</v>
      </c>
      <c r="F27" s="87">
        <f t="shared" si="7"/>
        <v>82138.378149273572</v>
      </c>
      <c r="G27" s="87">
        <f t="shared" si="7"/>
        <v>87822.353917203291</v>
      </c>
      <c r="H27" s="87">
        <f t="shared" si="7"/>
        <v>93899.660808273751</v>
      </c>
      <c r="I27" s="87">
        <f t="shared" si="7"/>
        <v>100397.51733620629</v>
      </c>
      <c r="J27" s="87">
        <f t="shared" si="7"/>
        <v>107345.02553587175</v>
      </c>
      <c r="K27" s="87">
        <f t="shared" si="7"/>
        <v>114773.30130295407</v>
      </c>
      <c r="L27" s="87">
        <f t="shared" si="7"/>
        <v>122715.61375311849</v>
      </c>
      <c r="M27" s="87">
        <f t="shared" si="7"/>
        <v>131207.53422483429</v>
      </c>
      <c r="N27" s="87">
        <f t="shared" si="7"/>
        <v>140287.09559319282</v>
      </c>
      <c r="O27" s="87">
        <f t="shared" si="7"/>
        <v>149994.96260824174</v>
      </c>
      <c r="P27" s="87">
        <f t="shared" si="7"/>
        <v>160374.61402073206</v>
      </c>
      <c r="Q27" s="87">
        <f t="shared" si="7"/>
        <v>171472.5373109667</v>
      </c>
      <c r="R27" s="87">
        <f t="shared" si="7"/>
        <v>183338.43689288557</v>
      </c>
      <c r="S27" s="87">
        <f t="shared" si="7"/>
        <v>196025.45672587323</v>
      </c>
      <c r="T27" s="87">
        <f t="shared" si="6"/>
        <v>209590.41833130363</v>
      </c>
      <c r="U27" s="87">
        <f t="shared" si="6"/>
        <v>224094.07527982982</v>
      </c>
      <c r="V27" s="87">
        <f t="shared" si="6"/>
        <v>239601.38528919403</v>
      </c>
      <c r="W27" s="87">
        <f t="shared" si="6"/>
        <v>256181.80115120625</v>
      </c>
      <c r="X27" s="87">
        <f t="shared" si="6"/>
        <v>273909.58179086971</v>
      </c>
      <c r="Y27" s="87">
        <f t="shared" si="6"/>
        <v>292864.12485079787</v>
      </c>
      <c r="Z27" s="87">
        <f t="shared" si="6"/>
        <v>313130.32229047309</v>
      </c>
      <c r="AA27" s="87">
        <f t="shared" si="6"/>
        <v>334798.94059297378</v>
      </c>
    </row>
    <row r="28" spans="1:27">
      <c r="A28" t="s">
        <v>655</v>
      </c>
      <c r="B28" s="87">
        <f>1600*2</f>
        <v>3200</v>
      </c>
      <c r="C28" s="87">
        <f t="shared" si="8"/>
        <v>38400</v>
      </c>
      <c r="D28" s="87">
        <f t="shared" si="7"/>
        <v>41057.279999999999</v>
      </c>
      <c r="E28" s="87">
        <f t="shared" si="7"/>
        <v>43898.443775999993</v>
      </c>
      <c r="F28" s="87">
        <f t="shared" si="7"/>
        <v>46936.216085299187</v>
      </c>
      <c r="G28" s="87">
        <f t="shared" si="7"/>
        <v>50184.202238401886</v>
      </c>
      <c r="H28" s="87">
        <f t="shared" si="7"/>
        <v>53656.949033299294</v>
      </c>
      <c r="I28" s="87">
        <f t="shared" si="7"/>
        <v>57370.009906403604</v>
      </c>
      <c r="J28" s="87">
        <f t="shared" si="7"/>
        <v>61340.014591926731</v>
      </c>
      <c r="K28" s="87">
        <f t="shared" si="7"/>
        <v>65584.743601688053</v>
      </c>
      <c r="L28" s="87">
        <f t="shared" si="7"/>
        <v>70123.207858924856</v>
      </c>
      <c r="M28" s="87">
        <f t="shared" si="7"/>
        <v>74975.733842762449</v>
      </c>
      <c r="N28" s="87">
        <f t="shared" si="7"/>
        <v>80164.054624681608</v>
      </c>
      <c r="O28" s="87">
        <f t="shared" si="7"/>
        <v>85711.407204709569</v>
      </c>
      <c r="P28" s="87">
        <f t="shared" si="7"/>
        <v>91642.636583275467</v>
      </c>
      <c r="Q28" s="87">
        <f t="shared" si="7"/>
        <v>97984.30703483813</v>
      </c>
      <c r="R28" s="87">
        <f t="shared" si="7"/>
        <v>104764.82108164892</v>
      </c>
      <c r="S28" s="87">
        <f t="shared" si="7"/>
        <v>112014.54670049901</v>
      </c>
      <c r="T28" s="87">
        <f t="shared" si="6"/>
        <v>119765.95333217354</v>
      </c>
      <c r="U28" s="87">
        <f t="shared" si="6"/>
        <v>128053.75730275994</v>
      </c>
      <c r="V28" s="87">
        <f t="shared" si="6"/>
        <v>136915.07730811092</v>
      </c>
      <c r="W28" s="87">
        <f t="shared" si="6"/>
        <v>146389.6006578322</v>
      </c>
      <c r="X28" s="87">
        <f t="shared" si="6"/>
        <v>156519.76102335416</v>
      </c>
      <c r="Y28" s="87">
        <f t="shared" si="6"/>
        <v>167350.92848617025</v>
      </c>
      <c r="Z28" s="87">
        <f t="shared" si="6"/>
        <v>178931.6127374132</v>
      </c>
      <c r="AA28" s="87">
        <f t="shared" si="6"/>
        <v>191313.68033884218</v>
      </c>
    </row>
    <row r="29" spans="1:27">
      <c r="A29" t="s">
        <v>654</v>
      </c>
      <c r="B29" s="87">
        <f>560*2</f>
        <v>1120</v>
      </c>
      <c r="C29" s="87">
        <f t="shared" si="8"/>
        <v>13440</v>
      </c>
      <c r="D29" s="87">
        <f t="shared" si="7"/>
        <v>14370.047999999999</v>
      </c>
      <c r="E29" s="87">
        <f t="shared" si="7"/>
        <v>15364.455321599999</v>
      </c>
      <c r="F29" s="87">
        <f t="shared" si="7"/>
        <v>16427.675629854719</v>
      </c>
      <c r="G29" s="87">
        <f t="shared" si="7"/>
        <v>17564.470783440665</v>
      </c>
      <c r="H29" s="87">
        <f t="shared" si="7"/>
        <v>18779.932161654757</v>
      </c>
      <c r="I29" s="87">
        <f t="shared" si="7"/>
        <v>20079.503467241266</v>
      </c>
      <c r="J29" s="87">
        <f t="shared" si="7"/>
        <v>21469.005107174358</v>
      </c>
      <c r="K29" s="87">
        <f t="shared" si="7"/>
        <v>22954.660260590823</v>
      </c>
      <c r="L29" s="87">
        <f t="shared" si="7"/>
        <v>24543.122750623705</v>
      </c>
      <c r="M29" s="87">
        <f t="shared" si="7"/>
        <v>26241.506844966862</v>
      </c>
      <c r="N29" s="87">
        <f t="shared" si="7"/>
        <v>28057.419118638565</v>
      </c>
      <c r="O29" s="87">
        <f t="shared" si="7"/>
        <v>29998.992521648353</v>
      </c>
      <c r="P29" s="87">
        <f t="shared" si="7"/>
        <v>32074.922804146416</v>
      </c>
      <c r="Q29" s="87">
        <f t="shared" si="7"/>
        <v>34294.507462193345</v>
      </c>
      <c r="R29" s="87">
        <f t="shared" si="7"/>
        <v>36667.687378577124</v>
      </c>
      <c r="S29" s="87">
        <f t="shared" si="7"/>
        <v>39205.09134517466</v>
      </c>
      <c r="T29" s="87">
        <f t="shared" si="6"/>
        <v>41918.083666260747</v>
      </c>
      <c r="U29" s="87">
        <f t="shared" si="6"/>
        <v>44818.815055965984</v>
      </c>
      <c r="V29" s="87">
        <f t="shared" si="6"/>
        <v>47920.27705783883</v>
      </c>
      <c r="W29" s="87">
        <f t="shared" si="6"/>
        <v>51236.360230241276</v>
      </c>
      <c r="X29" s="87">
        <f t="shared" si="6"/>
        <v>54781.91635817397</v>
      </c>
      <c r="Y29" s="87">
        <f t="shared" si="6"/>
        <v>58572.824970159607</v>
      </c>
      <c r="Z29" s="87">
        <f t="shared" si="6"/>
        <v>62626.064458094646</v>
      </c>
      <c r="AA29" s="87">
        <f t="shared" si="6"/>
        <v>66959.788118594792</v>
      </c>
    </row>
    <row r="30" spans="1:27">
      <c r="A30" t="s">
        <v>657</v>
      </c>
      <c r="B30" s="87">
        <f>2800*2</f>
        <v>5600</v>
      </c>
      <c r="C30" s="87">
        <f t="shared" si="8"/>
        <v>67200</v>
      </c>
      <c r="D30" s="87">
        <f t="shared" si="7"/>
        <v>71850.239999999991</v>
      </c>
      <c r="E30" s="87">
        <f t="shared" si="7"/>
        <v>76822.276607999986</v>
      </c>
      <c r="F30" s="87">
        <f t="shared" si="7"/>
        <v>82138.378149273572</v>
      </c>
      <c r="G30" s="87">
        <f t="shared" si="7"/>
        <v>87822.353917203291</v>
      </c>
      <c r="H30" s="87">
        <f t="shared" si="7"/>
        <v>93899.660808273751</v>
      </c>
      <c r="I30" s="87">
        <f t="shared" si="7"/>
        <v>100397.51733620629</v>
      </c>
      <c r="J30" s="87">
        <f t="shared" si="7"/>
        <v>107345.02553587175</v>
      </c>
      <c r="K30" s="87">
        <f t="shared" si="7"/>
        <v>114773.30130295407</v>
      </c>
      <c r="L30" s="87">
        <f t="shared" si="7"/>
        <v>122715.61375311849</v>
      </c>
      <c r="M30" s="87">
        <f t="shared" si="7"/>
        <v>131207.53422483429</v>
      </c>
      <c r="N30" s="87">
        <f t="shared" si="7"/>
        <v>140287.09559319282</v>
      </c>
      <c r="O30" s="87">
        <f t="shared" si="7"/>
        <v>149994.96260824174</v>
      </c>
      <c r="P30" s="87">
        <f t="shared" si="7"/>
        <v>160374.61402073206</v>
      </c>
      <c r="Q30" s="87">
        <f t="shared" si="7"/>
        <v>171472.5373109667</v>
      </c>
      <c r="R30" s="87">
        <f t="shared" si="7"/>
        <v>183338.43689288557</v>
      </c>
      <c r="S30" s="87">
        <f t="shared" si="7"/>
        <v>196025.45672587323</v>
      </c>
      <c r="T30" s="87">
        <f t="shared" si="6"/>
        <v>209590.41833130363</v>
      </c>
      <c r="U30" s="87">
        <f t="shared" si="6"/>
        <v>224094.07527982982</v>
      </c>
      <c r="V30" s="87">
        <f t="shared" si="6"/>
        <v>239601.38528919403</v>
      </c>
      <c r="W30" s="87">
        <f t="shared" si="6"/>
        <v>256181.80115120625</v>
      </c>
      <c r="X30" s="87">
        <f t="shared" si="6"/>
        <v>273909.58179086971</v>
      </c>
      <c r="Y30" s="87">
        <f t="shared" si="6"/>
        <v>292864.12485079787</v>
      </c>
      <c r="Z30" s="87">
        <f t="shared" si="6"/>
        <v>313130.32229047309</v>
      </c>
      <c r="AA30" s="87">
        <f t="shared" si="6"/>
        <v>334798.94059297378</v>
      </c>
    </row>
    <row r="31" spans="1:27">
      <c r="A31" t="s">
        <v>658</v>
      </c>
      <c r="B31" s="87">
        <f>1600*2</f>
        <v>3200</v>
      </c>
      <c r="C31" s="87">
        <f t="shared" si="8"/>
        <v>38400</v>
      </c>
      <c r="D31" s="87">
        <f t="shared" si="7"/>
        <v>41057.279999999999</v>
      </c>
      <c r="E31" s="87">
        <f t="shared" si="7"/>
        <v>43898.443775999993</v>
      </c>
      <c r="F31" s="87">
        <f t="shared" si="7"/>
        <v>46936.216085299187</v>
      </c>
      <c r="G31" s="87">
        <f t="shared" si="7"/>
        <v>50184.202238401886</v>
      </c>
      <c r="H31" s="87">
        <f t="shared" si="7"/>
        <v>53656.949033299294</v>
      </c>
      <c r="I31" s="87">
        <f t="shared" si="7"/>
        <v>57370.009906403604</v>
      </c>
      <c r="J31" s="87">
        <f t="shared" si="7"/>
        <v>61340.014591926731</v>
      </c>
      <c r="K31" s="87">
        <f t="shared" si="7"/>
        <v>65584.743601688053</v>
      </c>
      <c r="L31" s="87">
        <f t="shared" si="7"/>
        <v>70123.207858924856</v>
      </c>
      <c r="M31" s="87">
        <f t="shared" si="7"/>
        <v>74975.733842762449</v>
      </c>
      <c r="N31" s="87">
        <f t="shared" si="7"/>
        <v>80164.054624681608</v>
      </c>
      <c r="O31" s="87">
        <f t="shared" si="7"/>
        <v>85711.407204709569</v>
      </c>
      <c r="P31" s="87">
        <f t="shared" si="7"/>
        <v>91642.636583275467</v>
      </c>
      <c r="Q31" s="87">
        <f t="shared" si="7"/>
        <v>97984.30703483813</v>
      </c>
      <c r="R31" s="87">
        <f t="shared" si="7"/>
        <v>104764.82108164892</v>
      </c>
      <c r="S31" s="87">
        <f t="shared" si="7"/>
        <v>112014.54670049901</v>
      </c>
      <c r="T31" s="87">
        <f t="shared" si="6"/>
        <v>119765.95333217354</v>
      </c>
      <c r="U31" s="87">
        <f t="shared" si="6"/>
        <v>128053.75730275994</v>
      </c>
      <c r="V31" s="87">
        <f t="shared" si="6"/>
        <v>136915.07730811092</v>
      </c>
      <c r="W31" s="87">
        <f t="shared" si="6"/>
        <v>146389.6006578322</v>
      </c>
      <c r="X31" s="87">
        <f t="shared" si="6"/>
        <v>156519.76102335416</v>
      </c>
      <c r="Y31" s="87">
        <f t="shared" si="6"/>
        <v>167350.92848617025</v>
      </c>
      <c r="Z31" s="87">
        <f t="shared" si="6"/>
        <v>178931.6127374132</v>
      </c>
      <c r="AA31" s="87">
        <f t="shared" si="6"/>
        <v>191313.68033884218</v>
      </c>
    </row>
    <row r="32" spans="1:27">
      <c r="A32" t="s">
        <v>407</v>
      </c>
      <c r="B32" s="87">
        <f>C32/12</f>
        <v>6131.3760000000011</v>
      </c>
      <c r="C32" s="87">
        <f>'Encerramento e Monitoramento'!F12/25</f>
        <v>73576.512000000017</v>
      </c>
      <c r="D32" s="87">
        <f t="shared" si="7"/>
        <v>78668.006630400007</v>
      </c>
      <c r="E32" s="87">
        <f t="shared" si="7"/>
        <v>84111.83268922368</v>
      </c>
      <c r="F32" s="87">
        <f t="shared" si="7"/>
        <v>89932.37151131795</v>
      </c>
      <c r="G32" s="87">
        <f t="shared" si="7"/>
        <v>96155.691619901147</v>
      </c>
      <c r="H32" s="87">
        <f t="shared" si="7"/>
        <v>102809.66547999829</v>
      </c>
      <c r="I32" s="87">
        <f t="shared" si="7"/>
        <v>109924.09433121416</v>
      </c>
      <c r="J32" s="87">
        <f t="shared" si="7"/>
        <v>117530.84165893418</v>
      </c>
      <c r="K32" s="87">
        <f t="shared" si="7"/>
        <v>125663.97590173241</v>
      </c>
      <c r="L32" s="87">
        <f t="shared" si="7"/>
        <v>134359.92303413228</v>
      </c>
      <c r="M32" s="87">
        <f t="shared" si="7"/>
        <v>143657.62970809423</v>
      </c>
      <c r="N32" s="87">
        <f t="shared" si="7"/>
        <v>153598.73768389435</v>
      </c>
      <c r="O32" s="87">
        <f t="shared" si="7"/>
        <v>164227.77033161983</v>
      </c>
      <c r="P32" s="87">
        <f t="shared" si="7"/>
        <v>175592.33203856793</v>
      </c>
      <c r="Q32" s="87">
        <f t="shared" si="7"/>
        <v>187743.3214156368</v>
      </c>
      <c r="R32" s="87">
        <f t="shared" si="7"/>
        <v>200735.15925759886</v>
      </c>
      <c r="S32" s="87">
        <f t="shared" si="7"/>
        <v>214626.03227822468</v>
      </c>
      <c r="T32" s="87">
        <f t="shared" si="6"/>
        <v>229478.15371187782</v>
      </c>
      <c r="U32" s="87">
        <f t="shared" si="6"/>
        <v>245358.04194873976</v>
      </c>
      <c r="V32" s="87">
        <f t="shared" si="6"/>
        <v>262336.81845159252</v>
      </c>
      <c r="W32" s="87">
        <f t="shared" si="6"/>
        <v>280490.52628844272</v>
      </c>
      <c r="X32" s="87">
        <f t="shared" si="6"/>
        <v>299900.47070760292</v>
      </c>
      <c r="Y32" s="87">
        <f t="shared" si="6"/>
        <v>320653.583280569</v>
      </c>
      <c r="Z32" s="87">
        <f t="shared" si="6"/>
        <v>342842.81124358438</v>
      </c>
      <c r="AA32" s="87">
        <f t="shared" si="6"/>
        <v>366567.53378164041</v>
      </c>
    </row>
    <row r="33" spans="1:27">
      <c r="A33" s="89" t="s">
        <v>170</v>
      </c>
      <c r="B33" s="88">
        <f t="shared" ref="B33:AA33" si="9">SUM(B23:B32)</f>
        <v>265389.59521921916</v>
      </c>
      <c r="C33" s="88">
        <f t="shared" si="9"/>
        <v>3184675.1426306302</v>
      </c>
      <c r="D33" s="88">
        <f t="shared" si="9"/>
        <v>3405054.6625006697</v>
      </c>
      <c r="E33" s="88">
        <f t="shared" si="9"/>
        <v>3640684.4451457155</v>
      </c>
      <c r="F33" s="88">
        <f t="shared" si="9"/>
        <v>3892619.8087497992</v>
      </c>
      <c r="G33" s="88">
        <f t="shared" si="9"/>
        <v>4161989.0995152849</v>
      </c>
      <c r="H33" s="88">
        <f t="shared" si="9"/>
        <v>4449998.7452017413</v>
      </c>
      <c r="I33" s="88">
        <f t="shared" si="9"/>
        <v>4757938.6583697032</v>
      </c>
      <c r="J33" s="88">
        <f t="shared" si="9"/>
        <v>5087188.0135288853</v>
      </c>
      <c r="K33" s="88">
        <f t="shared" si="9"/>
        <v>5439221.4240650823</v>
      </c>
      <c r="L33" s="88">
        <f t="shared" si="9"/>
        <v>5815615.546610387</v>
      </c>
      <c r="M33" s="88">
        <f t="shared" si="9"/>
        <v>6218056.1424358254</v>
      </c>
      <c r="N33" s="88">
        <f t="shared" si="9"/>
        <v>6648345.6274923822</v>
      </c>
      <c r="O33" s="88">
        <f t="shared" si="9"/>
        <v>7108411.144914858</v>
      </c>
      <c r="P33" s="88">
        <f t="shared" si="9"/>
        <v>7600313.1961429631</v>
      </c>
      <c r="Q33" s="88">
        <f t="shared" si="9"/>
        <v>8126254.8693160554</v>
      </c>
      <c r="R33" s="88">
        <f t="shared" si="9"/>
        <v>8688591.7062727269</v>
      </c>
      <c r="S33" s="88">
        <f t="shared" si="9"/>
        <v>9289842.2523467988</v>
      </c>
      <c r="T33" s="88">
        <f t="shared" si="9"/>
        <v>9932699.3362091985</v>
      </c>
      <c r="U33" s="88">
        <f t="shared" si="9"/>
        <v>10620042.130274871</v>
      </c>
      <c r="V33" s="88">
        <f t="shared" si="9"/>
        <v>11354949.045689896</v>
      </c>
      <c r="W33" s="88">
        <f t="shared" si="9"/>
        <v>12140711.519651633</v>
      </c>
      <c r="X33" s="88">
        <f t="shared" si="9"/>
        <v>12980848.756811528</v>
      </c>
      <c r="Y33" s="88">
        <f t="shared" si="9"/>
        <v>13879123.490782883</v>
      </c>
      <c r="Z33" s="88">
        <f t="shared" si="9"/>
        <v>14839558.836345056</v>
      </c>
      <c r="AA33" s="88">
        <f t="shared" si="9"/>
        <v>15866456.307820138</v>
      </c>
    </row>
    <row r="34" spans="1:27">
      <c r="B34" s="82"/>
      <c r="C34" s="81"/>
      <c r="D34" s="81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</row>
    <row r="35" spans="1:27">
      <c r="A35" s="90" t="s">
        <v>171</v>
      </c>
      <c r="B35" s="91">
        <f t="shared" ref="B35:AA35" si="10">B20+B33</f>
        <v>331978.29521921917</v>
      </c>
      <c r="C35" s="91">
        <f t="shared" si="10"/>
        <v>3983739.5426306301</v>
      </c>
      <c r="D35" s="91">
        <f t="shared" si="10"/>
        <v>4259414.3189806696</v>
      </c>
      <c r="E35" s="91">
        <f t="shared" si="10"/>
        <v>4554165.7898541316</v>
      </c>
      <c r="F35" s="91">
        <f t="shared" si="10"/>
        <v>4869314.0625120373</v>
      </c>
      <c r="G35" s="91">
        <f t="shared" si="10"/>
        <v>5206270.59563787</v>
      </c>
      <c r="H35" s="91">
        <f t="shared" si="10"/>
        <v>5566544.5208560089</v>
      </c>
      <c r="I35" s="91">
        <f t="shared" si="10"/>
        <v>5951749.4016992468</v>
      </c>
      <c r="J35" s="91">
        <f t="shared" si="10"/>
        <v>6363610.460296832</v>
      </c>
      <c r="K35" s="91">
        <f t="shared" si="10"/>
        <v>6803972.3041493716</v>
      </c>
      <c r="L35" s="91">
        <f t="shared" si="10"/>
        <v>7274807.1875965092</v>
      </c>
      <c r="M35" s="91">
        <f t="shared" si="10"/>
        <v>7778223.8449781872</v>
      </c>
      <c r="N35" s="91">
        <f t="shared" si="10"/>
        <v>8316476.9350506747</v>
      </c>
      <c r="O35" s="91">
        <f t="shared" si="10"/>
        <v>8891977.1389561854</v>
      </c>
      <c r="P35" s="91">
        <f t="shared" si="10"/>
        <v>9507301.956971949</v>
      </c>
      <c r="Q35" s="91">
        <f t="shared" si="10"/>
        <v>10165207.252394408</v>
      </c>
      <c r="R35" s="91">
        <f t="shared" si="10"/>
        <v>10868639.5942601</v>
      </c>
      <c r="S35" s="91">
        <f t="shared" si="10"/>
        <v>11620749.454182899</v>
      </c>
      <c r="T35" s="91">
        <f t="shared" si="10"/>
        <v>12424905.316412356</v>
      </c>
      <c r="U35" s="91">
        <f t="shared" si="10"/>
        <v>13284708.764308088</v>
      </c>
      <c r="V35" s="91">
        <f t="shared" si="10"/>
        <v>14204010.61079821</v>
      </c>
      <c r="W35" s="91">
        <f t="shared" si="10"/>
        <v>15186928.145065442</v>
      </c>
      <c r="X35" s="91">
        <f t="shared" si="10"/>
        <v>16237863.572703972</v>
      </c>
      <c r="Y35" s="91">
        <f t="shared" si="10"/>
        <v>17361523.731935084</v>
      </c>
      <c r="Z35" s="91">
        <f t="shared" si="10"/>
        <v>18562941.174184989</v>
      </c>
      <c r="AA35" s="91">
        <f t="shared" si="10"/>
        <v>19847496.703438595</v>
      </c>
    </row>
    <row r="36" spans="1:27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  <row r="37" spans="1:27">
      <c r="A37" s="92" t="s">
        <v>172</v>
      </c>
      <c r="B37" s="82"/>
      <c r="C37" s="87">
        <f>C35</f>
        <v>3983739.5426306301</v>
      </c>
      <c r="D37" s="87">
        <f t="shared" ref="D37:AA37" si="11">+$B$37+D35</f>
        <v>4259414.3189806696</v>
      </c>
      <c r="E37" s="87">
        <f t="shared" si="11"/>
        <v>4554165.7898541316</v>
      </c>
      <c r="F37" s="87">
        <f t="shared" si="11"/>
        <v>4869314.0625120373</v>
      </c>
      <c r="G37" s="87">
        <f t="shared" si="11"/>
        <v>5206270.59563787</v>
      </c>
      <c r="H37" s="87">
        <f t="shared" si="11"/>
        <v>5566544.5208560089</v>
      </c>
      <c r="I37" s="87">
        <f t="shared" si="11"/>
        <v>5951749.4016992468</v>
      </c>
      <c r="J37" s="87">
        <f t="shared" si="11"/>
        <v>6363610.460296832</v>
      </c>
      <c r="K37" s="87">
        <f t="shared" si="11"/>
        <v>6803972.3041493716</v>
      </c>
      <c r="L37" s="87">
        <f t="shared" si="11"/>
        <v>7274807.1875965092</v>
      </c>
      <c r="M37" s="87">
        <f t="shared" si="11"/>
        <v>7778223.8449781872</v>
      </c>
      <c r="N37" s="87">
        <f t="shared" si="11"/>
        <v>8316476.9350506747</v>
      </c>
      <c r="O37" s="87">
        <f t="shared" si="11"/>
        <v>8891977.1389561854</v>
      </c>
      <c r="P37" s="87">
        <f t="shared" si="11"/>
        <v>9507301.956971949</v>
      </c>
      <c r="Q37" s="87">
        <f t="shared" si="11"/>
        <v>10165207.252394408</v>
      </c>
      <c r="R37" s="87">
        <f t="shared" si="11"/>
        <v>10868639.5942601</v>
      </c>
      <c r="S37" s="87">
        <f t="shared" si="11"/>
        <v>11620749.454182899</v>
      </c>
      <c r="T37" s="87">
        <f t="shared" si="11"/>
        <v>12424905.316412356</v>
      </c>
      <c r="U37" s="87">
        <f t="shared" si="11"/>
        <v>13284708.764308088</v>
      </c>
      <c r="V37" s="87">
        <f t="shared" si="11"/>
        <v>14204010.61079821</v>
      </c>
      <c r="W37" s="87">
        <f t="shared" si="11"/>
        <v>15186928.145065442</v>
      </c>
      <c r="X37" s="87">
        <f t="shared" si="11"/>
        <v>16237863.572703972</v>
      </c>
      <c r="Y37" s="87">
        <f t="shared" si="11"/>
        <v>17361523.731935084</v>
      </c>
      <c r="Z37" s="87">
        <f t="shared" si="11"/>
        <v>18562941.174184989</v>
      </c>
      <c r="AA37" s="87">
        <f t="shared" si="11"/>
        <v>19847496.703438595</v>
      </c>
    </row>
    <row r="38" spans="1:27">
      <c r="A38" s="98" t="s">
        <v>175</v>
      </c>
      <c r="B38" s="93" t="s">
        <v>173</v>
      </c>
      <c r="C38" s="94" t="s">
        <v>126</v>
      </c>
      <c r="D38" s="95" t="s">
        <v>127</v>
      </c>
      <c r="E38" s="95" t="s">
        <v>128</v>
      </c>
      <c r="F38" s="95" t="s">
        <v>129</v>
      </c>
      <c r="G38" s="95" t="s">
        <v>130</v>
      </c>
      <c r="H38" s="95" t="s">
        <v>131</v>
      </c>
      <c r="I38" s="95" t="s">
        <v>132</v>
      </c>
      <c r="J38" s="95" t="s">
        <v>133</v>
      </c>
      <c r="K38" s="95" t="s">
        <v>134</v>
      </c>
      <c r="L38" s="95" t="s">
        <v>135</v>
      </c>
      <c r="M38" s="95" t="s">
        <v>136</v>
      </c>
      <c r="N38" s="95" t="s">
        <v>137</v>
      </c>
      <c r="O38" s="95" t="s">
        <v>138</v>
      </c>
      <c r="P38" s="95" t="s">
        <v>139</v>
      </c>
      <c r="Q38" s="95" t="s">
        <v>140</v>
      </c>
      <c r="R38" s="95" t="s">
        <v>141</v>
      </c>
      <c r="S38" s="95" t="s">
        <v>142</v>
      </c>
      <c r="T38" s="95" t="s">
        <v>143</v>
      </c>
      <c r="U38" s="95" t="s">
        <v>144</v>
      </c>
      <c r="V38" s="95" t="s">
        <v>145</v>
      </c>
      <c r="W38" s="95" t="s">
        <v>146</v>
      </c>
      <c r="X38" s="95" t="s">
        <v>147</v>
      </c>
      <c r="Y38" s="95" t="s">
        <v>148</v>
      </c>
      <c r="Z38" s="95" t="s">
        <v>149</v>
      </c>
      <c r="AA38" s="95" t="s">
        <v>150</v>
      </c>
    </row>
    <row r="39" spans="1:27">
      <c r="A39" t="s">
        <v>176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</row>
    <row r="40" spans="1:27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</row>
    <row r="41" spans="1:27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</row>
    <row r="42" spans="1:27"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</row>
    <row r="43" spans="1:27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</row>
    <row r="44" spans="1:27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</row>
    <row r="45" spans="1:27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</row>
    <row r="46" spans="1:27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</row>
    <row r="47" spans="1:27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</row>
    <row r="48" spans="1:27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</row>
    <row r="49" spans="2:22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</row>
    <row r="50" spans="2:22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</row>
    <row r="51" spans="2:22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</row>
    <row r="52" spans="2:22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</row>
    <row r="53" spans="2:22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</row>
    <row r="54" spans="2:22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</row>
    <row r="55" spans="2:22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</row>
    <row r="56" spans="2:22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</row>
    <row r="57" spans="2:22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</row>
    <row r="58" spans="2:22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</row>
    <row r="59" spans="2:22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2:22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</row>
    <row r="61" spans="2:22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</row>
    <row r="62" spans="2:22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</row>
    <row r="63" spans="2:22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</row>
    <row r="64" spans="2:22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</row>
    <row r="65" spans="2:22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</row>
    <row r="66" spans="2:22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</row>
    <row r="67" spans="2:22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</row>
    <row r="68" spans="2:22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</row>
    <row r="69" spans="2:22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</row>
    <row r="70" spans="2:22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</row>
    <row r="71" spans="2:22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</row>
    <row r="72" spans="2:22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</row>
    <row r="73" spans="2:22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</row>
    <row r="74" spans="2:22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</row>
    <row r="75" spans="2:22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</row>
    <row r="76" spans="2:22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</row>
    <row r="77" spans="2:22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</row>
    <row r="78" spans="2:22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</row>
    <row r="79" spans="2:22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</row>
    <row r="80" spans="2:22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</row>
    <row r="81" spans="2:22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</row>
    <row r="82" spans="2:22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</row>
    <row r="83" spans="2:22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</row>
    <row r="84" spans="2:22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</row>
    <row r="85" spans="2:22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</row>
    <row r="86" spans="2:22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</row>
    <row r="87" spans="2:22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</row>
    <row r="88" spans="2:22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</row>
    <row r="89" spans="2:22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</row>
    <row r="90" spans="2:22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</row>
    <row r="91" spans="2:22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</row>
    <row r="92" spans="2:22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</row>
    <row r="93" spans="2:22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</row>
    <row r="94" spans="2:22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</row>
  </sheetData>
  <mergeCells count="1">
    <mergeCell ref="A1:F1"/>
  </mergeCell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3DAE-0009-4454-ACE1-CEB4EC957185}">
  <dimension ref="A1:AB56"/>
  <sheetViews>
    <sheetView topLeftCell="N1" workbookViewId="0">
      <selection activeCell="AD26" sqref="AD26"/>
    </sheetView>
  </sheetViews>
  <sheetFormatPr baseColWidth="10" defaultColWidth="8.83203125" defaultRowHeight="15"/>
  <cols>
    <col min="1" max="1" width="38.83203125" customWidth="1"/>
    <col min="2" max="2" width="12.33203125" customWidth="1"/>
    <col min="3" max="3" width="15" customWidth="1"/>
    <col min="4" max="4" width="19.5" customWidth="1"/>
    <col min="5" max="5" width="14.33203125" customWidth="1"/>
    <col min="6" max="6" width="15.5" customWidth="1"/>
    <col min="7" max="7" width="27.5" customWidth="1"/>
    <col min="8" max="8" width="12.5" customWidth="1"/>
    <col min="9" max="9" width="15.5" customWidth="1"/>
    <col min="10" max="11" width="12.1640625" bestFit="1" customWidth="1"/>
    <col min="12" max="12" width="13.33203125" customWidth="1"/>
    <col min="13" max="24" width="12.1640625" bestFit="1" customWidth="1"/>
    <col min="25" max="28" width="12.6640625" bestFit="1" customWidth="1"/>
  </cols>
  <sheetData>
    <row r="1" spans="1:28">
      <c r="A1" s="1137" t="s">
        <v>373</v>
      </c>
      <c r="B1" s="1137"/>
      <c r="D1" s="1137" t="s">
        <v>377</v>
      </c>
      <c r="E1" s="1137"/>
      <c r="G1" s="1137" t="s">
        <v>379</v>
      </c>
      <c r="H1" s="1137"/>
    </row>
    <row r="2" spans="1:28">
      <c r="A2" t="s">
        <v>374</v>
      </c>
      <c r="B2" s="117">
        <v>0.18</v>
      </c>
      <c r="D2" t="s">
        <v>378</v>
      </c>
      <c r="E2" s="117">
        <v>0.05</v>
      </c>
      <c r="G2" t="s">
        <v>380</v>
      </c>
      <c r="H2" s="117">
        <v>0.15</v>
      </c>
    </row>
    <row r="3" spans="1:28">
      <c r="A3" t="s">
        <v>375</v>
      </c>
      <c r="B3" s="118">
        <v>1.6500000000000001E-2</v>
      </c>
      <c r="D3" t="s">
        <v>375</v>
      </c>
      <c r="E3" s="118">
        <v>1.6500000000000001E-2</v>
      </c>
      <c r="G3" t="s">
        <v>381</v>
      </c>
      <c r="H3" s="117">
        <v>0.25</v>
      </c>
    </row>
    <row r="4" spans="1:28">
      <c r="A4" t="s">
        <v>376</v>
      </c>
      <c r="B4" s="118">
        <v>7.5999999999999998E-2</v>
      </c>
      <c r="D4" t="s">
        <v>376</v>
      </c>
      <c r="E4" s="118">
        <v>7.5999999999999998E-2</v>
      </c>
      <c r="G4" t="s">
        <v>382</v>
      </c>
      <c r="H4" s="117">
        <v>0.09</v>
      </c>
    </row>
    <row r="7" spans="1:28">
      <c r="A7" s="101" t="s">
        <v>373</v>
      </c>
      <c r="B7" s="99"/>
      <c r="C7" s="100" t="s">
        <v>177</v>
      </c>
      <c r="D7" s="100" t="s">
        <v>178</v>
      </c>
      <c r="E7" s="100" t="s">
        <v>179</v>
      </c>
      <c r="F7" s="100" t="s">
        <v>180</v>
      </c>
      <c r="G7" s="100" t="s">
        <v>181</v>
      </c>
      <c r="H7" s="100" t="s">
        <v>182</v>
      </c>
      <c r="I7" s="100" t="s">
        <v>183</v>
      </c>
      <c r="J7" s="100" t="s">
        <v>184</v>
      </c>
      <c r="K7" s="100" t="s">
        <v>185</v>
      </c>
      <c r="L7" s="100" t="s">
        <v>186</v>
      </c>
      <c r="M7" s="100" t="s">
        <v>187</v>
      </c>
      <c r="N7" s="100" t="s">
        <v>191</v>
      </c>
      <c r="O7" s="100" t="s">
        <v>192</v>
      </c>
      <c r="P7" s="100" t="s">
        <v>193</v>
      </c>
      <c r="Q7" s="100" t="s">
        <v>194</v>
      </c>
      <c r="R7" s="100" t="s">
        <v>195</v>
      </c>
      <c r="S7" s="100" t="s">
        <v>196</v>
      </c>
      <c r="T7" s="100" t="s">
        <v>197</v>
      </c>
      <c r="U7" s="100" t="s">
        <v>198</v>
      </c>
      <c r="V7" s="100" t="s">
        <v>199</v>
      </c>
      <c r="W7" s="100" t="s">
        <v>200</v>
      </c>
      <c r="X7" s="100" t="s">
        <v>201</v>
      </c>
      <c r="Y7" s="100" t="s">
        <v>202</v>
      </c>
      <c r="Z7" s="100" t="s">
        <v>203</v>
      </c>
      <c r="AA7" s="100" t="s">
        <v>204</v>
      </c>
      <c r="AB7" s="100" t="s">
        <v>205</v>
      </c>
    </row>
    <row r="8" spans="1:28">
      <c r="A8" s="6" t="s">
        <v>443</v>
      </c>
      <c r="B8" s="6"/>
      <c r="C8" s="104" t="e">
        <f>SUM(#REF!)</f>
        <v>#REF!</v>
      </c>
      <c r="D8" s="104" t="e">
        <f>SUM(#REF!)</f>
        <v>#REF!</v>
      </c>
      <c r="E8" s="104" t="e">
        <f>SUM(#REF!)</f>
        <v>#REF!</v>
      </c>
      <c r="F8" s="104" t="e">
        <f>SUM(#REF!)</f>
        <v>#REF!</v>
      </c>
      <c r="G8" s="104" t="e">
        <f>SUM(#REF!)</f>
        <v>#REF!</v>
      </c>
      <c r="H8" s="104" t="e">
        <f>SUM(#REF!)</f>
        <v>#REF!</v>
      </c>
      <c r="I8" s="104" t="e">
        <f>SUM(#REF!)</f>
        <v>#REF!</v>
      </c>
      <c r="J8" s="104" t="e">
        <f>SUM(#REF!)</f>
        <v>#REF!</v>
      </c>
      <c r="K8" s="104" t="e">
        <f>SUM(#REF!)</f>
        <v>#REF!</v>
      </c>
      <c r="L8" s="104" t="e">
        <f>SUM(#REF!)</f>
        <v>#REF!</v>
      </c>
      <c r="M8" s="104" t="e">
        <f>SUM(#REF!)</f>
        <v>#REF!</v>
      </c>
      <c r="N8" s="104" t="e">
        <f>SUM(#REF!)</f>
        <v>#REF!</v>
      </c>
      <c r="O8" s="104" t="e">
        <f>SUM(#REF!)</f>
        <v>#REF!</v>
      </c>
      <c r="P8" s="104" t="e">
        <f>SUM(#REF!)</f>
        <v>#REF!</v>
      </c>
      <c r="Q8" s="104" t="e">
        <f>SUM(#REF!)</f>
        <v>#REF!</v>
      </c>
      <c r="R8" s="104" t="e">
        <f>SUM(#REF!)</f>
        <v>#REF!</v>
      </c>
      <c r="S8" s="104" t="e">
        <f>SUM(#REF!)</f>
        <v>#REF!</v>
      </c>
      <c r="T8" s="104" t="e">
        <f>SUM(#REF!)</f>
        <v>#REF!</v>
      </c>
      <c r="U8" s="104" t="e">
        <f>SUM(#REF!)</f>
        <v>#REF!</v>
      </c>
      <c r="V8" s="104" t="e">
        <f>SUM(#REF!)</f>
        <v>#REF!</v>
      </c>
      <c r="W8" s="104" t="e">
        <f>SUM(#REF!)</f>
        <v>#REF!</v>
      </c>
      <c r="X8" s="104" t="e">
        <f>SUM(#REF!)</f>
        <v>#REF!</v>
      </c>
      <c r="Y8" s="104" t="e">
        <f>SUM(#REF!)</f>
        <v>#REF!</v>
      </c>
      <c r="Z8" s="104" t="e">
        <f>SUM(#REF!)</f>
        <v>#REF!</v>
      </c>
      <c r="AA8" s="104" t="e">
        <f>SUM(#REF!)</f>
        <v>#REF!</v>
      </c>
      <c r="AB8" s="104" t="e">
        <f>SUM(#REF!)</f>
        <v>#REF!</v>
      </c>
    </row>
    <row r="9" spans="1:28">
      <c r="A9" s="6" t="s">
        <v>413</v>
      </c>
      <c r="B9" s="6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>
      <c r="A10" s="6" t="s">
        <v>414</v>
      </c>
      <c r="B10" s="6"/>
      <c r="C10" s="104"/>
      <c r="D10" s="104">
        <f>-'Custos de Operação'!C$6-'Custos de Operação'!C$26-'Invest. em Pre e Implantação'!$F$81</f>
        <v>-35442444.402522519</v>
      </c>
      <c r="E10" s="104">
        <f>-'Custos de Operação'!D$6-'Custos de Operação'!D$26</f>
        <v>-936077.89967999991</v>
      </c>
      <c r="F10" s="104">
        <f>-'Custos de Operação'!E$6-'Custos de Operação'!E$26</f>
        <v>-1000854.4903378559</v>
      </c>
      <c r="G10" s="104">
        <f>-'Custos de Operação'!F$6-'Custos de Operação'!F$26</f>
        <v>-1070113.6210692353</v>
      </c>
      <c r="H10" s="104">
        <f>-'Custos de Operação'!G$6-'Custos de Operação'!G$26</f>
        <v>-1144165.4836472264</v>
      </c>
      <c r="I10" s="104">
        <f>-'Custos de Operação'!H$6-'Custos de Operação'!H$26</f>
        <v>-1223341.7351156143</v>
      </c>
      <c r="J10" s="104">
        <f>-'Custos de Operação'!I$6-'Custos de Operação'!I$26</f>
        <v>-1307996.9831856149</v>
      </c>
      <c r="K10" s="104">
        <f>-'Custos de Operação'!J$6-'Custos de Operação'!J$26</f>
        <v>-1398510.3744220592</v>
      </c>
      <c r="L10" s="104">
        <f>-'Custos de Operação'!K$6-'Custos de Operação'!K$26</f>
        <v>-1495287.2923320655</v>
      </c>
      <c r="M10" s="104">
        <f>-'Custos de Operação'!L$6-'Custos de Operação'!L$26</f>
        <v>-1598761.1729614444</v>
      </c>
      <c r="N10" s="104">
        <f>-'Custos de Operação'!M$6-'Custos de Operação'!M$26-Reinvestimento!$I$18</f>
        <v>-18239390.709514108</v>
      </c>
      <c r="O10" s="104">
        <f>-'Custos de Operação'!N$6-'Custos de Operação'!N$26</f>
        <v>-1827685.611002598</v>
      </c>
      <c r="P10" s="104">
        <f>-'Custos de Operação'!O$6-'Custos de Operação'!O$26</f>
        <v>-1954161.4552839778</v>
      </c>
      <c r="Q10" s="104">
        <f>-'Custos de Operação'!P$6-'Custos de Operação'!P$26</f>
        <v>-2089389.4279896289</v>
      </c>
      <c r="R10" s="104">
        <f>-'Custos de Operação'!Q$6-'Custos de Operação'!Q$26</f>
        <v>-2233975.1764065111</v>
      </c>
      <c r="S10" s="104">
        <f>-'Custos de Operação'!R$6-'Custos de Operação'!R$26</f>
        <v>-2388566.2586138416</v>
      </c>
      <c r="T10" s="104">
        <f>-'Custos de Operação'!S$6-'Custos de Operação'!S$26</f>
        <v>-2553855.0437099189</v>
      </c>
      <c r="U10" s="104">
        <f>-'Custos de Operação'!T$6-'Custos de Operação'!T$26</f>
        <v>-2730581.8127346449</v>
      </c>
      <c r="V10" s="104">
        <f>-'Custos de Operação'!U$6-'Custos de Operação'!U$26</f>
        <v>-2919538.0741758826</v>
      </c>
      <c r="W10" s="104">
        <f>-'Custos de Operação'!V$6-'Custos de Operação'!V$26</f>
        <v>-3121570.1089088535</v>
      </c>
      <c r="X10" s="104">
        <f>-'Custos de Operação'!W$6-'Custos de Operação'!W$26</f>
        <v>-3337582.7604453461</v>
      </c>
      <c r="Y10" s="104">
        <f>-'Custos de Operação'!X$6-'Custos de Operação'!X$26</f>
        <v>-3568543.4874681639</v>
      </c>
      <c r="Z10" s="104">
        <f>-'Custos de Operação'!Y$6-'Custos de Operação'!Y$26</f>
        <v>-3815486.6968009607</v>
      </c>
      <c r="AA10" s="104">
        <f>-'Custos de Operação'!Z$6-'Custos de Operação'!Z$26</f>
        <v>-4079518.3762195865</v>
      </c>
      <c r="AB10" s="104">
        <f>-'Custos de Operação'!AA$6-'Custos de Operação'!AA$26</f>
        <v>-4361821.0478539821</v>
      </c>
    </row>
    <row r="11" spans="1:28">
      <c r="A11" s="6" t="s">
        <v>415</v>
      </c>
      <c r="B11" s="6"/>
      <c r="C11" s="104"/>
      <c r="D11" s="104">
        <f>-'Custos de Operação'!C$6-'Custos de Operação'!C$26-'Invest. em Pre e Implantação'!$F$81</f>
        <v>-35442444.402522519</v>
      </c>
      <c r="E11" s="104">
        <f>-'Custos de Operação'!D$6-'Custos de Operação'!D$26</f>
        <v>-936077.89967999991</v>
      </c>
      <c r="F11" s="104">
        <f>-'Custos de Operação'!E$6-'Custos de Operação'!E$26</f>
        <v>-1000854.4903378559</v>
      </c>
      <c r="G11" s="104">
        <f>-'Custos de Operação'!F$6-'Custos de Operação'!F$26</f>
        <v>-1070113.6210692353</v>
      </c>
      <c r="H11" s="104">
        <f>-'Custos de Operação'!G$6-'Custos de Operação'!G$26</f>
        <v>-1144165.4836472264</v>
      </c>
      <c r="I11" s="104">
        <f>-'Custos de Operação'!H$6-'Custos de Operação'!H$26</f>
        <v>-1223341.7351156143</v>
      </c>
      <c r="J11" s="104">
        <f>-'Custos de Operação'!I$6-'Custos de Operação'!I$26</f>
        <v>-1307996.9831856149</v>
      </c>
      <c r="K11" s="104">
        <f>-'Custos de Operação'!J$6-'Custos de Operação'!J$26</f>
        <v>-1398510.3744220592</v>
      </c>
      <c r="L11" s="104">
        <f>-'Custos de Operação'!K$6-'Custos de Operação'!K$26</f>
        <v>-1495287.2923320655</v>
      </c>
      <c r="M11" s="104">
        <f>-'Custos de Operação'!L$6-'Custos de Operação'!L$26</f>
        <v>-1598761.1729614444</v>
      </c>
      <c r="N11" s="104">
        <f>-'Custos de Operação'!M$6-'Custos de Operação'!M$26-Reinvestimento!$I$18</f>
        <v>-18239390.709514108</v>
      </c>
      <c r="O11" s="104">
        <f>-'Custos de Operação'!N$6-'Custos de Operação'!N$26</f>
        <v>-1827685.611002598</v>
      </c>
      <c r="P11" s="104">
        <f>-'Custos de Operação'!O$6-'Custos de Operação'!O$26</f>
        <v>-1954161.4552839778</v>
      </c>
      <c r="Q11" s="104">
        <f>-'Custos de Operação'!P$6-'Custos de Operação'!P$26</f>
        <v>-2089389.4279896289</v>
      </c>
      <c r="R11" s="104">
        <f>-'Custos de Operação'!Q$6-'Custos de Operação'!Q$26</f>
        <v>-2233975.1764065111</v>
      </c>
      <c r="S11" s="104">
        <f>-'Custos de Operação'!R$6-'Custos de Operação'!R$26</f>
        <v>-2388566.2586138416</v>
      </c>
      <c r="T11" s="104">
        <f>-'Custos de Operação'!S$6-'Custos de Operação'!S$26</f>
        <v>-2553855.0437099189</v>
      </c>
      <c r="U11" s="104">
        <f>-'Custos de Operação'!T$6-'Custos de Operação'!T$26</f>
        <v>-2730581.8127346449</v>
      </c>
      <c r="V11" s="104">
        <f>-'Custos de Operação'!U$6-'Custos de Operação'!U$26</f>
        <v>-2919538.0741758826</v>
      </c>
      <c r="W11" s="104">
        <f>-'Custos de Operação'!V$6-'Custos de Operação'!V$26</f>
        <v>-3121570.1089088535</v>
      </c>
      <c r="X11" s="104">
        <f>-'Custos de Operação'!W$6-'Custos de Operação'!W$26</f>
        <v>-3337582.7604453461</v>
      </c>
      <c r="Y11" s="104">
        <f>-'Custos de Operação'!X$6-'Custos de Operação'!X$26</f>
        <v>-3568543.4874681639</v>
      </c>
      <c r="Z11" s="104">
        <f>-'Custos de Operação'!Y$6-'Custos de Operação'!Y$26</f>
        <v>-3815486.6968009607</v>
      </c>
      <c r="AA11" s="104">
        <f>-'Custos de Operação'!Z$6-'Custos de Operação'!Z$26</f>
        <v>-4079518.3762195865</v>
      </c>
      <c r="AB11" s="104">
        <f>-'Custos de Operação'!AA$6-'Custos de Operação'!AA$26</f>
        <v>-4361821.0478539821</v>
      </c>
    </row>
    <row r="12" spans="1:28">
      <c r="A12" s="6" t="s">
        <v>416</v>
      </c>
      <c r="B12" s="6"/>
      <c r="C12" s="104" t="e">
        <f>-$B2*(C$8-C9)</f>
        <v>#REF!</v>
      </c>
      <c r="D12" s="104" t="e">
        <f>-$B2*(D$8+D9)</f>
        <v>#REF!</v>
      </c>
      <c r="E12" s="104" t="e">
        <f t="shared" ref="E12:AB12" si="0">-$B2*(E$8+E9)</f>
        <v>#REF!</v>
      </c>
      <c r="F12" s="104" t="e">
        <f t="shared" si="0"/>
        <v>#REF!</v>
      </c>
      <c r="G12" s="104" t="e">
        <f t="shared" si="0"/>
        <v>#REF!</v>
      </c>
      <c r="H12" s="104" t="e">
        <f t="shared" si="0"/>
        <v>#REF!</v>
      </c>
      <c r="I12" s="104" t="e">
        <f t="shared" si="0"/>
        <v>#REF!</v>
      </c>
      <c r="J12" s="104" t="e">
        <f t="shared" si="0"/>
        <v>#REF!</v>
      </c>
      <c r="K12" s="104" t="e">
        <f t="shared" si="0"/>
        <v>#REF!</v>
      </c>
      <c r="L12" s="104" t="e">
        <f t="shared" si="0"/>
        <v>#REF!</v>
      </c>
      <c r="M12" s="104" t="e">
        <f t="shared" si="0"/>
        <v>#REF!</v>
      </c>
      <c r="N12" s="104" t="e">
        <f t="shared" si="0"/>
        <v>#REF!</v>
      </c>
      <c r="O12" s="104" t="e">
        <f t="shared" si="0"/>
        <v>#REF!</v>
      </c>
      <c r="P12" s="104" t="e">
        <f t="shared" si="0"/>
        <v>#REF!</v>
      </c>
      <c r="Q12" s="104" t="e">
        <f t="shared" si="0"/>
        <v>#REF!</v>
      </c>
      <c r="R12" s="104" t="e">
        <f t="shared" si="0"/>
        <v>#REF!</v>
      </c>
      <c r="S12" s="104" t="e">
        <f t="shared" si="0"/>
        <v>#REF!</v>
      </c>
      <c r="T12" s="104" t="e">
        <f t="shared" si="0"/>
        <v>#REF!</v>
      </c>
      <c r="U12" s="104" t="e">
        <f t="shared" si="0"/>
        <v>#REF!</v>
      </c>
      <c r="V12" s="104" t="e">
        <f t="shared" si="0"/>
        <v>#REF!</v>
      </c>
      <c r="W12" s="104" t="e">
        <f t="shared" si="0"/>
        <v>#REF!</v>
      </c>
      <c r="X12" s="104" t="e">
        <f t="shared" si="0"/>
        <v>#REF!</v>
      </c>
      <c r="Y12" s="104" t="e">
        <f t="shared" si="0"/>
        <v>#REF!</v>
      </c>
      <c r="Z12" s="104" t="e">
        <f t="shared" si="0"/>
        <v>#REF!</v>
      </c>
      <c r="AA12" s="104" t="e">
        <f t="shared" si="0"/>
        <v>#REF!</v>
      </c>
      <c r="AB12" s="104" t="e">
        <f t="shared" si="0"/>
        <v>#REF!</v>
      </c>
    </row>
    <row r="13" spans="1:28">
      <c r="A13" s="6" t="s">
        <v>417</v>
      </c>
      <c r="B13" s="6"/>
      <c r="C13" s="104" t="e">
        <f>-$B3*(C$8-C10)</f>
        <v>#REF!</v>
      </c>
      <c r="D13" s="104" t="e">
        <f>IF(D$8+D10&gt;0,-$B3*(D$8+D10),0)</f>
        <v>#REF!</v>
      </c>
      <c r="E13" s="104" t="e">
        <f t="shared" ref="E13:AB14" si="1">IF(E$8+E10&gt;0,-$B3*(E$8+E10),0)</f>
        <v>#REF!</v>
      </c>
      <c r="F13" s="104" t="e">
        <f t="shared" si="1"/>
        <v>#REF!</v>
      </c>
      <c r="G13" s="104" t="e">
        <f t="shared" si="1"/>
        <v>#REF!</v>
      </c>
      <c r="H13" s="104" t="e">
        <f t="shared" si="1"/>
        <v>#REF!</v>
      </c>
      <c r="I13" s="104" t="e">
        <f t="shared" si="1"/>
        <v>#REF!</v>
      </c>
      <c r="J13" s="104" t="e">
        <f t="shared" si="1"/>
        <v>#REF!</v>
      </c>
      <c r="K13" s="104" t="e">
        <f t="shared" si="1"/>
        <v>#REF!</v>
      </c>
      <c r="L13" s="104" t="e">
        <f t="shared" si="1"/>
        <v>#REF!</v>
      </c>
      <c r="M13" s="104" t="e">
        <f t="shared" si="1"/>
        <v>#REF!</v>
      </c>
      <c r="N13" s="104" t="e">
        <f t="shared" si="1"/>
        <v>#REF!</v>
      </c>
      <c r="O13" s="104" t="e">
        <f t="shared" si="1"/>
        <v>#REF!</v>
      </c>
      <c r="P13" s="104" t="e">
        <f t="shared" si="1"/>
        <v>#REF!</v>
      </c>
      <c r="Q13" s="104" t="e">
        <f t="shared" si="1"/>
        <v>#REF!</v>
      </c>
      <c r="R13" s="104" t="e">
        <f t="shared" si="1"/>
        <v>#REF!</v>
      </c>
      <c r="S13" s="104" t="e">
        <f t="shared" si="1"/>
        <v>#REF!</v>
      </c>
      <c r="T13" s="104" t="e">
        <f t="shared" si="1"/>
        <v>#REF!</v>
      </c>
      <c r="U13" s="104" t="e">
        <f t="shared" si="1"/>
        <v>#REF!</v>
      </c>
      <c r="V13" s="104" t="e">
        <f t="shared" si="1"/>
        <v>#REF!</v>
      </c>
      <c r="W13" s="104" t="e">
        <f t="shared" si="1"/>
        <v>#REF!</v>
      </c>
      <c r="X13" s="104" t="e">
        <f t="shared" si="1"/>
        <v>#REF!</v>
      </c>
      <c r="Y13" s="104" t="e">
        <f t="shared" si="1"/>
        <v>#REF!</v>
      </c>
      <c r="Z13" s="104" t="e">
        <f t="shared" si="1"/>
        <v>#REF!</v>
      </c>
      <c r="AA13" s="104" t="e">
        <f t="shared" si="1"/>
        <v>#REF!</v>
      </c>
      <c r="AB13" s="104" t="e">
        <f t="shared" si="1"/>
        <v>#REF!</v>
      </c>
    </row>
    <row r="14" spans="1:28">
      <c r="A14" s="6" t="s">
        <v>418</v>
      </c>
      <c r="B14" s="6"/>
      <c r="C14" s="104" t="e">
        <f>-$B4*(C$8-C11)</f>
        <v>#REF!</v>
      </c>
      <c r="D14" s="104" t="e">
        <f>IF(D$8+D11&gt;0,-$B4*(D$8+D11),0)</f>
        <v>#REF!</v>
      </c>
      <c r="E14" s="104" t="e">
        <f t="shared" si="1"/>
        <v>#REF!</v>
      </c>
      <c r="F14" s="104" t="e">
        <f t="shared" si="1"/>
        <v>#REF!</v>
      </c>
      <c r="G14" s="104" t="e">
        <f t="shared" si="1"/>
        <v>#REF!</v>
      </c>
      <c r="H14" s="104" t="e">
        <f t="shared" si="1"/>
        <v>#REF!</v>
      </c>
      <c r="I14" s="104" t="e">
        <f t="shared" si="1"/>
        <v>#REF!</v>
      </c>
      <c r="J14" s="104" t="e">
        <f t="shared" si="1"/>
        <v>#REF!</v>
      </c>
      <c r="K14" s="104" t="e">
        <f t="shared" si="1"/>
        <v>#REF!</v>
      </c>
      <c r="L14" s="104" t="e">
        <f t="shared" si="1"/>
        <v>#REF!</v>
      </c>
      <c r="M14" s="104" t="e">
        <f t="shared" si="1"/>
        <v>#REF!</v>
      </c>
      <c r="N14" s="104" t="e">
        <f t="shared" si="1"/>
        <v>#REF!</v>
      </c>
      <c r="O14" s="104" t="e">
        <f t="shared" si="1"/>
        <v>#REF!</v>
      </c>
      <c r="P14" s="104" t="e">
        <f t="shared" si="1"/>
        <v>#REF!</v>
      </c>
      <c r="Q14" s="104" t="e">
        <f t="shared" si="1"/>
        <v>#REF!</v>
      </c>
      <c r="R14" s="104" t="e">
        <f t="shared" si="1"/>
        <v>#REF!</v>
      </c>
      <c r="S14" s="104" t="e">
        <f t="shared" si="1"/>
        <v>#REF!</v>
      </c>
      <c r="T14" s="104" t="e">
        <f t="shared" si="1"/>
        <v>#REF!</v>
      </c>
      <c r="U14" s="104" t="e">
        <f t="shared" si="1"/>
        <v>#REF!</v>
      </c>
      <c r="V14" s="104" t="e">
        <f t="shared" si="1"/>
        <v>#REF!</v>
      </c>
      <c r="W14" s="104" t="e">
        <f t="shared" si="1"/>
        <v>#REF!</v>
      </c>
      <c r="X14" s="104" t="e">
        <f t="shared" si="1"/>
        <v>#REF!</v>
      </c>
      <c r="Y14" s="104" t="e">
        <f t="shared" si="1"/>
        <v>#REF!</v>
      </c>
      <c r="Z14" s="104" t="e">
        <f t="shared" si="1"/>
        <v>#REF!</v>
      </c>
      <c r="AA14" s="104" t="e">
        <f t="shared" si="1"/>
        <v>#REF!</v>
      </c>
      <c r="AB14" s="104" t="e">
        <f t="shared" si="1"/>
        <v>#REF!</v>
      </c>
    </row>
    <row r="15" spans="1:28">
      <c r="A15" s="6" t="s">
        <v>419</v>
      </c>
      <c r="B15" s="6"/>
      <c r="C15" s="104" t="e">
        <f>SUM(C12:C14)</f>
        <v>#REF!</v>
      </c>
      <c r="D15" s="104" t="e">
        <f t="shared" ref="D15:AB15" si="2">SUM(D12:D14)</f>
        <v>#REF!</v>
      </c>
      <c r="E15" s="104" t="e">
        <f t="shared" si="2"/>
        <v>#REF!</v>
      </c>
      <c r="F15" s="104" t="e">
        <f t="shared" si="2"/>
        <v>#REF!</v>
      </c>
      <c r="G15" s="104" t="e">
        <f t="shared" si="2"/>
        <v>#REF!</v>
      </c>
      <c r="H15" s="104" t="e">
        <f t="shared" si="2"/>
        <v>#REF!</v>
      </c>
      <c r="I15" s="104" t="e">
        <f t="shared" si="2"/>
        <v>#REF!</v>
      </c>
      <c r="J15" s="104" t="e">
        <f t="shared" si="2"/>
        <v>#REF!</v>
      </c>
      <c r="K15" s="104" t="e">
        <f t="shared" si="2"/>
        <v>#REF!</v>
      </c>
      <c r="L15" s="104" t="e">
        <f t="shared" si="2"/>
        <v>#REF!</v>
      </c>
      <c r="M15" s="104" t="e">
        <f t="shared" si="2"/>
        <v>#REF!</v>
      </c>
      <c r="N15" s="104" t="e">
        <f t="shared" si="2"/>
        <v>#REF!</v>
      </c>
      <c r="O15" s="104" t="e">
        <f t="shared" si="2"/>
        <v>#REF!</v>
      </c>
      <c r="P15" s="104" t="e">
        <f t="shared" si="2"/>
        <v>#REF!</v>
      </c>
      <c r="Q15" s="104" t="e">
        <f t="shared" si="2"/>
        <v>#REF!</v>
      </c>
      <c r="R15" s="104" t="e">
        <f t="shared" si="2"/>
        <v>#REF!</v>
      </c>
      <c r="S15" s="104" t="e">
        <f t="shared" si="2"/>
        <v>#REF!</v>
      </c>
      <c r="T15" s="104" t="e">
        <f t="shared" si="2"/>
        <v>#REF!</v>
      </c>
      <c r="U15" s="104" t="e">
        <f t="shared" si="2"/>
        <v>#REF!</v>
      </c>
      <c r="V15" s="104" t="e">
        <f t="shared" si="2"/>
        <v>#REF!</v>
      </c>
      <c r="W15" s="104" t="e">
        <f t="shared" si="2"/>
        <v>#REF!</v>
      </c>
      <c r="X15" s="104" t="e">
        <f t="shared" si="2"/>
        <v>#REF!</v>
      </c>
      <c r="Y15" s="104" t="e">
        <f t="shared" si="2"/>
        <v>#REF!</v>
      </c>
      <c r="Z15" s="104" t="e">
        <f t="shared" si="2"/>
        <v>#REF!</v>
      </c>
      <c r="AA15" s="104" t="e">
        <f t="shared" si="2"/>
        <v>#REF!</v>
      </c>
      <c r="AB15" s="104" t="e">
        <f t="shared" si="2"/>
        <v>#REF!</v>
      </c>
    </row>
    <row r="16" spans="1:28">
      <c r="A16" s="101" t="s">
        <v>403</v>
      </c>
      <c r="B16" s="99"/>
      <c r="C16" s="100" t="s">
        <v>177</v>
      </c>
      <c r="D16" s="100" t="s">
        <v>178</v>
      </c>
      <c r="E16" s="100" t="s">
        <v>179</v>
      </c>
      <c r="F16" s="100" t="s">
        <v>180</v>
      </c>
      <c r="G16" s="100" t="s">
        <v>181</v>
      </c>
      <c r="H16" s="100" t="s">
        <v>182</v>
      </c>
      <c r="I16" s="100" t="s">
        <v>183</v>
      </c>
      <c r="J16" s="100" t="s">
        <v>184</v>
      </c>
      <c r="K16" s="100" t="s">
        <v>185</v>
      </c>
      <c r="L16" s="100" t="s">
        <v>186</v>
      </c>
      <c r="M16" s="100" t="s">
        <v>187</v>
      </c>
      <c r="N16" s="100" t="s">
        <v>191</v>
      </c>
      <c r="O16" s="100" t="s">
        <v>192</v>
      </c>
      <c r="P16" s="100" t="s">
        <v>193</v>
      </c>
      <c r="Q16" s="100" t="s">
        <v>194</v>
      </c>
      <c r="R16" s="100" t="s">
        <v>195</v>
      </c>
      <c r="S16" s="100" t="s">
        <v>196</v>
      </c>
      <c r="T16" s="100" t="s">
        <v>197</v>
      </c>
      <c r="U16" s="100" t="s">
        <v>198</v>
      </c>
      <c r="V16" s="100" t="s">
        <v>199</v>
      </c>
      <c r="W16" s="100" t="s">
        <v>200</v>
      </c>
      <c r="X16" s="100" t="s">
        <v>201</v>
      </c>
      <c r="Y16" s="100" t="s">
        <v>202</v>
      </c>
      <c r="Z16" s="100" t="s">
        <v>203</v>
      </c>
      <c r="AA16" s="100" t="s">
        <v>204</v>
      </c>
      <c r="AB16" s="100" t="s">
        <v>205</v>
      </c>
    </row>
    <row r="17" spans="1:28">
      <c r="A17" s="6" t="s">
        <v>444</v>
      </c>
      <c r="B17" s="6"/>
      <c r="C17" s="104" t="e">
        <f>SUM(#REF!)</f>
        <v>#REF!</v>
      </c>
      <c r="D17" s="104" t="e">
        <f>SUM(#REF!)</f>
        <v>#REF!</v>
      </c>
      <c r="E17" s="104" t="e">
        <f>SUM(#REF!)</f>
        <v>#REF!</v>
      </c>
      <c r="F17" s="104" t="e">
        <f>SUM(#REF!)</f>
        <v>#REF!</v>
      </c>
      <c r="G17" s="104" t="e">
        <f>SUM(#REF!)</f>
        <v>#REF!</v>
      </c>
      <c r="H17" s="104" t="e">
        <f>SUM(#REF!)</f>
        <v>#REF!</v>
      </c>
      <c r="I17" s="104" t="e">
        <f>SUM(#REF!)</f>
        <v>#REF!</v>
      </c>
      <c r="J17" s="104" t="e">
        <f>SUM(#REF!)</f>
        <v>#REF!</v>
      </c>
      <c r="K17" s="104" t="e">
        <f>SUM(#REF!)</f>
        <v>#REF!</v>
      </c>
      <c r="L17" s="104" t="e">
        <f>SUM(#REF!)</f>
        <v>#REF!</v>
      </c>
      <c r="M17" s="104" t="e">
        <f>SUM(#REF!)</f>
        <v>#REF!</v>
      </c>
      <c r="N17" s="104" t="e">
        <f>SUM(#REF!)</f>
        <v>#REF!</v>
      </c>
      <c r="O17" s="104" t="e">
        <f>SUM(#REF!)</f>
        <v>#REF!</v>
      </c>
      <c r="P17" s="104" t="e">
        <f>SUM(#REF!)</f>
        <v>#REF!</v>
      </c>
      <c r="Q17" s="104" t="e">
        <f>SUM(#REF!)</f>
        <v>#REF!</v>
      </c>
      <c r="R17" s="104" t="e">
        <f>SUM(#REF!)</f>
        <v>#REF!</v>
      </c>
      <c r="S17" s="104" t="e">
        <f>SUM(#REF!)</f>
        <v>#REF!</v>
      </c>
      <c r="T17" s="104" t="e">
        <f>SUM(#REF!)</f>
        <v>#REF!</v>
      </c>
      <c r="U17" s="104" t="e">
        <f>SUM(#REF!)</f>
        <v>#REF!</v>
      </c>
      <c r="V17" s="104" t="e">
        <f>SUM(#REF!)</f>
        <v>#REF!</v>
      </c>
      <c r="W17" s="104" t="e">
        <f>SUM(#REF!)</f>
        <v>#REF!</v>
      </c>
      <c r="X17" s="104" t="e">
        <f>SUM(#REF!)</f>
        <v>#REF!</v>
      </c>
      <c r="Y17" s="104" t="e">
        <f>SUM(#REF!)</f>
        <v>#REF!</v>
      </c>
      <c r="Z17" s="104" t="e">
        <f>SUM(#REF!)</f>
        <v>#REF!</v>
      </c>
      <c r="AA17" s="104" t="e">
        <f>SUM(#REF!)</f>
        <v>#REF!</v>
      </c>
      <c r="AB17" s="104" t="e">
        <f>SUM(#REF!)</f>
        <v>#REF!</v>
      </c>
    </row>
    <row r="18" spans="1:28">
      <c r="A18" s="6" t="s">
        <v>414</v>
      </c>
      <c r="B18" s="6"/>
      <c r="C18" s="104"/>
      <c r="D18" s="104">
        <f>-'Custos de Operação'!C$6-'Custos de Operação'!C$26-'Invest. em Pre e Implantação'!$F$81</f>
        <v>-35442444.402522519</v>
      </c>
      <c r="E18" s="104">
        <f>-'Custos de Operação'!D$6-'Custos de Operação'!D$26</f>
        <v>-936077.89967999991</v>
      </c>
      <c r="F18" s="104">
        <f>-'Custos de Operação'!E$6-'Custos de Operação'!E$26</f>
        <v>-1000854.4903378559</v>
      </c>
      <c r="G18" s="104">
        <f>-'Custos de Operação'!F$6-'Custos de Operação'!F$26</f>
        <v>-1070113.6210692353</v>
      </c>
      <c r="H18" s="104">
        <f>-'Custos de Operação'!G$6-'Custos de Operação'!G$26</f>
        <v>-1144165.4836472264</v>
      </c>
      <c r="I18" s="104">
        <f>-'Custos de Operação'!H$6-'Custos de Operação'!H$26</f>
        <v>-1223341.7351156143</v>
      </c>
      <c r="J18" s="104">
        <f>-'Custos de Operação'!I$6-'Custos de Operação'!I$26</f>
        <v>-1307996.9831856149</v>
      </c>
      <c r="K18" s="104">
        <f>-'Custos de Operação'!J$6-'Custos de Operação'!J$26</f>
        <v>-1398510.3744220592</v>
      </c>
      <c r="L18" s="104">
        <f>-'Custos de Operação'!K$6-'Custos de Operação'!K$26</f>
        <v>-1495287.2923320655</v>
      </c>
      <c r="M18" s="104">
        <f>-'Custos de Operação'!L$6-'Custos de Operação'!L$26</f>
        <v>-1598761.1729614444</v>
      </c>
      <c r="N18" s="104">
        <f>-'Custos de Operação'!M$6-'Custos de Operação'!M$26-Reinvestimento!$I$18</f>
        <v>-18239390.709514108</v>
      </c>
      <c r="O18" s="104">
        <f>-'Custos de Operação'!N$6-'Custos de Operação'!N$26</f>
        <v>-1827685.611002598</v>
      </c>
      <c r="P18" s="104">
        <f>-'Custos de Operação'!O$6-'Custos de Operação'!O$26</f>
        <v>-1954161.4552839778</v>
      </c>
      <c r="Q18" s="104">
        <f>-'Custos de Operação'!P$6-'Custos de Operação'!P$26</f>
        <v>-2089389.4279896289</v>
      </c>
      <c r="R18" s="104">
        <f>-'Custos de Operação'!Q$6-'Custos de Operação'!Q$26</f>
        <v>-2233975.1764065111</v>
      </c>
      <c r="S18" s="104">
        <f>-'Custos de Operação'!R$6-'Custos de Operação'!R$26</f>
        <v>-2388566.2586138416</v>
      </c>
      <c r="T18" s="104">
        <f>-'Custos de Operação'!S$6-'Custos de Operação'!S$26</f>
        <v>-2553855.0437099189</v>
      </c>
      <c r="U18" s="104">
        <f>-'Custos de Operação'!T$6-'Custos de Operação'!T$26</f>
        <v>-2730581.8127346449</v>
      </c>
      <c r="V18" s="104">
        <f>-'Custos de Operação'!U$6-'Custos de Operação'!U$26</f>
        <v>-2919538.0741758826</v>
      </c>
      <c r="W18" s="104">
        <f>-'Custos de Operação'!V$6-'Custos de Operação'!V$26</f>
        <v>-3121570.1089088535</v>
      </c>
      <c r="X18" s="104">
        <f>-'Custos de Operação'!W$6-'Custos de Operação'!W$26</f>
        <v>-3337582.7604453461</v>
      </c>
      <c r="Y18" s="104">
        <f>-'Custos de Operação'!X$6-'Custos de Operação'!X$26</f>
        <v>-3568543.4874681639</v>
      </c>
      <c r="Z18" s="104">
        <f>-'Custos de Operação'!Y$6-'Custos de Operação'!Y$26</f>
        <v>-3815486.6968009607</v>
      </c>
      <c r="AA18" s="104">
        <f>-'Custos de Operação'!Z$6-'Custos de Operação'!Z$26</f>
        <v>-4079518.3762195865</v>
      </c>
      <c r="AB18" s="104">
        <f>-'Custos de Operação'!AA$6-'Custos de Operação'!AA$26</f>
        <v>-4361821.0478539821</v>
      </c>
    </row>
    <row r="19" spans="1:28">
      <c r="A19" s="6" t="s">
        <v>415</v>
      </c>
      <c r="B19" s="6"/>
      <c r="C19" s="104"/>
      <c r="D19" s="104">
        <f>-'Custos de Operação'!C$6-'Custos de Operação'!C$26-'Invest. em Pre e Implantação'!$F$81</f>
        <v>-35442444.402522519</v>
      </c>
      <c r="E19" s="104">
        <f>-'Custos de Operação'!D$6-'Custos de Operação'!D$26</f>
        <v>-936077.89967999991</v>
      </c>
      <c r="F19" s="104">
        <f>-'Custos de Operação'!E$6-'Custos de Operação'!E$26</f>
        <v>-1000854.4903378559</v>
      </c>
      <c r="G19" s="104">
        <f>-'Custos de Operação'!F$6-'Custos de Operação'!F$26</f>
        <v>-1070113.6210692353</v>
      </c>
      <c r="H19" s="104">
        <f>-'Custos de Operação'!G$6-'Custos de Operação'!G$26</f>
        <v>-1144165.4836472264</v>
      </c>
      <c r="I19" s="104">
        <f>-'Custos de Operação'!H$6-'Custos de Operação'!H$26</f>
        <v>-1223341.7351156143</v>
      </c>
      <c r="J19" s="104">
        <f>-'Custos de Operação'!I$6-'Custos de Operação'!I$26</f>
        <v>-1307996.9831856149</v>
      </c>
      <c r="K19" s="104">
        <f>-'Custos de Operação'!J$6-'Custos de Operação'!J$26</f>
        <v>-1398510.3744220592</v>
      </c>
      <c r="L19" s="104">
        <f>-'Custos de Operação'!K$6-'Custos de Operação'!K$26</f>
        <v>-1495287.2923320655</v>
      </c>
      <c r="M19" s="104">
        <f>-'Custos de Operação'!L$6-'Custos de Operação'!L$26</f>
        <v>-1598761.1729614444</v>
      </c>
      <c r="N19" s="104">
        <f>-'Custos de Operação'!M$6-'Custos de Operação'!M$26-Reinvestimento!$I$18</f>
        <v>-18239390.709514108</v>
      </c>
      <c r="O19" s="104">
        <f>-'Custos de Operação'!N$6-'Custos de Operação'!N$26</f>
        <v>-1827685.611002598</v>
      </c>
      <c r="P19" s="104">
        <f>-'Custos de Operação'!O$6-'Custos de Operação'!O$26</f>
        <v>-1954161.4552839778</v>
      </c>
      <c r="Q19" s="104">
        <f>-'Custos de Operação'!P$6-'Custos de Operação'!P$26</f>
        <v>-2089389.4279896289</v>
      </c>
      <c r="R19" s="104">
        <f>-'Custos de Operação'!Q$6-'Custos de Operação'!Q$26</f>
        <v>-2233975.1764065111</v>
      </c>
      <c r="S19" s="104">
        <f>-'Custos de Operação'!R$6-'Custos de Operação'!R$26</f>
        <v>-2388566.2586138416</v>
      </c>
      <c r="T19" s="104">
        <f>-'Custos de Operação'!S$6-'Custos de Operação'!S$26</f>
        <v>-2553855.0437099189</v>
      </c>
      <c r="U19" s="104">
        <f>-'Custos de Operação'!T$6-'Custos de Operação'!T$26</f>
        <v>-2730581.8127346449</v>
      </c>
      <c r="V19" s="104">
        <f>-'Custos de Operação'!U$6-'Custos de Operação'!U$26</f>
        <v>-2919538.0741758826</v>
      </c>
      <c r="W19" s="104">
        <f>-'Custos de Operação'!V$6-'Custos de Operação'!V$26</f>
        <v>-3121570.1089088535</v>
      </c>
      <c r="X19" s="104">
        <f>-'Custos de Operação'!W$6-'Custos de Operação'!W$26</f>
        <v>-3337582.7604453461</v>
      </c>
      <c r="Y19" s="104">
        <f>-'Custos de Operação'!X$6-'Custos de Operação'!X$26</f>
        <v>-3568543.4874681639</v>
      </c>
      <c r="Z19" s="104">
        <f>-'Custos de Operação'!Y$6-'Custos de Operação'!Y$26</f>
        <v>-3815486.6968009607</v>
      </c>
      <c r="AA19" s="104">
        <f>-'Custos de Operação'!Z$6-'Custos de Operação'!Z$26</f>
        <v>-4079518.3762195865</v>
      </c>
      <c r="AB19" s="104">
        <f>-'Custos de Operação'!AA$6-'Custos de Operação'!AA$26</f>
        <v>-4361821.0478539821</v>
      </c>
    </row>
    <row r="20" spans="1:28">
      <c r="A20" s="6" t="s">
        <v>420</v>
      </c>
      <c r="B20" s="6"/>
      <c r="C20" s="104" t="e">
        <f>-$E2*C17</f>
        <v>#REF!</v>
      </c>
      <c r="D20" s="104" t="e">
        <f>-$E2*D17</f>
        <v>#REF!</v>
      </c>
      <c r="E20" s="104" t="e">
        <f t="shared" ref="E20:AB20" si="3">-$E2*E17</f>
        <v>#REF!</v>
      </c>
      <c r="F20" s="104" t="e">
        <f t="shared" si="3"/>
        <v>#REF!</v>
      </c>
      <c r="G20" s="104" t="e">
        <f t="shared" si="3"/>
        <v>#REF!</v>
      </c>
      <c r="H20" s="104" t="e">
        <f t="shared" si="3"/>
        <v>#REF!</v>
      </c>
      <c r="I20" s="104" t="e">
        <f t="shared" si="3"/>
        <v>#REF!</v>
      </c>
      <c r="J20" s="104" t="e">
        <f t="shared" si="3"/>
        <v>#REF!</v>
      </c>
      <c r="K20" s="104" t="e">
        <f t="shared" si="3"/>
        <v>#REF!</v>
      </c>
      <c r="L20" s="104" t="e">
        <f t="shared" si="3"/>
        <v>#REF!</v>
      </c>
      <c r="M20" s="104" t="e">
        <f t="shared" si="3"/>
        <v>#REF!</v>
      </c>
      <c r="N20" s="104" t="e">
        <f t="shared" si="3"/>
        <v>#REF!</v>
      </c>
      <c r="O20" s="104" t="e">
        <f t="shared" si="3"/>
        <v>#REF!</v>
      </c>
      <c r="P20" s="104" t="e">
        <f t="shared" si="3"/>
        <v>#REF!</v>
      </c>
      <c r="Q20" s="104" t="e">
        <f t="shared" si="3"/>
        <v>#REF!</v>
      </c>
      <c r="R20" s="104" t="e">
        <f t="shared" si="3"/>
        <v>#REF!</v>
      </c>
      <c r="S20" s="104" t="e">
        <f t="shared" si="3"/>
        <v>#REF!</v>
      </c>
      <c r="T20" s="104" t="e">
        <f t="shared" si="3"/>
        <v>#REF!</v>
      </c>
      <c r="U20" s="104" t="e">
        <f t="shared" si="3"/>
        <v>#REF!</v>
      </c>
      <c r="V20" s="104" t="e">
        <f t="shared" si="3"/>
        <v>#REF!</v>
      </c>
      <c r="W20" s="104" t="e">
        <f t="shared" si="3"/>
        <v>#REF!</v>
      </c>
      <c r="X20" s="104" t="e">
        <f t="shared" si="3"/>
        <v>#REF!</v>
      </c>
      <c r="Y20" s="104" t="e">
        <f t="shared" si="3"/>
        <v>#REF!</v>
      </c>
      <c r="Z20" s="104" t="e">
        <f t="shared" si="3"/>
        <v>#REF!</v>
      </c>
      <c r="AA20" s="104" t="e">
        <f t="shared" si="3"/>
        <v>#REF!</v>
      </c>
      <c r="AB20" s="104" t="e">
        <f t="shared" si="3"/>
        <v>#REF!</v>
      </c>
    </row>
    <row r="21" spans="1:28">
      <c r="A21" s="6" t="s">
        <v>417</v>
      </c>
      <c r="B21" s="6"/>
      <c r="C21" s="104" t="e">
        <f>-$E3*(C$17-C18)</f>
        <v>#REF!</v>
      </c>
      <c r="D21" s="104" t="e">
        <f>IF(D$17+D18&gt;0,-$E3*(D$17+D18),0)</f>
        <v>#REF!</v>
      </c>
      <c r="E21" s="104" t="e">
        <f t="shared" ref="E21:AB22" si="4">IF(E$17+E18&gt;0,-$E3*(E$17+E18),0)</f>
        <v>#REF!</v>
      </c>
      <c r="F21" s="104" t="e">
        <f t="shared" si="4"/>
        <v>#REF!</v>
      </c>
      <c r="G21" s="104" t="e">
        <f t="shared" si="4"/>
        <v>#REF!</v>
      </c>
      <c r="H21" s="104" t="e">
        <f t="shared" si="4"/>
        <v>#REF!</v>
      </c>
      <c r="I21" s="104" t="e">
        <f t="shared" si="4"/>
        <v>#REF!</v>
      </c>
      <c r="J21" s="104" t="e">
        <f t="shared" si="4"/>
        <v>#REF!</v>
      </c>
      <c r="K21" s="104" t="e">
        <f t="shared" si="4"/>
        <v>#REF!</v>
      </c>
      <c r="L21" s="104" t="e">
        <f t="shared" si="4"/>
        <v>#REF!</v>
      </c>
      <c r="M21" s="104" t="e">
        <f t="shared" si="4"/>
        <v>#REF!</v>
      </c>
      <c r="N21" s="104" t="e">
        <f t="shared" si="4"/>
        <v>#REF!</v>
      </c>
      <c r="O21" s="104" t="e">
        <f t="shared" si="4"/>
        <v>#REF!</v>
      </c>
      <c r="P21" s="104" t="e">
        <f t="shared" si="4"/>
        <v>#REF!</v>
      </c>
      <c r="Q21" s="104" t="e">
        <f t="shared" si="4"/>
        <v>#REF!</v>
      </c>
      <c r="R21" s="104" t="e">
        <f t="shared" si="4"/>
        <v>#REF!</v>
      </c>
      <c r="S21" s="104" t="e">
        <f t="shared" si="4"/>
        <v>#REF!</v>
      </c>
      <c r="T21" s="104" t="e">
        <f t="shared" si="4"/>
        <v>#REF!</v>
      </c>
      <c r="U21" s="104" t="e">
        <f t="shared" si="4"/>
        <v>#REF!</v>
      </c>
      <c r="V21" s="104" t="e">
        <f t="shared" si="4"/>
        <v>#REF!</v>
      </c>
      <c r="W21" s="104" t="e">
        <f t="shared" si="4"/>
        <v>#REF!</v>
      </c>
      <c r="X21" s="104" t="e">
        <f t="shared" si="4"/>
        <v>#REF!</v>
      </c>
      <c r="Y21" s="104" t="e">
        <f t="shared" si="4"/>
        <v>#REF!</v>
      </c>
      <c r="Z21" s="104" t="e">
        <f t="shared" si="4"/>
        <v>#REF!</v>
      </c>
      <c r="AA21" s="104" t="e">
        <f t="shared" si="4"/>
        <v>#REF!</v>
      </c>
      <c r="AB21" s="104" t="e">
        <f t="shared" si="4"/>
        <v>#REF!</v>
      </c>
    </row>
    <row r="22" spans="1:28">
      <c r="A22" s="6" t="s">
        <v>418</v>
      </c>
      <c r="B22" s="6"/>
      <c r="C22" s="104" t="e">
        <f>-$E4*(C$17-C19)</f>
        <v>#REF!</v>
      </c>
      <c r="D22" s="104" t="e">
        <f>IF(D$17+D19&gt;0,-$E4*(D$17+D19),0)</f>
        <v>#REF!</v>
      </c>
      <c r="E22" s="104" t="e">
        <f t="shared" si="4"/>
        <v>#REF!</v>
      </c>
      <c r="F22" s="104" t="e">
        <f t="shared" si="4"/>
        <v>#REF!</v>
      </c>
      <c r="G22" s="104" t="e">
        <f t="shared" si="4"/>
        <v>#REF!</v>
      </c>
      <c r="H22" s="104" t="e">
        <f t="shared" si="4"/>
        <v>#REF!</v>
      </c>
      <c r="I22" s="104" t="e">
        <f t="shared" si="4"/>
        <v>#REF!</v>
      </c>
      <c r="J22" s="104" t="e">
        <f t="shared" si="4"/>
        <v>#REF!</v>
      </c>
      <c r="K22" s="104" t="e">
        <f t="shared" si="4"/>
        <v>#REF!</v>
      </c>
      <c r="L22" s="104" t="e">
        <f t="shared" si="4"/>
        <v>#REF!</v>
      </c>
      <c r="M22" s="104" t="e">
        <f t="shared" si="4"/>
        <v>#REF!</v>
      </c>
      <c r="N22" s="104" t="e">
        <f t="shared" si="4"/>
        <v>#REF!</v>
      </c>
      <c r="O22" s="104" t="e">
        <f t="shared" si="4"/>
        <v>#REF!</v>
      </c>
      <c r="P22" s="104" t="e">
        <f t="shared" si="4"/>
        <v>#REF!</v>
      </c>
      <c r="Q22" s="104" t="e">
        <f t="shared" si="4"/>
        <v>#REF!</v>
      </c>
      <c r="R22" s="104" t="e">
        <f t="shared" si="4"/>
        <v>#REF!</v>
      </c>
      <c r="S22" s="104" t="e">
        <f t="shared" si="4"/>
        <v>#REF!</v>
      </c>
      <c r="T22" s="104" t="e">
        <f t="shared" si="4"/>
        <v>#REF!</v>
      </c>
      <c r="U22" s="104" t="e">
        <f t="shared" si="4"/>
        <v>#REF!</v>
      </c>
      <c r="V22" s="104" t="e">
        <f t="shared" si="4"/>
        <v>#REF!</v>
      </c>
      <c r="W22" s="104" t="e">
        <f t="shared" si="4"/>
        <v>#REF!</v>
      </c>
      <c r="X22" s="104" t="e">
        <f t="shared" si="4"/>
        <v>#REF!</v>
      </c>
      <c r="Y22" s="104" t="e">
        <f t="shared" si="4"/>
        <v>#REF!</v>
      </c>
      <c r="Z22" s="104" t="e">
        <f t="shared" si="4"/>
        <v>#REF!</v>
      </c>
      <c r="AA22" s="104" t="e">
        <f t="shared" si="4"/>
        <v>#REF!</v>
      </c>
      <c r="AB22" s="104" t="e">
        <f t="shared" si="4"/>
        <v>#REF!</v>
      </c>
    </row>
    <row r="23" spans="1:28">
      <c r="A23" s="6" t="s">
        <v>421</v>
      </c>
      <c r="B23" s="6"/>
      <c r="C23" s="104" t="e">
        <f>SUM(C20:C22)</f>
        <v>#REF!</v>
      </c>
      <c r="D23" s="104" t="e">
        <f t="shared" ref="D23:AB23" si="5">SUM(D20:D22)</f>
        <v>#REF!</v>
      </c>
      <c r="E23" s="104" t="e">
        <f t="shared" si="5"/>
        <v>#REF!</v>
      </c>
      <c r="F23" s="104" t="e">
        <f t="shared" si="5"/>
        <v>#REF!</v>
      </c>
      <c r="G23" s="104" t="e">
        <f t="shared" si="5"/>
        <v>#REF!</v>
      </c>
      <c r="H23" s="104" t="e">
        <f t="shared" si="5"/>
        <v>#REF!</v>
      </c>
      <c r="I23" s="104" t="e">
        <f t="shared" si="5"/>
        <v>#REF!</v>
      </c>
      <c r="J23" s="104" t="e">
        <f t="shared" si="5"/>
        <v>#REF!</v>
      </c>
      <c r="K23" s="104" t="e">
        <f t="shared" si="5"/>
        <v>#REF!</v>
      </c>
      <c r="L23" s="104" t="e">
        <f t="shared" si="5"/>
        <v>#REF!</v>
      </c>
      <c r="M23" s="104" t="e">
        <f t="shared" si="5"/>
        <v>#REF!</v>
      </c>
      <c r="N23" s="104" t="e">
        <f t="shared" si="5"/>
        <v>#REF!</v>
      </c>
      <c r="O23" s="104" t="e">
        <f t="shared" si="5"/>
        <v>#REF!</v>
      </c>
      <c r="P23" s="104" t="e">
        <f t="shared" si="5"/>
        <v>#REF!</v>
      </c>
      <c r="Q23" s="104" t="e">
        <f t="shared" si="5"/>
        <v>#REF!</v>
      </c>
      <c r="R23" s="104" t="e">
        <f t="shared" si="5"/>
        <v>#REF!</v>
      </c>
      <c r="S23" s="104" t="e">
        <f t="shared" si="5"/>
        <v>#REF!</v>
      </c>
      <c r="T23" s="104" t="e">
        <f t="shared" si="5"/>
        <v>#REF!</v>
      </c>
      <c r="U23" s="104" t="e">
        <f t="shared" si="5"/>
        <v>#REF!</v>
      </c>
      <c r="V23" s="104" t="e">
        <f t="shared" si="5"/>
        <v>#REF!</v>
      </c>
      <c r="W23" s="104" t="e">
        <f t="shared" si="5"/>
        <v>#REF!</v>
      </c>
      <c r="X23" s="104" t="e">
        <f t="shared" si="5"/>
        <v>#REF!</v>
      </c>
      <c r="Y23" s="104" t="e">
        <f t="shared" si="5"/>
        <v>#REF!</v>
      </c>
      <c r="Z23" s="104" t="e">
        <f t="shared" si="5"/>
        <v>#REF!</v>
      </c>
      <c r="AA23" s="104" t="e">
        <f t="shared" si="5"/>
        <v>#REF!</v>
      </c>
      <c r="AB23" s="104" t="e">
        <f t="shared" si="5"/>
        <v>#REF!</v>
      </c>
    </row>
    <row r="24" spans="1:28">
      <c r="A24" s="101" t="s">
        <v>422</v>
      </c>
      <c r="B24" s="101"/>
      <c r="C24" s="102" t="e">
        <f>C15+C23</f>
        <v>#REF!</v>
      </c>
      <c r="D24" s="102" t="e">
        <f t="shared" ref="D24:AB24" si="6">D15+D23</f>
        <v>#REF!</v>
      </c>
      <c r="E24" s="102" t="e">
        <f t="shared" si="6"/>
        <v>#REF!</v>
      </c>
      <c r="F24" s="102" t="e">
        <f t="shared" si="6"/>
        <v>#REF!</v>
      </c>
      <c r="G24" s="102" t="e">
        <f t="shared" si="6"/>
        <v>#REF!</v>
      </c>
      <c r="H24" s="102" t="e">
        <f t="shared" si="6"/>
        <v>#REF!</v>
      </c>
      <c r="I24" s="102" t="e">
        <f t="shared" si="6"/>
        <v>#REF!</v>
      </c>
      <c r="J24" s="102" t="e">
        <f t="shared" si="6"/>
        <v>#REF!</v>
      </c>
      <c r="K24" s="102" t="e">
        <f t="shared" si="6"/>
        <v>#REF!</v>
      </c>
      <c r="L24" s="102" t="e">
        <f t="shared" si="6"/>
        <v>#REF!</v>
      </c>
      <c r="M24" s="102" t="e">
        <f t="shared" si="6"/>
        <v>#REF!</v>
      </c>
      <c r="N24" s="102" t="e">
        <f t="shared" si="6"/>
        <v>#REF!</v>
      </c>
      <c r="O24" s="102" t="e">
        <f t="shared" si="6"/>
        <v>#REF!</v>
      </c>
      <c r="P24" s="102" t="e">
        <f t="shared" si="6"/>
        <v>#REF!</v>
      </c>
      <c r="Q24" s="102" t="e">
        <f t="shared" si="6"/>
        <v>#REF!</v>
      </c>
      <c r="R24" s="102" t="e">
        <f t="shared" si="6"/>
        <v>#REF!</v>
      </c>
      <c r="S24" s="102" t="e">
        <f t="shared" si="6"/>
        <v>#REF!</v>
      </c>
      <c r="T24" s="102" t="e">
        <f t="shared" si="6"/>
        <v>#REF!</v>
      </c>
      <c r="U24" s="102" t="e">
        <f t="shared" si="6"/>
        <v>#REF!</v>
      </c>
      <c r="V24" s="102" t="e">
        <f t="shared" si="6"/>
        <v>#REF!</v>
      </c>
      <c r="W24" s="102" t="e">
        <f t="shared" si="6"/>
        <v>#REF!</v>
      </c>
      <c r="X24" s="102" t="e">
        <f t="shared" si="6"/>
        <v>#REF!</v>
      </c>
      <c r="Y24" s="102" t="e">
        <f t="shared" si="6"/>
        <v>#REF!</v>
      </c>
      <c r="Z24" s="102" t="e">
        <f t="shared" si="6"/>
        <v>#REF!</v>
      </c>
      <c r="AA24" s="102" t="e">
        <f t="shared" si="6"/>
        <v>#REF!</v>
      </c>
      <c r="AB24" s="102" t="e">
        <f t="shared" si="6"/>
        <v>#REF!</v>
      </c>
    </row>
    <row r="27" spans="1:28">
      <c r="A27" s="101" t="s">
        <v>410</v>
      </c>
      <c r="B27" s="99"/>
      <c r="C27" s="100" t="s">
        <v>177</v>
      </c>
      <c r="D27" s="100" t="s">
        <v>178</v>
      </c>
      <c r="E27" s="100" t="s">
        <v>179</v>
      </c>
      <c r="F27" s="100" t="s">
        <v>180</v>
      </c>
      <c r="G27" s="100" t="s">
        <v>181</v>
      </c>
      <c r="H27" s="100" t="s">
        <v>182</v>
      </c>
      <c r="I27" s="100" t="s">
        <v>183</v>
      </c>
      <c r="J27" s="100" t="s">
        <v>184</v>
      </c>
      <c r="K27" s="100" t="s">
        <v>185</v>
      </c>
      <c r="L27" s="100" t="s">
        <v>186</v>
      </c>
      <c r="M27" s="100" t="s">
        <v>187</v>
      </c>
      <c r="N27" s="100" t="s">
        <v>191</v>
      </c>
      <c r="O27" s="100" t="s">
        <v>192</v>
      </c>
      <c r="P27" s="100" t="s">
        <v>193</v>
      </c>
      <c r="Q27" s="100" t="s">
        <v>194</v>
      </c>
      <c r="R27" s="100" t="s">
        <v>195</v>
      </c>
      <c r="S27" s="100" t="s">
        <v>196</v>
      </c>
      <c r="T27" s="100" t="s">
        <v>197</v>
      </c>
      <c r="U27" s="100" t="s">
        <v>198</v>
      </c>
      <c r="V27" s="100" t="s">
        <v>199</v>
      </c>
      <c r="W27" s="100" t="s">
        <v>200</v>
      </c>
      <c r="X27" s="100" t="s">
        <v>201</v>
      </c>
      <c r="Y27" s="100" t="s">
        <v>202</v>
      </c>
      <c r="Z27" s="100" t="s">
        <v>203</v>
      </c>
      <c r="AA27" s="100" t="s">
        <v>204</v>
      </c>
      <c r="AB27" s="100" t="s">
        <v>205</v>
      </c>
    </row>
    <row r="28" spans="1:28">
      <c r="A28" s="6" t="e">
        <f>#REF!</f>
        <v>#REF!</v>
      </c>
      <c r="B28" s="104" t="e">
        <f>#REF!</f>
        <v>#REF!</v>
      </c>
      <c r="C28" s="104" t="e">
        <f>#REF!</f>
        <v>#REF!</v>
      </c>
      <c r="D28" s="104" t="e">
        <f>#REF!</f>
        <v>#REF!</v>
      </c>
      <c r="E28" s="104" t="e">
        <f>#REF!</f>
        <v>#REF!</v>
      </c>
      <c r="F28" s="104" t="e">
        <f>#REF!</f>
        <v>#REF!</v>
      </c>
      <c r="G28" s="104" t="e">
        <f>#REF!</f>
        <v>#REF!</v>
      </c>
      <c r="H28" s="104" t="e">
        <f>#REF!</f>
        <v>#REF!</v>
      </c>
      <c r="I28" s="104" t="e">
        <f>#REF!</f>
        <v>#REF!</v>
      </c>
      <c r="J28" s="104" t="e">
        <f>#REF!</f>
        <v>#REF!</v>
      </c>
      <c r="K28" s="104" t="e">
        <f>#REF!</f>
        <v>#REF!</v>
      </c>
      <c r="L28" s="104" t="e">
        <f>#REF!</f>
        <v>#REF!</v>
      </c>
      <c r="M28" s="104" t="e">
        <f>#REF!</f>
        <v>#REF!</v>
      </c>
      <c r="N28" s="104" t="e">
        <f>#REF!</f>
        <v>#REF!</v>
      </c>
      <c r="O28" s="104" t="e">
        <f>#REF!</f>
        <v>#REF!</v>
      </c>
      <c r="P28" s="104" t="e">
        <f>#REF!</f>
        <v>#REF!</v>
      </c>
      <c r="Q28" s="104" t="e">
        <f>#REF!</f>
        <v>#REF!</v>
      </c>
      <c r="R28" s="104" t="e">
        <f>#REF!</f>
        <v>#REF!</v>
      </c>
      <c r="S28" s="104" t="e">
        <f>#REF!</f>
        <v>#REF!</v>
      </c>
      <c r="T28" s="104" t="e">
        <f>#REF!</f>
        <v>#REF!</v>
      </c>
      <c r="U28" s="104" t="e">
        <f>#REF!</f>
        <v>#REF!</v>
      </c>
      <c r="V28" s="104" t="e">
        <f>#REF!</f>
        <v>#REF!</v>
      </c>
      <c r="W28" s="104" t="e">
        <f>#REF!</f>
        <v>#REF!</v>
      </c>
      <c r="X28" s="104" t="e">
        <f>#REF!</f>
        <v>#REF!</v>
      </c>
      <c r="Y28" s="104" t="e">
        <f>#REF!</f>
        <v>#REF!</v>
      </c>
      <c r="Z28" s="104" t="e">
        <f>#REF!</f>
        <v>#REF!</v>
      </c>
      <c r="AA28" s="104" t="e">
        <f>#REF!</f>
        <v>#REF!</v>
      </c>
      <c r="AB28" s="104" t="e">
        <f>#REF!</f>
        <v>#REF!</v>
      </c>
    </row>
    <row r="29" spans="1:28">
      <c r="A29" s="6" t="e">
        <f>#REF!</f>
        <v>#REF!</v>
      </c>
      <c r="B29" s="104" t="e">
        <f>#REF!</f>
        <v>#REF!</v>
      </c>
      <c r="C29" s="104" t="e">
        <f>#REF!</f>
        <v>#REF!</v>
      </c>
      <c r="D29" s="104" t="e">
        <f>#REF!</f>
        <v>#REF!</v>
      </c>
      <c r="E29" s="104" t="e">
        <f>#REF!</f>
        <v>#REF!</v>
      </c>
      <c r="F29" s="104" t="e">
        <f>#REF!</f>
        <v>#REF!</v>
      </c>
      <c r="G29" s="104" t="e">
        <f>#REF!</f>
        <v>#REF!</v>
      </c>
      <c r="H29" s="104" t="e">
        <f>#REF!</f>
        <v>#REF!</v>
      </c>
      <c r="I29" s="104" t="e">
        <f>#REF!</f>
        <v>#REF!</v>
      </c>
      <c r="J29" s="104" t="e">
        <f>#REF!</f>
        <v>#REF!</v>
      </c>
      <c r="K29" s="104" t="e">
        <f>#REF!</f>
        <v>#REF!</v>
      </c>
      <c r="L29" s="104" t="e">
        <f>#REF!</f>
        <v>#REF!</v>
      </c>
      <c r="M29" s="104" t="e">
        <f>#REF!</f>
        <v>#REF!</v>
      </c>
      <c r="N29" s="104" t="e">
        <f>#REF!</f>
        <v>#REF!</v>
      </c>
      <c r="O29" s="104" t="e">
        <f>#REF!</f>
        <v>#REF!</v>
      </c>
      <c r="P29" s="104" t="e">
        <f>#REF!</f>
        <v>#REF!</v>
      </c>
      <c r="Q29" s="104" t="e">
        <f>#REF!</f>
        <v>#REF!</v>
      </c>
      <c r="R29" s="104" t="e">
        <f>#REF!</f>
        <v>#REF!</v>
      </c>
      <c r="S29" s="104" t="e">
        <f>#REF!</f>
        <v>#REF!</v>
      </c>
      <c r="T29" s="104" t="e">
        <f>#REF!</f>
        <v>#REF!</v>
      </c>
      <c r="U29" s="104" t="e">
        <f>#REF!</f>
        <v>#REF!</v>
      </c>
      <c r="V29" s="104" t="e">
        <f>#REF!</f>
        <v>#REF!</v>
      </c>
      <c r="W29" s="104" t="e">
        <f>#REF!</f>
        <v>#REF!</v>
      </c>
      <c r="X29" s="104" t="e">
        <f>#REF!</f>
        <v>#REF!</v>
      </c>
      <c r="Y29" s="104" t="e">
        <f>#REF!</f>
        <v>#REF!</v>
      </c>
      <c r="Z29" s="104" t="e">
        <f>#REF!</f>
        <v>#REF!</v>
      </c>
      <c r="AA29" s="104" t="e">
        <f>#REF!</f>
        <v>#REF!</v>
      </c>
      <c r="AB29" s="104" t="e">
        <f>#REF!</f>
        <v>#REF!</v>
      </c>
    </row>
    <row r="30" spans="1:28">
      <c r="A30" s="101" t="e">
        <f>#REF!</f>
        <v>#REF!</v>
      </c>
      <c r="B30" s="101"/>
      <c r="C30" s="102" t="e">
        <f>#REF!</f>
        <v>#REF!</v>
      </c>
      <c r="D30" s="102" t="e">
        <f>#REF!</f>
        <v>#REF!</v>
      </c>
      <c r="E30" s="102" t="e">
        <f>#REF!</f>
        <v>#REF!</v>
      </c>
      <c r="F30" s="102" t="e">
        <f>#REF!</f>
        <v>#REF!</v>
      </c>
      <c r="G30" s="102" t="e">
        <f>#REF!</f>
        <v>#REF!</v>
      </c>
      <c r="H30" s="102" t="e">
        <f>#REF!</f>
        <v>#REF!</v>
      </c>
      <c r="I30" s="102" t="e">
        <f>#REF!</f>
        <v>#REF!</v>
      </c>
      <c r="J30" s="102" t="e">
        <f>#REF!</f>
        <v>#REF!</v>
      </c>
      <c r="K30" s="102" t="e">
        <f>#REF!</f>
        <v>#REF!</v>
      </c>
      <c r="L30" s="102" t="e">
        <f>#REF!</f>
        <v>#REF!</v>
      </c>
      <c r="M30" s="102" t="e">
        <f>#REF!</f>
        <v>#REF!</v>
      </c>
      <c r="N30" s="102" t="e">
        <f>#REF!</f>
        <v>#REF!</v>
      </c>
      <c r="O30" s="102" t="e">
        <f>#REF!</f>
        <v>#REF!</v>
      </c>
      <c r="P30" s="102" t="e">
        <f>#REF!</f>
        <v>#REF!</v>
      </c>
      <c r="Q30" s="102" t="e">
        <f>#REF!</f>
        <v>#REF!</v>
      </c>
      <c r="R30" s="102" t="e">
        <f>#REF!</f>
        <v>#REF!</v>
      </c>
      <c r="S30" s="102" t="e">
        <f>#REF!</f>
        <v>#REF!</v>
      </c>
      <c r="T30" s="102" t="e">
        <f>#REF!</f>
        <v>#REF!</v>
      </c>
      <c r="U30" s="102" t="e">
        <f>#REF!</f>
        <v>#REF!</v>
      </c>
      <c r="V30" s="102" t="e">
        <f>#REF!</f>
        <v>#REF!</v>
      </c>
      <c r="W30" s="102" t="e">
        <f>#REF!</f>
        <v>#REF!</v>
      </c>
      <c r="X30" s="102" t="e">
        <f>#REF!</f>
        <v>#REF!</v>
      </c>
      <c r="Y30" s="102" t="e">
        <f>#REF!</f>
        <v>#REF!</v>
      </c>
      <c r="Z30" s="102" t="e">
        <f>#REF!</f>
        <v>#REF!</v>
      </c>
      <c r="AA30" s="102" t="e">
        <f>#REF!</f>
        <v>#REF!</v>
      </c>
      <c r="AB30" s="102" t="e">
        <f>#REF!</f>
        <v>#REF!</v>
      </c>
    </row>
    <row r="31" spans="1:28">
      <c r="A31" s="103" t="s">
        <v>189</v>
      </c>
      <c r="B31" s="121">
        <v>0.34</v>
      </c>
      <c r="C31" s="104" t="e">
        <f>-(C30+C28)*$B$31</f>
        <v>#REF!</v>
      </c>
      <c r="D31" s="104" t="e">
        <f>IF(D30+D28&lt;0,0,-(D30+D28)*$B$31)</f>
        <v>#REF!</v>
      </c>
      <c r="E31" s="104" t="e">
        <f>IF(E30+E28&lt;0,0,-(E30+E28)*$B$31)</f>
        <v>#REF!</v>
      </c>
      <c r="F31" s="104" t="e">
        <f>IF(F30+F28&lt;0,0,-(F30+F28)*$B$31)</f>
        <v>#REF!</v>
      </c>
      <c r="G31" s="104" t="e">
        <f t="shared" ref="G31:AB31" si="7">IF(G30+G28&lt;0,0,-(G30+G28)*$B$31)</f>
        <v>#REF!</v>
      </c>
      <c r="H31" s="104" t="e">
        <f t="shared" si="7"/>
        <v>#REF!</v>
      </c>
      <c r="I31" s="104" t="e">
        <f t="shared" si="7"/>
        <v>#REF!</v>
      </c>
      <c r="J31" s="104" t="e">
        <f t="shared" si="7"/>
        <v>#REF!</v>
      </c>
      <c r="K31" s="104" t="e">
        <f t="shared" si="7"/>
        <v>#REF!</v>
      </c>
      <c r="L31" s="104" t="e">
        <f t="shared" si="7"/>
        <v>#REF!</v>
      </c>
      <c r="M31" s="104" t="e">
        <f t="shared" si="7"/>
        <v>#REF!</v>
      </c>
      <c r="N31" s="104" t="e">
        <f t="shared" si="7"/>
        <v>#REF!</v>
      </c>
      <c r="O31" s="104" t="e">
        <f t="shared" si="7"/>
        <v>#REF!</v>
      </c>
      <c r="P31" s="104" t="e">
        <f t="shared" si="7"/>
        <v>#REF!</v>
      </c>
      <c r="Q31" s="104" t="e">
        <f t="shared" si="7"/>
        <v>#REF!</v>
      </c>
      <c r="R31" s="104" t="e">
        <f t="shared" si="7"/>
        <v>#REF!</v>
      </c>
      <c r="S31" s="104" t="e">
        <f t="shared" si="7"/>
        <v>#REF!</v>
      </c>
      <c r="T31" s="104" t="e">
        <f t="shared" si="7"/>
        <v>#REF!</v>
      </c>
      <c r="U31" s="104" t="e">
        <f t="shared" si="7"/>
        <v>#REF!</v>
      </c>
      <c r="V31" s="104" t="e">
        <f t="shared" si="7"/>
        <v>#REF!</v>
      </c>
      <c r="W31" s="104" t="e">
        <f t="shared" si="7"/>
        <v>#REF!</v>
      </c>
      <c r="X31" s="104" t="e">
        <f t="shared" si="7"/>
        <v>#REF!</v>
      </c>
      <c r="Y31" s="104" t="e">
        <f t="shared" si="7"/>
        <v>#REF!</v>
      </c>
      <c r="Z31" s="104" t="e">
        <f t="shared" si="7"/>
        <v>#REF!</v>
      </c>
      <c r="AA31" s="104" t="e">
        <f t="shared" si="7"/>
        <v>#REF!</v>
      </c>
      <c r="AB31" s="104" t="e">
        <f t="shared" si="7"/>
        <v>#REF!</v>
      </c>
    </row>
    <row r="47" spans="1:1">
      <c r="A47" s="92" t="s">
        <v>391</v>
      </c>
    </row>
    <row r="48" spans="1:1">
      <c r="A48" s="119"/>
    </row>
    <row r="49" spans="1:1">
      <c r="A49" s="119" t="s">
        <v>383</v>
      </c>
    </row>
    <row r="50" spans="1:1">
      <c r="A50" s="119" t="s">
        <v>384</v>
      </c>
    </row>
    <row r="51" spans="1:1">
      <c r="A51" s="119" t="s">
        <v>385</v>
      </c>
    </row>
    <row r="52" spans="1:1">
      <c r="A52" s="119" t="s">
        <v>386</v>
      </c>
    </row>
    <row r="53" spans="1:1">
      <c r="A53" s="119" t="s">
        <v>387</v>
      </c>
    </row>
    <row r="54" spans="1:1">
      <c r="A54" s="119" t="s">
        <v>388</v>
      </c>
    </row>
    <row r="55" spans="1:1">
      <c r="A55" s="119" t="s">
        <v>389</v>
      </c>
    </row>
    <row r="56" spans="1:1">
      <c r="A56" s="119" t="s">
        <v>390</v>
      </c>
    </row>
  </sheetData>
  <mergeCells count="3">
    <mergeCell ref="A1:B1"/>
    <mergeCell ref="D1:E1"/>
    <mergeCell ref="G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D77F-4742-48ED-92D4-74F51545140C}">
  <dimension ref="A1:AC7"/>
  <sheetViews>
    <sheetView workbookViewId="0">
      <selection activeCell="A3" sqref="A3"/>
    </sheetView>
  </sheetViews>
  <sheetFormatPr baseColWidth="10" defaultColWidth="8.83203125" defaultRowHeight="15"/>
  <cols>
    <col min="1" max="1" width="48.33203125" bestFit="1" customWidth="1"/>
    <col min="2" max="2" width="16.83203125" bestFit="1" customWidth="1"/>
    <col min="3" max="3" width="14.5" bestFit="1" customWidth="1"/>
    <col min="4" max="4" width="19.1640625" bestFit="1" customWidth="1"/>
    <col min="5" max="7" width="15.83203125" bestFit="1" customWidth="1"/>
    <col min="8" max="29" width="14.33203125" bestFit="1" customWidth="1"/>
  </cols>
  <sheetData>
    <row r="1" spans="1:29">
      <c r="A1" t="s">
        <v>37</v>
      </c>
      <c r="B1" t="s">
        <v>392</v>
      </c>
      <c r="C1" t="s">
        <v>395</v>
      </c>
      <c r="D1" t="s">
        <v>394</v>
      </c>
      <c r="E1" s="100" t="s">
        <v>178</v>
      </c>
      <c r="F1" s="100" t="s">
        <v>179</v>
      </c>
      <c r="G1" s="100" t="s">
        <v>180</v>
      </c>
      <c r="H1" s="100" t="s">
        <v>181</v>
      </c>
      <c r="I1" s="100" t="s">
        <v>182</v>
      </c>
      <c r="J1" s="100" t="s">
        <v>183</v>
      </c>
      <c r="K1" s="100" t="s">
        <v>184</v>
      </c>
      <c r="L1" s="100" t="s">
        <v>185</v>
      </c>
      <c r="M1" s="100" t="s">
        <v>186</v>
      </c>
      <c r="N1" s="100" t="s">
        <v>187</v>
      </c>
      <c r="O1" s="100" t="s">
        <v>191</v>
      </c>
      <c r="P1" s="100" t="s">
        <v>192</v>
      </c>
      <c r="Q1" s="100" t="s">
        <v>193</v>
      </c>
      <c r="R1" s="100" t="s">
        <v>194</v>
      </c>
      <c r="S1" s="100" t="s">
        <v>195</v>
      </c>
      <c r="T1" s="100" t="s">
        <v>196</v>
      </c>
      <c r="U1" s="100" t="s">
        <v>197</v>
      </c>
      <c r="V1" s="100" t="s">
        <v>198</v>
      </c>
      <c r="W1" s="100" t="s">
        <v>199</v>
      </c>
      <c r="X1" s="100" t="s">
        <v>200</v>
      </c>
      <c r="Y1" s="100" t="s">
        <v>201</v>
      </c>
      <c r="Z1" s="100" t="s">
        <v>202</v>
      </c>
      <c r="AA1" s="100" t="s">
        <v>203</v>
      </c>
      <c r="AB1" s="100" t="s">
        <v>204</v>
      </c>
      <c r="AC1" s="100" t="s">
        <v>205</v>
      </c>
    </row>
    <row r="2" spans="1:29">
      <c r="A2" t="s">
        <v>396</v>
      </c>
      <c r="B2" s="120">
        <f>'Invest. em Pre e Implantação'!F7+'Invest. em Pre e Implantação'!F17+'Invest. em Pre e Implantação'!F25+'Invest. em Pre e Implantação'!F43+'Invest. em Pre e Implantação'!F51+'Invest. em Pre e Implantação'!F59+'Invest. em Pre e Implantação'!F128+'Invest. em Pre e Implantação'!F132</f>
        <v>28718906.724715345</v>
      </c>
      <c r="C2">
        <v>25</v>
      </c>
      <c r="D2" s="117">
        <v>0.04</v>
      </c>
      <c r="E2" s="120">
        <f>$D2*$B2</f>
        <v>1148756.2689886137</v>
      </c>
      <c r="F2" s="120">
        <f t="shared" ref="F2:AC2" si="0">$D$2*$B$2</f>
        <v>1148756.2689886137</v>
      </c>
      <c r="G2" s="120">
        <f t="shared" si="0"/>
        <v>1148756.2689886137</v>
      </c>
      <c r="H2" s="120">
        <f t="shared" si="0"/>
        <v>1148756.2689886137</v>
      </c>
      <c r="I2" s="120">
        <f t="shared" si="0"/>
        <v>1148756.2689886137</v>
      </c>
      <c r="J2" s="120">
        <f t="shared" si="0"/>
        <v>1148756.2689886137</v>
      </c>
      <c r="K2" s="120">
        <f t="shared" si="0"/>
        <v>1148756.2689886137</v>
      </c>
      <c r="L2" s="120">
        <f t="shared" si="0"/>
        <v>1148756.2689886137</v>
      </c>
      <c r="M2" s="120">
        <f t="shared" si="0"/>
        <v>1148756.2689886137</v>
      </c>
      <c r="N2" s="120">
        <f t="shared" si="0"/>
        <v>1148756.2689886137</v>
      </c>
      <c r="O2" s="120">
        <f t="shared" si="0"/>
        <v>1148756.2689886137</v>
      </c>
      <c r="P2" s="120">
        <f t="shared" si="0"/>
        <v>1148756.2689886137</v>
      </c>
      <c r="Q2" s="120">
        <f t="shared" si="0"/>
        <v>1148756.2689886137</v>
      </c>
      <c r="R2" s="120">
        <f t="shared" si="0"/>
        <v>1148756.2689886137</v>
      </c>
      <c r="S2" s="120">
        <f t="shared" si="0"/>
        <v>1148756.2689886137</v>
      </c>
      <c r="T2" s="120">
        <f t="shared" si="0"/>
        <v>1148756.2689886137</v>
      </c>
      <c r="U2" s="120">
        <f t="shared" si="0"/>
        <v>1148756.2689886137</v>
      </c>
      <c r="V2" s="120">
        <f t="shared" si="0"/>
        <v>1148756.2689886137</v>
      </c>
      <c r="W2" s="120">
        <f t="shared" si="0"/>
        <v>1148756.2689886137</v>
      </c>
      <c r="X2" s="120">
        <f t="shared" si="0"/>
        <v>1148756.2689886137</v>
      </c>
      <c r="Y2" s="120">
        <f t="shared" si="0"/>
        <v>1148756.2689886137</v>
      </c>
      <c r="Z2" s="120">
        <f t="shared" si="0"/>
        <v>1148756.2689886137</v>
      </c>
      <c r="AA2" s="120">
        <f t="shared" si="0"/>
        <v>1148756.2689886137</v>
      </c>
      <c r="AB2" s="120">
        <f t="shared" si="0"/>
        <v>1148756.2689886137</v>
      </c>
      <c r="AC2" s="120">
        <f t="shared" si="0"/>
        <v>1148756.2689886137</v>
      </c>
    </row>
    <row r="3" spans="1:29">
      <c r="A3" t="s">
        <v>397</v>
      </c>
      <c r="B3" s="120">
        <f>'Invest. em Pre e Implantação'!F81+'Invest. em Pre e Implantação'!F112+'Invest. em Pre e Implantação'!F120</f>
        <v>35923723.209729724</v>
      </c>
      <c r="C3">
        <v>10</v>
      </c>
      <c r="D3" s="117">
        <v>0.1</v>
      </c>
      <c r="E3" s="120">
        <f t="shared" ref="E3:X5" si="1">$D3*$B3</f>
        <v>3592372.3209729725</v>
      </c>
      <c r="F3" s="120">
        <f t="shared" si="1"/>
        <v>3592372.3209729725</v>
      </c>
      <c r="G3" s="120">
        <f t="shared" si="1"/>
        <v>3592372.3209729725</v>
      </c>
      <c r="H3" s="120">
        <f t="shared" si="1"/>
        <v>3592372.3209729725</v>
      </c>
      <c r="I3" s="120">
        <f t="shared" si="1"/>
        <v>3592372.3209729725</v>
      </c>
      <c r="J3" s="120">
        <f t="shared" si="1"/>
        <v>3592372.3209729725</v>
      </c>
      <c r="K3" s="120">
        <f t="shared" si="1"/>
        <v>3592372.3209729725</v>
      </c>
      <c r="L3" s="120">
        <f t="shared" si="1"/>
        <v>3592372.3209729725</v>
      </c>
      <c r="M3" s="120">
        <f t="shared" si="1"/>
        <v>3592372.3209729725</v>
      </c>
      <c r="N3" s="120">
        <f t="shared" si="1"/>
        <v>3592372.3209729725</v>
      </c>
    </row>
    <row r="4" spans="1:29">
      <c r="A4" t="s">
        <v>398</v>
      </c>
      <c r="B4" s="120">
        <f>Reinvestimento!I8</f>
        <v>5598247.6984583493</v>
      </c>
      <c r="C4">
        <v>25</v>
      </c>
      <c r="D4" s="117">
        <v>0.04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>
        <f t="shared" si="1"/>
        <v>223929.90793833398</v>
      </c>
      <c r="P4" s="120">
        <f t="shared" si="1"/>
        <v>223929.90793833398</v>
      </c>
      <c r="Q4" s="120">
        <f t="shared" si="1"/>
        <v>223929.90793833398</v>
      </c>
      <c r="R4" s="120">
        <f t="shared" si="1"/>
        <v>223929.90793833398</v>
      </c>
      <c r="S4" s="120">
        <f t="shared" si="1"/>
        <v>223929.90793833398</v>
      </c>
      <c r="T4" s="120">
        <f t="shared" si="1"/>
        <v>223929.90793833398</v>
      </c>
      <c r="U4" s="120">
        <f t="shared" si="1"/>
        <v>223929.90793833398</v>
      </c>
      <c r="V4" s="120">
        <f t="shared" si="1"/>
        <v>223929.90793833398</v>
      </c>
      <c r="W4" s="120">
        <f t="shared" si="1"/>
        <v>223929.90793833398</v>
      </c>
      <c r="X4" s="120">
        <f t="shared" si="1"/>
        <v>223929.90793833398</v>
      </c>
      <c r="Y4" s="120">
        <f>$D4*$B4</f>
        <v>223929.90793833398</v>
      </c>
      <c r="Z4" s="120">
        <f>$D4*$B4</f>
        <v>223929.90793833398</v>
      </c>
      <c r="AA4" s="120">
        <f>$D4*$B4</f>
        <v>223929.90793833398</v>
      </c>
      <c r="AB4" s="120">
        <f>$D4*$B4</f>
        <v>223929.90793833398</v>
      </c>
      <c r="AC4" s="120">
        <f>$D4*$B4</f>
        <v>223929.90793833398</v>
      </c>
    </row>
    <row r="5" spans="1:29">
      <c r="A5" t="s">
        <v>401</v>
      </c>
      <c r="B5" s="120">
        <f>Reinvestimento!I18+Reinvestimento!I28+Reinvestimento!I35</f>
        <v>17215794.569109239</v>
      </c>
      <c r="C5">
        <v>10</v>
      </c>
      <c r="D5" s="117">
        <v>0.1</v>
      </c>
      <c r="O5" s="120">
        <f t="shared" si="1"/>
        <v>1721579.4569109241</v>
      </c>
      <c r="P5" s="120">
        <f t="shared" si="1"/>
        <v>1721579.4569109241</v>
      </c>
      <c r="Q5" s="120">
        <f t="shared" si="1"/>
        <v>1721579.4569109241</v>
      </c>
      <c r="R5" s="120">
        <f t="shared" si="1"/>
        <v>1721579.4569109241</v>
      </c>
      <c r="S5" s="120">
        <f t="shared" si="1"/>
        <v>1721579.4569109241</v>
      </c>
      <c r="T5" s="120">
        <f t="shared" si="1"/>
        <v>1721579.4569109241</v>
      </c>
      <c r="U5" s="120">
        <f t="shared" si="1"/>
        <v>1721579.4569109241</v>
      </c>
      <c r="V5" s="120">
        <f t="shared" si="1"/>
        <v>1721579.4569109241</v>
      </c>
      <c r="W5" s="120">
        <f t="shared" si="1"/>
        <v>1721579.4569109241</v>
      </c>
      <c r="X5" s="120">
        <f t="shared" si="1"/>
        <v>1721579.4569109241</v>
      </c>
    </row>
    <row r="7" spans="1:29">
      <c r="A7" s="92" t="s">
        <v>28</v>
      </c>
      <c r="B7" s="120"/>
      <c r="E7" s="120">
        <f>SUM(E2:E5)</f>
        <v>4741128.5899615865</v>
      </c>
      <c r="F7" s="120">
        <f t="shared" ref="F7:AC7" si="2">SUM(F2:F5)</f>
        <v>4741128.5899615865</v>
      </c>
      <c r="G7" s="120">
        <f t="shared" si="2"/>
        <v>4741128.5899615865</v>
      </c>
      <c r="H7" s="120">
        <f t="shared" si="2"/>
        <v>4741128.5899615865</v>
      </c>
      <c r="I7" s="120">
        <f t="shared" si="2"/>
        <v>4741128.5899615865</v>
      </c>
      <c r="J7" s="120">
        <f t="shared" si="2"/>
        <v>4741128.5899615865</v>
      </c>
      <c r="K7" s="120">
        <f t="shared" si="2"/>
        <v>4741128.5899615865</v>
      </c>
      <c r="L7" s="120">
        <f t="shared" si="2"/>
        <v>4741128.5899615865</v>
      </c>
      <c r="M7" s="120">
        <f t="shared" si="2"/>
        <v>4741128.5899615865</v>
      </c>
      <c r="N7" s="120">
        <f t="shared" si="2"/>
        <v>4741128.5899615865</v>
      </c>
      <c r="O7" s="120">
        <f t="shared" si="2"/>
        <v>3094265.6338378717</v>
      </c>
      <c r="P7" s="120">
        <f t="shared" si="2"/>
        <v>3094265.6338378717</v>
      </c>
      <c r="Q7" s="120">
        <f t="shared" si="2"/>
        <v>3094265.6338378717</v>
      </c>
      <c r="R7" s="120">
        <f t="shared" si="2"/>
        <v>3094265.6338378717</v>
      </c>
      <c r="S7" s="120">
        <f t="shared" si="2"/>
        <v>3094265.6338378717</v>
      </c>
      <c r="T7" s="120">
        <f t="shared" si="2"/>
        <v>3094265.6338378717</v>
      </c>
      <c r="U7" s="120">
        <f t="shared" si="2"/>
        <v>3094265.6338378717</v>
      </c>
      <c r="V7" s="120">
        <f t="shared" si="2"/>
        <v>3094265.6338378717</v>
      </c>
      <c r="W7" s="120">
        <f t="shared" si="2"/>
        <v>3094265.6338378717</v>
      </c>
      <c r="X7" s="120">
        <f t="shared" si="2"/>
        <v>3094265.6338378717</v>
      </c>
      <c r="Y7" s="120">
        <f t="shared" si="2"/>
        <v>1372686.1769269477</v>
      </c>
      <c r="Z7" s="120">
        <f t="shared" si="2"/>
        <v>1372686.1769269477</v>
      </c>
      <c r="AA7" s="120">
        <f t="shared" si="2"/>
        <v>1372686.1769269477</v>
      </c>
      <c r="AB7" s="120">
        <f t="shared" si="2"/>
        <v>1372686.1769269477</v>
      </c>
      <c r="AC7" s="120">
        <f t="shared" si="2"/>
        <v>1372686.1769269477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5F067-EE2F-49DA-A373-489F4873A2DC}">
  <dimension ref="A1:EE301"/>
  <sheetViews>
    <sheetView workbookViewId="0">
      <selection sqref="A1:F1"/>
    </sheetView>
  </sheetViews>
  <sheetFormatPr baseColWidth="10" defaultColWidth="9.1640625" defaultRowHeight="13"/>
  <cols>
    <col min="1" max="1" width="14.5" style="122" customWidth="1"/>
    <col min="2" max="2" width="15.5" style="122" customWidth="1"/>
    <col min="3" max="3" width="14.1640625" style="122" customWidth="1"/>
    <col min="4" max="4" width="15.83203125" style="122" customWidth="1"/>
    <col min="5" max="5" width="15" style="122" customWidth="1"/>
    <col min="6" max="6" width="14.6640625" style="122" customWidth="1"/>
    <col min="7" max="7" width="13.5" style="122" customWidth="1"/>
    <col min="8" max="8" width="15.33203125" style="122" customWidth="1"/>
    <col min="9" max="9" width="15" style="122" customWidth="1"/>
    <col min="10" max="11" width="13.83203125" style="122" bestFit="1" customWidth="1"/>
    <col min="12" max="12" width="17.33203125" style="122" bestFit="1" customWidth="1"/>
    <col min="13" max="13" width="9.1640625" style="122" customWidth="1"/>
    <col min="14" max="14" width="11.6640625" style="122" customWidth="1"/>
    <col min="15" max="15" width="13.83203125" style="122" bestFit="1" customWidth="1"/>
    <col min="16" max="16" width="13.83203125" style="123" bestFit="1" customWidth="1"/>
    <col min="17" max="17" width="11.6640625" style="122" bestFit="1" customWidth="1"/>
    <col min="18" max="18" width="13.83203125" style="122" bestFit="1" customWidth="1"/>
    <col min="19" max="19" width="15.33203125" style="122" bestFit="1" customWidth="1"/>
    <col min="20" max="20" width="11.6640625" style="122" bestFit="1" customWidth="1"/>
    <col min="21" max="22" width="9.1640625" style="122"/>
    <col min="23" max="23" width="11.6640625" style="122" bestFit="1" customWidth="1"/>
    <col min="24" max="25" width="9.1640625" style="122"/>
    <col min="26" max="26" width="11.5" style="122" bestFit="1" customWidth="1"/>
    <col min="27" max="27" width="12.33203125" style="122" bestFit="1" customWidth="1"/>
    <col min="28" max="29" width="11.5" style="122" bestFit="1" customWidth="1"/>
    <col min="30" max="16384" width="9.1640625" style="122"/>
  </cols>
  <sheetData>
    <row r="1" spans="1:17" ht="23.5" customHeight="1" thickBot="1">
      <c r="A1" s="1236">
        <v>7</v>
      </c>
      <c r="B1" s="1236"/>
      <c r="C1" s="1236"/>
      <c r="D1" s="1236"/>
      <c r="E1" s="1236"/>
      <c r="F1" s="1236"/>
    </row>
    <row r="2" spans="1:17" ht="27" customHeight="1">
      <c r="A2" s="1237" t="s">
        <v>440</v>
      </c>
      <c r="B2" s="1238"/>
      <c r="C2" s="1238"/>
      <c r="D2" s="789" t="s">
        <v>439</v>
      </c>
      <c r="E2" s="789" t="s">
        <v>438</v>
      </c>
      <c r="F2" s="789" t="s">
        <v>437</v>
      </c>
      <c r="G2" s="153" t="s">
        <v>436</v>
      </c>
    </row>
    <row r="3" spans="1:17" ht="26.25" customHeight="1">
      <c r="A3" s="1239" t="s">
        <v>435</v>
      </c>
      <c r="B3" s="152" t="s">
        <v>432</v>
      </c>
      <c r="C3" s="151">
        <v>0</v>
      </c>
      <c r="D3" s="133">
        <v>24</v>
      </c>
      <c r="E3" s="143" t="e">
        <f>C7*C3</f>
        <v>#REF!</v>
      </c>
      <c r="F3" s="133">
        <v>120</v>
      </c>
      <c r="G3" s="144">
        <v>5.8999999999999997E-2</v>
      </c>
    </row>
    <row r="4" spans="1:17" ht="21.5" customHeight="1" thickBot="1">
      <c r="A4" s="1240"/>
      <c r="B4" s="150" t="s">
        <v>431</v>
      </c>
      <c r="C4" s="149">
        <f>(100%-C3)</f>
        <v>1</v>
      </c>
      <c r="D4" s="148">
        <v>12</v>
      </c>
      <c r="E4" s="143" t="e">
        <f>C7*C4</f>
        <v>#REF!</v>
      </c>
      <c r="F4" s="133">
        <v>120</v>
      </c>
      <c r="G4" s="144">
        <v>1E-8</v>
      </c>
      <c r="P4" s="123">
        <v>400000</v>
      </c>
    </row>
    <row r="5" spans="1:17" ht="21.5" customHeight="1">
      <c r="A5" s="147"/>
      <c r="B5" s="147"/>
      <c r="C5" s="146"/>
      <c r="D5" s="145"/>
      <c r="E5" s="145"/>
      <c r="F5" s="145"/>
      <c r="G5" s="144">
        <f>G4/12</f>
        <v>8.3333333333333335E-10</v>
      </c>
      <c r="O5" s="124">
        <f t="shared" ref="O5:O63" si="0">P4*1.2/100+P4</f>
        <v>404800</v>
      </c>
      <c r="P5" s="123">
        <f t="shared" ref="P5:P63" si="1">O5</f>
        <v>404800</v>
      </c>
      <c r="Q5" s="122">
        <v>1</v>
      </c>
    </row>
    <row r="6" spans="1:17" ht="21.5" customHeight="1">
      <c r="A6" s="1241" t="s">
        <v>434</v>
      </c>
      <c r="B6" s="1241"/>
      <c r="C6" s="1241"/>
      <c r="D6" s="1241"/>
      <c r="E6" s="1241"/>
      <c r="F6" s="1241"/>
      <c r="O6" s="124">
        <f t="shared" si="0"/>
        <v>409657.59999999998</v>
      </c>
      <c r="P6" s="123">
        <f t="shared" si="1"/>
        <v>409657.59999999998</v>
      </c>
      <c r="Q6" s="122">
        <v>2</v>
      </c>
    </row>
    <row r="7" spans="1:17" ht="21.5" customHeight="1">
      <c r="A7" s="1231" t="s">
        <v>445</v>
      </c>
      <c r="B7" s="1231"/>
      <c r="C7" s="143" t="e">
        <f>'Invest. em Pre e Implantação'!F138-#REF!</f>
        <v>#REF!</v>
      </c>
      <c r="D7" s="142"/>
      <c r="E7" s="141"/>
      <c r="F7" s="140"/>
      <c r="G7" s="136"/>
      <c r="O7" s="124">
        <f t="shared" si="0"/>
        <v>414573.49119999999</v>
      </c>
      <c r="P7" s="123">
        <f t="shared" si="1"/>
        <v>414573.49119999999</v>
      </c>
      <c r="Q7" s="122">
        <v>3</v>
      </c>
    </row>
    <row r="8" spans="1:17" ht="18.75" customHeight="1">
      <c r="A8" s="139"/>
      <c r="B8" s="138"/>
      <c r="C8" s="137"/>
      <c r="G8" s="136"/>
      <c r="H8" s="136"/>
      <c r="O8" s="124">
        <f t="shared" si="0"/>
        <v>419548.37309439998</v>
      </c>
      <c r="P8" s="123">
        <f t="shared" si="1"/>
        <v>419548.37309439998</v>
      </c>
      <c r="Q8" s="122">
        <v>4</v>
      </c>
    </row>
    <row r="9" spans="1:17">
      <c r="A9" s="1231" t="s">
        <v>433</v>
      </c>
      <c r="B9" s="1232" t="s">
        <v>432</v>
      </c>
      <c r="C9" s="1233"/>
      <c r="D9" s="1233"/>
      <c r="E9" s="1234"/>
      <c r="F9" s="1235" t="s">
        <v>431</v>
      </c>
      <c r="G9" s="1235"/>
      <c r="H9" s="1235"/>
      <c r="I9" s="1235"/>
      <c r="J9" s="135"/>
      <c r="O9" s="124">
        <f t="shared" si="0"/>
        <v>424582.95357153279</v>
      </c>
      <c r="P9" s="123">
        <f t="shared" si="1"/>
        <v>424582.95357153279</v>
      </c>
      <c r="Q9" s="122">
        <v>5</v>
      </c>
    </row>
    <row r="10" spans="1:17" ht="24" customHeight="1">
      <c r="A10" s="1231"/>
      <c r="B10" s="788" t="s">
        <v>430</v>
      </c>
      <c r="C10" s="134" t="s">
        <v>429</v>
      </c>
      <c r="D10" s="133" t="s">
        <v>428</v>
      </c>
      <c r="E10" s="133" t="s">
        <v>427</v>
      </c>
      <c r="F10" s="788" t="s">
        <v>430</v>
      </c>
      <c r="G10" s="134" t="s">
        <v>429</v>
      </c>
      <c r="H10" s="133" t="s">
        <v>428</v>
      </c>
      <c r="I10" s="133" t="s">
        <v>427</v>
      </c>
      <c r="J10" s="132" t="s">
        <v>426</v>
      </c>
      <c r="K10" s="132" t="s">
        <v>425</v>
      </c>
      <c r="L10" s="132" t="s">
        <v>424</v>
      </c>
      <c r="O10" s="124">
        <f t="shared" si="0"/>
        <v>429677.94901439117</v>
      </c>
      <c r="P10" s="123">
        <f t="shared" si="1"/>
        <v>429677.94901439117</v>
      </c>
      <c r="Q10" s="122">
        <v>6</v>
      </c>
    </row>
    <row r="11" spans="1:17">
      <c r="A11" s="128">
        <v>0</v>
      </c>
      <c r="B11" s="126">
        <v>0</v>
      </c>
      <c r="C11" s="126">
        <v>0</v>
      </c>
      <c r="D11" s="126">
        <f t="shared" ref="D11:D74" si="2">B11+C11</f>
        <v>0</v>
      </c>
      <c r="E11" s="131" t="e">
        <f>E3</f>
        <v>#REF!</v>
      </c>
      <c r="F11" s="126">
        <v>0</v>
      </c>
      <c r="G11" s="126">
        <v>0</v>
      </c>
      <c r="H11" s="126">
        <v>0</v>
      </c>
      <c r="I11" s="130" t="e">
        <f>E4</f>
        <v>#REF!</v>
      </c>
      <c r="J11" s="126">
        <f t="shared" ref="J11:J74" si="3">D11+H11</f>
        <v>0</v>
      </c>
      <c r="K11" s="126">
        <f t="shared" ref="K11:L42" si="4">B11+F11</f>
        <v>0</v>
      </c>
      <c r="L11" s="126">
        <f t="shared" si="4"/>
        <v>0</v>
      </c>
      <c r="O11" s="124">
        <f t="shared" si="0"/>
        <v>434834.08440256387</v>
      </c>
      <c r="P11" s="123">
        <f t="shared" si="1"/>
        <v>434834.08440256387</v>
      </c>
      <c r="Q11" s="122">
        <v>7</v>
      </c>
    </row>
    <row r="12" spans="1:17">
      <c r="A12" s="128">
        <v>1</v>
      </c>
      <c r="B12" s="126">
        <v>0</v>
      </c>
      <c r="C12" s="126">
        <v>0</v>
      </c>
      <c r="D12" s="126">
        <f t="shared" si="2"/>
        <v>0</v>
      </c>
      <c r="E12" s="126" t="e">
        <f t="shared" ref="E12:E75" si="5">E11-C12</f>
        <v>#REF!</v>
      </c>
      <c r="F12" s="126">
        <v>0</v>
      </c>
      <c r="G12" s="126"/>
      <c r="H12" s="126">
        <f t="shared" ref="H12:H75" si="6">F12+G12</f>
        <v>0</v>
      </c>
      <c r="I12" s="126" t="e">
        <f t="shared" ref="I12:I22" si="7">I11-G12</f>
        <v>#REF!</v>
      </c>
      <c r="J12" s="126">
        <f t="shared" si="3"/>
        <v>0</v>
      </c>
      <c r="K12" s="126">
        <f t="shared" si="4"/>
        <v>0</v>
      </c>
      <c r="L12" s="126">
        <f t="shared" si="4"/>
        <v>0</v>
      </c>
      <c r="O12" s="124">
        <f t="shared" si="0"/>
        <v>440052.09341539466</v>
      </c>
      <c r="P12" s="123">
        <f t="shared" si="1"/>
        <v>440052.09341539466</v>
      </c>
      <c r="Q12" s="122">
        <v>8</v>
      </c>
    </row>
    <row r="13" spans="1:17">
      <c r="A13" s="128">
        <v>2</v>
      </c>
      <c r="B13" s="126">
        <v>0</v>
      </c>
      <c r="C13" s="126">
        <v>0</v>
      </c>
      <c r="D13" s="126">
        <f t="shared" si="2"/>
        <v>0</v>
      </c>
      <c r="E13" s="126" t="e">
        <f t="shared" si="5"/>
        <v>#REF!</v>
      </c>
      <c r="F13" s="126">
        <v>0</v>
      </c>
      <c r="G13" s="126"/>
      <c r="H13" s="126">
        <f t="shared" si="6"/>
        <v>0</v>
      </c>
      <c r="I13" s="126" t="e">
        <f t="shared" si="7"/>
        <v>#REF!</v>
      </c>
      <c r="J13" s="126">
        <f t="shared" si="3"/>
        <v>0</v>
      </c>
      <c r="K13" s="126">
        <f t="shared" si="4"/>
        <v>0</v>
      </c>
      <c r="L13" s="126">
        <f t="shared" si="4"/>
        <v>0</v>
      </c>
      <c r="O13" s="124">
        <f t="shared" si="0"/>
        <v>445332.7185363794</v>
      </c>
      <c r="P13" s="123">
        <f t="shared" si="1"/>
        <v>445332.7185363794</v>
      </c>
      <c r="Q13" s="122">
        <v>9</v>
      </c>
    </row>
    <row r="14" spans="1:17">
      <c r="A14" s="128">
        <v>3</v>
      </c>
      <c r="B14" s="126" t="e">
        <f>$E$11*$G$3*(3/12)</f>
        <v>#REF!</v>
      </c>
      <c r="C14" s="126">
        <v>0</v>
      </c>
      <c r="D14" s="126" t="e">
        <f t="shared" si="2"/>
        <v>#REF!</v>
      </c>
      <c r="E14" s="126" t="e">
        <f t="shared" si="5"/>
        <v>#REF!</v>
      </c>
      <c r="F14" s="126">
        <v>0</v>
      </c>
      <c r="G14" s="126"/>
      <c r="H14" s="126">
        <f t="shared" si="6"/>
        <v>0</v>
      </c>
      <c r="I14" s="126" t="e">
        <f t="shared" si="7"/>
        <v>#REF!</v>
      </c>
      <c r="J14" s="126" t="e">
        <f t="shared" si="3"/>
        <v>#REF!</v>
      </c>
      <c r="K14" s="126" t="e">
        <f t="shared" si="4"/>
        <v>#REF!</v>
      </c>
      <c r="L14" s="126">
        <f t="shared" si="4"/>
        <v>0</v>
      </c>
      <c r="O14" s="124">
        <f t="shared" si="0"/>
        <v>450676.71115881595</v>
      </c>
      <c r="P14" s="123">
        <f t="shared" si="1"/>
        <v>450676.71115881595</v>
      </c>
      <c r="Q14" s="122">
        <v>10</v>
      </c>
    </row>
    <row r="15" spans="1:17">
      <c r="A15" s="128">
        <v>4</v>
      </c>
      <c r="B15" s="126">
        <v>0</v>
      </c>
      <c r="C15" s="126">
        <v>0</v>
      </c>
      <c r="D15" s="126">
        <f t="shared" si="2"/>
        <v>0</v>
      </c>
      <c r="E15" s="126" t="e">
        <f t="shared" si="5"/>
        <v>#REF!</v>
      </c>
      <c r="F15" s="126">
        <v>0</v>
      </c>
      <c r="G15" s="126"/>
      <c r="H15" s="126">
        <f t="shared" si="6"/>
        <v>0</v>
      </c>
      <c r="I15" s="126" t="e">
        <f t="shared" si="7"/>
        <v>#REF!</v>
      </c>
      <c r="J15" s="126">
        <f t="shared" si="3"/>
        <v>0</v>
      </c>
      <c r="K15" s="126">
        <f t="shared" si="4"/>
        <v>0</v>
      </c>
      <c r="L15" s="126">
        <f t="shared" si="4"/>
        <v>0</v>
      </c>
      <c r="O15" s="124">
        <f t="shared" si="0"/>
        <v>456084.83169272175</v>
      </c>
      <c r="P15" s="123">
        <f t="shared" si="1"/>
        <v>456084.83169272175</v>
      </c>
      <c r="Q15" s="122">
        <v>11</v>
      </c>
    </row>
    <row r="16" spans="1:17">
      <c r="A16" s="128">
        <v>5</v>
      </c>
      <c r="B16" s="126">
        <v>0</v>
      </c>
      <c r="C16" s="126">
        <v>0</v>
      </c>
      <c r="D16" s="126">
        <f t="shared" si="2"/>
        <v>0</v>
      </c>
      <c r="E16" s="126" t="e">
        <f t="shared" si="5"/>
        <v>#REF!</v>
      </c>
      <c r="F16" s="126">
        <v>0</v>
      </c>
      <c r="G16" s="126"/>
      <c r="H16" s="126">
        <f t="shared" si="6"/>
        <v>0</v>
      </c>
      <c r="I16" s="126" t="e">
        <f t="shared" si="7"/>
        <v>#REF!</v>
      </c>
      <c r="J16" s="126">
        <f t="shared" si="3"/>
        <v>0</v>
      </c>
      <c r="K16" s="126">
        <f t="shared" si="4"/>
        <v>0</v>
      </c>
      <c r="L16" s="126">
        <f t="shared" si="4"/>
        <v>0</v>
      </c>
      <c r="O16" s="124">
        <f t="shared" si="0"/>
        <v>461557.84967303439</v>
      </c>
      <c r="P16" s="123">
        <f t="shared" si="1"/>
        <v>461557.84967303439</v>
      </c>
      <c r="Q16" s="122">
        <v>12</v>
      </c>
    </row>
    <row r="17" spans="1:19">
      <c r="A17" s="128">
        <v>6</v>
      </c>
      <c r="B17" s="126" t="e">
        <f>$E$11*$G$3*(3/12)</f>
        <v>#REF!</v>
      </c>
      <c r="C17" s="126">
        <v>0</v>
      </c>
      <c r="D17" s="126" t="e">
        <f t="shared" si="2"/>
        <v>#REF!</v>
      </c>
      <c r="E17" s="126" t="e">
        <f t="shared" si="5"/>
        <v>#REF!</v>
      </c>
      <c r="F17" s="126">
        <v>0</v>
      </c>
      <c r="G17" s="126"/>
      <c r="H17" s="126">
        <f t="shared" si="6"/>
        <v>0</v>
      </c>
      <c r="I17" s="126" t="e">
        <f t="shared" si="7"/>
        <v>#REF!</v>
      </c>
      <c r="J17" s="126" t="e">
        <f t="shared" si="3"/>
        <v>#REF!</v>
      </c>
      <c r="K17" s="126" t="e">
        <f t="shared" si="4"/>
        <v>#REF!</v>
      </c>
      <c r="L17" s="126">
        <f t="shared" si="4"/>
        <v>0</v>
      </c>
      <c r="O17" s="124">
        <f t="shared" si="0"/>
        <v>467096.54386911081</v>
      </c>
      <c r="P17" s="123">
        <f t="shared" si="1"/>
        <v>467096.54386911081</v>
      </c>
      <c r="Q17" s="122">
        <v>13</v>
      </c>
    </row>
    <row r="18" spans="1:19">
      <c r="A18" s="128">
        <v>7</v>
      </c>
      <c r="B18" s="126">
        <v>0</v>
      </c>
      <c r="C18" s="126">
        <v>0</v>
      </c>
      <c r="D18" s="126">
        <f t="shared" si="2"/>
        <v>0</v>
      </c>
      <c r="E18" s="126" t="e">
        <f t="shared" si="5"/>
        <v>#REF!</v>
      </c>
      <c r="F18" s="126">
        <v>0</v>
      </c>
      <c r="G18" s="126"/>
      <c r="H18" s="126">
        <f t="shared" si="6"/>
        <v>0</v>
      </c>
      <c r="I18" s="126" t="e">
        <f t="shared" si="7"/>
        <v>#REF!</v>
      </c>
      <c r="J18" s="126">
        <f t="shared" si="3"/>
        <v>0</v>
      </c>
      <c r="K18" s="126">
        <f t="shared" si="4"/>
        <v>0</v>
      </c>
      <c r="L18" s="126">
        <f t="shared" si="4"/>
        <v>0</v>
      </c>
      <c r="O18" s="124">
        <f t="shared" si="0"/>
        <v>472701.70239554014</v>
      </c>
      <c r="P18" s="123">
        <f t="shared" si="1"/>
        <v>472701.70239554014</v>
      </c>
      <c r="Q18" s="122">
        <v>14</v>
      </c>
    </row>
    <row r="19" spans="1:19">
      <c r="A19" s="128">
        <v>8</v>
      </c>
      <c r="B19" s="126">
        <v>0</v>
      </c>
      <c r="C19" s="126">
        <v>0</v>
      </c>
      <c r="D19" s="126">
        <f t="shared" si="2"/>
        <v>0</v>
      </c>
      <c r="E19" s="126" t="e">
        <f t="shared" si="5"/>
        <v>#REF!</v>
      </c>
      <c r="F19" s="126">
        <v>0</v>
      </c>
      <c r="G19" s="126"/>
      <c r="H19" s="126">
        <f t="shared" si="6"/>
        <v>0</v>
      </c>
      <c r="I19" s="126" t="e">
        <f t="shared" si="7"/>
        <v>#REF!</v>
      </c>
      <c r="J19" s="126">
        <f t="shared" si="3"/>
        <v>0</v>
      </c>
      <c r="K19" s="126">
        <f t="shared" si="4"/>
        <v>0</v>
      </c>
      <c r="L19" s="126">
        <f t="shared" si="4"/>
        <v>0</v>
      </c>
      <c r="O19" s="124">
        <f t="shared" si="0"/>
        <v>478374.12282428663</v>
      </c>
      <c r="P19" s="123">
        <f t="shared" si="1"/>
        <v>478374.12282428663</v>
      </c>
      <c r="Q19" s="122">
        <v>15</v>
      </c>
    </row>
    <row r="20" spans="1:19">
      <c r="A20" s="128">
        <v>9</v>
      </c>
      <c r="B20" s="126" t="e">
        <f>$E$11*$G$3*(3/12)</f>
        <v>#REF!</v>
      </c>
      <c r="C20" s="126">
        <v>0</v>
      </c>
      <c r="D20" s="126" t="e">
        <f t="shared" si="2"/>
        <v>#REF!</v>
      </c>
      <c r="E20" s="126" t="e">
        <f t="shared" si="5"/>
        <v>#REF!</v>
      </c>
      <c r="F20" s="126">
        <v>0</v>
      </c>
      <c r="G20" s="126"/>
      <c r="H20" s="126">
        <f t="shared" si="6"/>
        <v>0</v>
      </c>
      <c r="I20" s="126" t="e">
        <f t="shared" si="7"/>
        <v>#REF!</v>
      </c>
      <c r="J20" s="126" t="e">
        <f t="shared" si="3"/>
        <v>#REF!</v>
      </c>
      <c r="K20" s="126" t="e">
        <f t="shared" si="4"/>
        <v>#REF!</v>
      </c>
      <c r="L20" s="126">
        <f t="shared" si="4"/>
        <v>0</v>
      </c>
      <c r="O20" s="124">
        <f t="shared" si="0"/>
        <v>484114.61229817808</v>
      </c>
      <c r="P20" s="123">
        <f t="shared" si="1"/>
        <v>484114.61229817808</v>
      </c>
      <c r="Q20" s="122">
        <v>16</v>
      </c>
    </row>
    <row r="21" spans="1:19">
      <c r="A21" s="128">
        <v>10</v>
      </c>
      <c r="B21" s="126">
        <v>0</v>
      </c>
      <c r="C21" s="126">
        <v>0</v>
      </c>
      <c r="D21" s="126">
        <f t="shared" si="2"/>
        <v>0</v>
      </c>
      <c r="E21" s="126" t="e">
        <f t="shared" si="5"/>
        <v>#REF!</v>
      </c>
      <c r="F21" s="126">
        <v>0</v>
      </c>
      <c r="G21" s="126"/>
      <c r="H21" s="126">
        <f t="shared" si="6"/>
        <v>0</v>
      </c>
      <c r="I21" s="126" t="e">
        <f t="shared" si="7"/>
        <v>#REF!</v>
      </c>
      <c r="J21" s="126">
        <f t="shared" si="3"/>
        <v>0</v>
      </c>
      <c r="K21" s="126">
        <f t="shared" si="4"/>
        <v>0</v>
      </c>
      <c r="L21" s="126">
        <f t="shared" si="4"/>
        <v>0</v>
      </c>
      <c r="O21" s="124">
        <f t="shared" si="0"/>
        <v>489923.98764575622</v>
      </c>
      <c r="P21" s="123">
        <f t="shared" si="1"/>
        <v>489923.98764575622</v>
      </c>
      <c r="Q21" s="122">
        <v>17</v>
      </c>
    </row>
    <row r="22" spans="1:19">
      <c r="A22" s="128">
        <v>11</v>
      </c>
      <c r="B22" s="126">
        <v>0</v>
      </c>
      <c r="C22" s="126">
        <v>0</v>
      </c>
      <c r="D22" s="126">
        <f t="shared" si="2"/>
        <v>0</v>
      </c>
      <c r="E22" s="126" t="e">
        <f t="shared" si="5"/>
        <v>#REF!</v>
      </c>
      <c r="F22" s="126">
        <v>0</v>
      </c>
      <c r="G22" s="126"/>
      <c r="H22" s="126">
        <f t="shared" si="6"/>
        <v>0</v>
      </c>
      <c r="I22" s="126" t="e">
        <f t="shared" si="7"/>
        <v>#REF!</v>
      </c>
      <c r="J22" s="126">
        <f t="shared" si="3"/>
        <v>0</v>
      </c>
      <c r="K22" s="126">
        <f t="shared" si="4"/>
        <v>0</v>
      </c>
      <c r="L22" s="126">
        <f t="shared" si="4"/>
        <v>0</v>
      </c>
      <c r="O22" s="124">
        <f t="shared" si="0"/>
        <v>495803.07549750531</v>
      </c>
      <c r="P22" s="123">
        <f t="shared" si="1"/>
        <v>495803.07549750531</v>
      </c>
      <c r="Q22" s="122">
        <v>18</v>
      </c>
    </row>
    <row r="23" spans="1:19">
      <c r="A23" s="128">
        <v>12</v>
      </c>
      <c r="B23" s="126" t="e">
        <f>$E$11*$G$3*(3/12)</f>
        <v>#REF!</v>
      </c>
      <c r="C23" s="126">
        <v>0</v>
      </c>
      <c r="D23" s="126" t="e">
        <f t="shared" si="2"/>
        <v>#REF!</v>
      </c>
      <c r="E23" s="126" t="e">
        <f t="shared" si="5"/>
        <v>#REF!</v>
      </c>
      <c r="F23" s="126">
        <v>0</v>
      </c>
      <c r="G23" s="126"/>
      <c r="H23" s="126">
        <f t="shared" si="6"/>
        <v>0</v>
      </c>
      <c r="I23" s="129" t="e">
        <f>(I22-G23)*(1+G4)</f>
        <v>#REF!</v>
      </c>
      <c r="J23" s="126" t="e">
        <f t="shared" si="3"/>
        <v>#REF!</v>
      </c>
      <c r="K23" s="126" t="e">
        <f t="shared" si="4"/>
        <v>#REF!</v>
      </c>
      <c r="L23" s="126">
        <f t="shared" si="4"/>
        <v>0</v>
      </c>
      <c r="O23" s="124">
        <f t="shared" si="0"/>
        <v>501752.71240347537</v>
      </c>
      <c r="P23" s="123">
        <f t="shared" si="1"/>
        <v>501752.71240347537</v>
      </c>
      <c r="Q23" s="122">
        <v>19</v>
      </c>
    </row>
    <row r="24" spans="1:19">
      <c r="A24" s="128">
        <v>13</v>
      </c>
      <c r="B24" s="126">
        <v>0</v>
      </c>
      <c r="C24" s="126">
        <v>0</v>
      </c>
      <c r="D24" s="126">
        <f t="shared" si="2"/>
        <v>0</v>
      </c>
      <c r="E24" s="126" t="e">
        <f t="shared" si="5"/>
        <v>#REF!</v>
      </c>
      <c r="F24" s="126"/>
      <c r="G24" s="126"/>
      <c r="H24" s="126">
        <f t="shared" si="6"/>
        <v>0</v>
      </c>
      <c r="I24" s="126" t="e">
        <f t="shared" ref="I24:I87" si="8">I23-G24</f>
        <v>#REF!</v>
      </c>
      <c r="J24" s="126">
        <f t="shared" si="3"/>
        <v>0</v>
      </c>
      <c r="K24" s="126">
        <f t="shared" si="4"/>
        <v>0</v>
      </c>
      <c r="L24" s="126">
        <f t="shared" si="4"/>
        <v>0</v>
      </c>
      <c r="O24" s="124">
        <f t="shared" si="0"/>
        <v>507773.74495231709</v>
      </c>
      <c r="P24" s="123">
        <f t="shared" si="1"/>
        <v>507773.74495231709</v>
      </c>
      <c r="Q24" s="122">
        <v>20</v>
      </c>
    </row>
    <row r="25" spans="1:19">
      <c r="A25" s="128">
        <v>14</v>
      </c>
      <c r="B25" s="126">
        <v>0</v>
      </c>
      <c r="C25" s="126">
        <v>0</v>
      </c>
      <c r="D25" s="126">
        <f t="shared" si="2"/>
        <v>0</v>
      </c>
      <c r="E25" s="126" t="e">
        <f t="shared" si="5"/>
        <v>#REF!</v>
      </c>
      <c r="F25" s="126"/>
      <c r="G25" s="126"/>
      <c r="H25" s="126">
        <f t="shared" si="6"/>
        <v>0</v>
      </c>
      <c r="I25" s="126" t="e">
        <f t="shared" si="8"/>
        <v>#REF!</v>
      </c>
      <c r="J25" s="126">
        <f t="shared" si="3"/>
        <v>0</v>
      </c>
      <c r="K25" s="126">
        <f t="shared" si="4"/>
        <v>0</v>
      </c>
      <c r="L25" s="126">
        <f t="shared" si="4"/>
        <v>0</v>
      </c>
      <c r="O25" s="124">
        <f t="shared" si="0"/>
        <v>513867.0298917449</v>
      </c>
      <c r="P25" s="123">
        <f t="shared" si="1"/>
        <v>513867.0298917449</v>
      </c>
      <c r="Q25" s="122">
        <v>21</v>
      </c>
    </row>
    <row r="26" spans="1:19">
      <c r="A26" s="128">
        <v>15</v>
      </c>
      <c r="B26" s="126" t="e">
        <f>$E$11*$G$3*(3/12)</f>
        <v>#REF!</v>
      </c>
      <c r="C26" s="126">
        <v>0</v>
      </c>
      <c r="D26" s="126" t="e">
        <f t="shared" si="2"/>
        <v>#REF!</v>
      </c>
      <c r="E26" s="126" t="e">
        <f t="shared" si="5"/>
        <v>#REF!</v>
      </c>
      <c r="F26" s="126"/>
      <c r="G26" s="126"/>
      <c r="H26" s="126">
        <f t="shared" si="6"/>
        <v>0</v>
      </c>
      <c r="I26" s="126" t="e">
        <f t="shared" si="8"/>
        <v>#REF!</v>
      </c>
      <c r="J26" s="126" t="e">
        <f t="shared" si="3"/>
        <v>#REF!</v>
      </c>
      <c r="K26" s="126" t="e">
        <f t="shared" si="4"/>
        <v>#REF!</v>
      </c>
      <c r="L26" s="126">
        <f t="shared" si="4"/>
        <v>0</v>
      </c>
      <c r="O26" s="124">
        <f t="shared" si="0"/>
        <v>520033.43425044586</v>
      </c>
      <c r="P26" s="123">
        <f t="shared" si="1"/>
        <v>520033.43425044586</v>
      </c>
      <c r="Q26" s="122">
        <v>22</v>
      </c>
    </row>
    <row r="27" spans="1:19">
      <c r="A27" s="128">
        <v>16</v>
      </c>
      <c r="B27" s="126">
        <v>0</v>
      </c>
      <c r="C27" s="126">
        <v>0</v>
      </c>
      <c r="D27" s="126">
        <f t="shared" si="2"/>
        <v>0</v>
      </c>
      <c r="E27" s="126" t="e">
        <f t="shared" si="5"/>
        <v>#REF!</v>
      </c>
      <c r="F27" s="126"/>
      <c r="G27" s="126"/>
      <c r="H27" s="126">
        <f t="shared" si="6"/>
        <v>0</v>
      </c>
      <c r="I27" s="126" t="e">
        <f t="shared" si="8"/>
        <v>#REF!</v>
      </c>
      <c r="J27" s="126">
        <f t="shared" si="3"/>
        <v>0</v>
      </c>
      <c r="K27" s="126">
        <f t="shared" si="4"/>
        <v>0</v>
      </c>
      <c r="L27" s="126">
        <f t="shared" si="4"/>
        <v>0</v>
      </c>
      <c r="O27" s="124">
        <f t="shared" si="0"/>
        <v>526273.83546145121</v>
      </c>
      <c r="P27" s="123">
        <f t="shared" si="1"/>
        <v>526273.83546145121</v>
      </c>
      <c r="Q27" s="122">
        <v>23</v>
      </c>
    </row>
    <row r="28" spans="1:19">
      <c r="A28" s="128">
        <v>17</v>
      </c>
      <c r="B28" s="126">
        <v>0</v>
      </c>
      <c r="C28" s="126">
        <v>0</v>
      </c>
      <c r="D28" s="126">
        <f t="shared" si="2"/>
        <v>0</v>
      </c>
      <c r="E28" s="126" t="e">
        <f t="shared" si="5"/>
        <v>#REF!</v>
      </c>
      <c r="F28" s="126"/>
      <c r="G28" s="126"/>
      <c r="H28" s="126">
        <f t="shared" si="6"/>
        <v>0</v>
      </c>
      <c r="I28" s="126" t="e">
        <f t="shared" si="8"/>
        <v>#REF!</v>
      </c>
      <c r="J28" s="126">
        <f t="shared" si="3"/>
        <v>0</v>
      </c>
      <c r="K28" s="126">
        <f t="shared" si="4"/>
        <v>0</v>
      </c>
      <c r="L28" s="126">
        <f t="shared" si="4"/>
        <v>0</v>
      </c>
      <c r="O28" s="124">
        <f t="shared" si="0"/>
        <v>532589.12148698862</v>
      </c>
      <c r="P28" s="123">
        <f t="shared" si="1"/>
        <v>532589.12148698862</v>
      </c>
      <c r="Q28" s="122">
        <v>24</v>
      </c>
    </row>
    <row r="29" spans="1:19">
      <c r="A29" s="128">
        <v>18</v>
      </c>
      <c r="B29" s="126" t="e">
        <f>$E$11*$G$3*(3/12)</f>
        <v>#REF!</v>
      </c>
      <c r="C29" s="126">
        <v>0</v>
      </c>
      <c r="D29" s="126" t="e">
        <f t="shared" si="2"/>
        <v>#REF!</v>
      </c>
      <c r="E29" s="126" t="e">
        <f t="shared" si="5"/>
        <v>#REF!</v>
      </c>
      <c r="F29" s="126"/>
      <c r="G29" s="126"/>
      <c r="H29" s="126">
        <f t="shared" si="6"/>
        <v>0</v>
      </c>
      <c r="I29" s="126" t="e">
        <f t="shared" si="8"/>
        <v>#REF!</v>
      </c>
      <c r="J29" s="126" t="e">
        <f t="shared" si="3"/>
        <v>#REF!</v>
      </c>
      <c r="K29" s="126" t="e">
        <f t="shared" si="4"/>
        <v>#REF!</v>
      </c>
      <c r="L29" s="126">
        <f t="shared" si="4"/>
        <v>0</v>
      </c>
      <c r="O29" s="124">
        <f t="shared" si="0"/>
        <v>538980.19094483252</v>
      </c>
      <c r="P29" s="123">
        <f t="shared" si="1"/>
        <v>538980.19094483252</v>
      </c>
      <c r="Q29" s="122">
        <v>25</v>
      </c>
    </row>
    <row r="30" spans="1:19">
      <c r="A30" s="128">
        <v>19</v>
      </c>
      <c r="B30" s="126">
        <v>0</v>
      </c>
      <c r="C30" s="126">
        <v>0</v>
      </c>
      <c r="D30" s="126">
        <f t="shared" si="2"/>
        <v>0</v>
      </c>
      <c r="E30" s="126" t="e">
        <f t="shared" si="5"/>
        <v>#REF!</v>
      </c>
      <c r="F30" s="126"/>
      <c r="G30" s="126"/>
      <c r="H30" s="126">
        <f t="shared" si="6"/>
        <v>0</v>
      </c>
      <c r="I30" s="126" t="e">
        <f t="shared" si="8"/>
        <v>#REF!</v>
      </c>
      <c r="J30" s="126">
        <f t="shared" si="3"/>
        <v>0</v>
      </c>
      <c r="K30" s="126">
        <f t="shared" si="4"/>
        <v>0</v>
      </c>
      <c r="L30" s="126">
        <f t="shared" si="4"/>
        <v>0</v>
      </c>
      <c r="O30" s="124">
        <f t="shared" si="0"/>
        <v>545447.95323617046</v>
      </c>
      <c r="P30" s="123">
        <f t="shared" si="1"/>
        <v>545447.95323617046</v>
      </c>
      <c r="Q30" s="122">
        <v>26</v>
      </c>
    </row>
    <row r="31" spans="1:19">
      <c r="A31" s="128">
        <v>20</v>
      </c>
      <c r="B31" s="126">
        <v>0</v>
      </c>
      <c r="C31" s="126">
        <v>0</v>
      </c>
      <c r="D31" s="126">
        <f t="shared" si="2"/>
        <v>0</v>
      </c>
      <c r="E31" s="126" t="e">
        <f t="shared" si="5"/>
        <v>#REF!</v>
      </c>
      <c r="F31" s="126"/>
      <c r="G31" s="126"/>
      <c r="H31" s="126">
        <f t="shared" si="6"/>
        <v>0</v>
      </c>
      <c r="I31" s="126" t="e">
        <f t="shared" si="8"/>
        <v>#REF!</v>
      </c>
      <c r="J31" s="126">
        <f t="shared" si="3"/>
        <v>0</v>
      </c>
      <c r="K31" s="126">
        <f t="shared" si="4"/>
        <v>0</v>
      </c>
      <c r="L31" s="126">
        <f t="shared" si="4"/>
        <v>0</v>
      </c>
      <c r="O31" s="124">
        <f t="shared" si="0"/>
        <v>551993.32867500454</v>
      </c>
      <c r="P31" s="123">
        <f t="shared" si="1"/>
        <v>551993.32867500454</v>
      </c>
      <c r="Q31" s="122">
        <v>27</v>
      </c>
    </row>
    <row r="32" spans="1:19">
      <c r="A32" s="128">
        <v>21</v>
      </c>
      <c r="B32" s="126" t="e">
        <f>$E$11*$G$3*(3/12)</f>
        <v>#REF!</v>
      </c>
      <c r="C32" s="126">
        <v>0</v>
      </c>
      <c r="D32" s="126" t="e">
        <f t="shared" si="2"/>
        <v>#REF!</v>
      </c>
      <c r="E32" s="126" t="e">
        <f t="shared" si="5"/>
        <v>#REF!</v>
      </c>
      <c r="F32" s="126"/>
      <c r="G32" s="126"/>
      <c r="H32" s="126">
        <f t="shared" si="6"/>
        <v>0</v>
      </c>
      <c r="I32" s="126" t="e">
        <f t="shared" si="8"/>
        <v>#REF!</v>
      </c>
      <c r="J32" s="126" t="e">
        <f t="shared" si="3"/>
        <v>#REF!</v>
      </c>
      <c r="K32" s="126" t="e">
        <f t="shared" si="4"/>
        <v>#REF!</v>
      </c>
      <c r="L32" s="126">
        <f t="shared" si="4"/>
        <v>0</v>
      </c>
      <c r="O32" s="124">
        <f t="shared" si="0"/>
        <v>558617.24861910462</v>
      </c>
      <c r="P32" s="123">
        <f t="shared" si="1"/>
        <v>558617.24861910462</v>
      </c>
      <c r="Q32" s="122">
        <v>28</v>
      </c>
      <c r="S32" s="123"/>
    </row>
    <row r="33" spans="1:19">
      <c r="A33" s="128">
        <v>22</v>
      </c>
      <c r="B33" s="126">
        <v>0</v>
      </c>
      <c r="C33" s="126">
        <v>0</v>
      </c>
      <c r="D33" s="126">
        <f t="shared" si="2"/>
        <v>0</v>
      </c>
      <c r="E33" s="126" t="e">
        <f t="shared" si="5"/>
        <v>#REF!</v>
      </c>
      <c r="F33" s="126"/>
      <c r="G33" s="126"/>
      <c r="H33" s="126">
        <f t="shared" si="6"/>
        <v>0</v>
      </c>
      <c r="I33" s="126" t="e">
        <f t="shared" si="8"/>
        <v>#REF!</v>
      </c>
      <c r="J33" s="126">
        <f t="shared" si="3"/>
        <v>0</v>
      </c>
      <c r="K33" s="126">
        <f t="shared" si="4"/>
        <v>0</v>
      </c>
      <c r="L33" s="126">
        <f t="shared" si="4"/>
        <v>0</v>
      </c>
      <c r="O33" s="124">
        <f t="shared" si="0"/>
        <v>565320.65560253384</v>
      </c>
      <c r="P33" s="123">
        <f t="shared" si="1"/>
        <v>565320.65560253384</v>
      </c>
      <c r="Q33" s="122">
        <v>29</v>
      </c>
      <c r="S33" s="123"/>
    </row>
    <row r="34" spans="1:19">
      <c r="A34" s="128">
        <v>23</v>
      </c>
      <c r="B34" s="126">
        <v>0</v>
      </c>
      <c r="C34" s="126">
        <v>0</v>
      </c>
      <c r="D34" s="126">
        <f t="shared" si="2"/>
        <v>0</v>
      </c>
      <c r="E34" s="126" t="e">
        <f t="shared" si="5"/>
        <v>#REF!</v>
      </c>
      <c r="F34" s="126"/>
      <c r="G34" s="126"/>
      <c r="H34" s="126">
        <f t="shared" si="6"/>
        <v>0</v>
      </c>
      <c r="I34" s="126" t="e">
        <f t="shared" si="8"/>
        <v>#REF!</v>
      </c>
      <c r="J34" s="126">
        <f t="shared" si="3"/>
        <v>0</v>
      </c>
      <c r="K34" s="126">
        <f t="shared" si="4"/>
        <v>0</v>
      </c>
      <c r="L34" s="126">
        <f t="shared" si="4"/>
        <v>0</v>
      </c>
      <c r="O34" s="124">
        <f t="shared" si="0"/>
        <v>572104.50346976425</v>
      </c>
      <c r="P34" s="123">
        <f t="shared" si="1"/>
        <v>572104.50346976425</v>
      </c>
      <c r="Q34" s="122">
        <v>30</v>
      </c>
      <c r="S34" s="123"/>
    </row>
    <row r="35" spans="1:19">
      <c r="A35" s="128">
        <v>24</v>
      </c>
      <c r="B35" s="126" t="e">
        <f>$E$11*$G$3*(3/12)</f>
        <v>#REF!</v>
      </c>
      <c r="C35" s="126">
        <v>0</v>
      </c>
      <c r="D35" s="126" t="e">
        <f t="shared" si="2"/>
        <v>#REF!</v>
      </c>
      <c r="E35" s="126" t="e">
        <f t="shared" si="5"/>
        <v>#REF!</v>
      </c>
      <c r="F35" s="126"/>
      <c r="G35" s="126"/>
      <c r="H35" s="126">
        <f t="shared" si="6"/>
        <v>0</v>
      </c>
      <c r="I35" s="126" t="e">
        <f t="shared" si="8"/>
        <v>#REF!</v>
      </c>
      <c r="J35" s="126" t="e">
        <f t="shared" si="3"/>
        <v>#REF!</v>
      </c>
      <c r="K35" s="126" t="e">
        <f t="shared" si="4"/>
        <v>#REF!</v>
      </c>
      <c r="L35" s="126">
        <f t="shared" si="4"/>
        <v>0</v>
      </c>
      <c r="O35" s="124">
        <f t="shared" si="0"/>
        <v>578969.75751140143</v>
      </c>
      <c r="P35" s="123">
        <f t="shared" si="1"/>
        <v>578969.75751140143</v>
      </c>
      <c r="Q35" s="122">
        <v>31</v>
      </c>
      <c r="S35" s="123">
        <f>S36*1.25</f>
        <v>5000000</v>
      </c>
    </row>
    <row r="36" spans="1:19">
      <c r="A36" s="128">
        <v>25</v>
      </c>
      <c r="B36" s="126" t="e">
        <f t="shared" ref="B36:B99" si="9">E35*($G$3/12)</f>
        <v>#REF!</v>
      </c>
      <c r="C36" s="126" t="e">
        <f t="shared" ref="C36:C99" si="10">$E$11/96</f>
        <v>#REF!</v>
      </c>
      <c r="D36" s="126" t="e">
        <f t="shared" si="2"/>
        <v>#REF!</v>
      </c>
      <c r="E36" s="126" t="e">
        <f t="shared" si="5"/>
        <v>#REF!</v>
      </c>
      <c r="F36" s="126"/>
      <c r="G36" s="126"/>
      <c r="H36" s="126">
        <f t="shared" si="6"/>
        <v>0</v>
      </c>
      <c r="I36" s="126" t="e">
        <f t="shared" si="8"/>
        <v>#REF!</v>
      </c>
      <c r="J36" s="126" t="e">
        <f t="shared" si="3"/>
        <v>#REF!</v>
      </c>
      <c r="K36" s="126" t="e">
        <f t="shared" si="4"/>
        <v>#REF!</v>
      </c>
      <c r="L36" s="126" t="e">
        <f t="shared" si="4"/>
        <v>#REF!</v>
      </c>
      <c r="O36" s="124">
        <f t="shared" si="0"/>
        <v>585917.3946015382</v>
      </c>
      <c r="P36" s="123">
        <f t="shared" si="1"/>
        <v>585917.3946015382</v>
      </c>
      <c r="Q36" s="122">
        <v>32</v>
      </c>
      <c r="S36" s="123">
        <f>4000000</f>
        <v>4000000</v>
      </c>
    </row>
    <row r="37" spans="1:19">
      <c r="A37" s="128">
        <v>26</v>
      </c>
      <c r="B37" s="126" t="e">
        <f t="shared" si="9"/>
        <v>#REF!</v>
      </c>
      <c r="C37" s="126" t="e">
        <f t="shared" si="10"/>
        <v>#REF!</v>
      </c>
      <c r="D37" s="126" t="e">
        <f t="shared" si="2"/>
        <v>#REF!</v>
      </c>
      <c r="E37" s="126" t="e">
        <f t="shared" si="5"/>
        <v>#REF!</v>
      </c>
      <c r="F37" s="126"/>
      <c r="G37" s="126"/>
      <c r="H37" s="126">
        <f t="shared" si="6"/>
        <v>0</v>
      </c>
      <c r="I37" s="126" t="e">
        <f t="shared" si="8"/>
        <v>#REF!</v>
      </c>
      <c r="J37" s="126" t="e">
        <f t="shared" si="3"/>
        <v>#REF!</v>
      </c>
      <c r="K37" s="126" t="e">
        <f t="shared" si="4"/>
        <v>#REF!</v>
      </c>
      <c r="L37" s="126" t="e">
        <f t="shared" si="4"/>
        <v>#REF!</v>
      </c>
      <c r="O37" s="124">
        <f t="shared" si="0"/>
        <v>592948.40333675663</v>
      </c>
      <c r="P37" s="123">
        <f t="shared" si="1"/>
        <v>592948.40333675663</v>
      </c>
      <c r="Q37" s="122">
        <v>33</v>
      </c>
    </row>
    <row r="38" spans="1:19">
      <c r="A38" s="128">
        <v>27</v>
      </c>
      <c r="B38" s="126" t="e">
        <f t="shared" si="9"/>
        <v>#REF!</v>
      </c>
      <c r="C38" s="126" t="e">
        <f t="shared" si="10"/>
        <v>#REF!</v>
      </c>
      <c r="D38" s="126" t="e">
        <f t="shared" si="2"/>
        <v>#REF!</v>
      </c>
      <c r="E38" s="126" t="e">
        <f t="shared" si="5"/>
        <v>#REF!</v>
      </c>
      <c r="F38" s="126"/>
      <c r="G38" s="126"/>
      <c r="H38" s="126">
        <f t="shared" si="6"/>
        <v>0</v>
      </c>
      <c r="I38" s="126" t="e">
        <f t="shared" si="8"/>
        <v>#REF!</v>
      </c>
      <c r="J38" s="126" t="e">
        <f t="shared" si="3"/>
        <v>#REF!</v>
      </c>
      <c r="K38" s="126" t="e">
        <f t="shared" si="4"/>
        <v>#REF!</v>
      </c>
      <c r="L38" s="126" t="e">
        <f t="shared" si="4"/>
        <v>#REF!</v>
      </c>
      <c r="O38" s="124">
        <f t="shared" si="0"/>
        <v>600063.78417679772</v>
      </c>
      <c r="P38" s="123">
        <f t="shared" si="1"/>
        <v>600063.78417679772</v>
      </c>
      <c r="Q38" s="122">
        <v>34</v>
      </c>
      <c r="S38" s="123">
        <v>250000</v>
      </c>
    </row>
    <row r="39" spans="1:19">
      <c r="A39" s="128">
        <v>28</v>
      </c>
      <c r="B39" s="126" t="e">
        <f t="shared" si="9"/>
        <v>#REF!</v>
      </c>
      <c r="C39" s="126" t="e">
        <f t="shared" si="10"/>
        <v>#REF!</v>
      </c>
      <c r="D39" s="126" t="e">
        <f t="shared" si="2"/>
        <v>#REF!</v>
      </c>
      <c r="E39" s="126" t="e">
        <f t="shared" si="5"/>
        <v>#REF!</v>
      </c>
      <c r="F39" s="126"/>
      <c r="G39" s="126"/>
      <c r="H39" s="126">
        <f t="shared" si="6"/>
        <v>0</v>
      </c>
      <c r="I39" s="126" t="e">
        <f t="shared" si="8"/>
        <v>#REF!</v>
      </c>
      <c r="J39" s="126" t="e">
        <f t="shared" si="3"/>
        <v>#REF!</v>
      </c>
      <c r="K39" s="126" t="e">
        <f t="shared" si="4"/>
        <v>#REF!</v>
      </c>
      <c r="L39" s="126" t="e">
        <f t="shared" si="4"/>
        <v>#REF!</v>
      </c>
      <c r="O39" s="124">
        <f t="shared" si="0"/>
        <v>607264.54958691925</v>
      </c>
      <c r="P39" s="123">
        <f t="shared" si="1"/>
        <v>607264.54958691925</v>
      </c>
      <c r="Q39" s="122">
        <v>35</v>
      </c>
      <c r="S39" s="123"/>
    </row>
    <row r="40" spans="1:19">
      <c r="A40" s="128">
        <v>29</v>
      </c>
      <c r="B40" s="126" t="e">
        <f t="shared" si="9"/>
        <v>#REF!</v>
      </c>
      <c r="C40" s="126" t="e">
        <f t="shared" si="10"/>
        <v>#REF!</v>
      </c>
      <c r="D40" s="126" t="e">
        <f t="shared" si="2"/>
        <v>#REF!</v>
      </c>
      <c r="E40" s="126" t="e">
        <f t="shared" si="5"/>
        <v>#REF!</v>
      </c>
      <c r="F40" s="126"/>
      <c r="G40" s="126"/>
      <c r="H40" s="126">
        <f t="shared" si="6"/>
        <v>0</v>
      </c>
      <c r="I40" s="126" t="e">
        <f t="shared" si="8"/>
        <v>#REF!</v>
      </c>
      <c r="J40" s="126" t="e">
        <f t="shared" si="3"/>
        <v>#REF!</v>
      </c>
      <c r="K40" s="126" t="e">
        <f t="shared" si="4"/>
        <v>#REF!</v>
      </c>
      <c r="L40" s="126" t="e">
        <f t="shared" si="4"/>
        <v>#REF!</v>
      </c>
      <c r="O40" s="124">
        <f t="shared" si="0"/>
        <v>614551.72418196232</v>
      </c>
      <c r="P40" s="123">
        <f t="shared" si="1"/>
        <v>614551.72418196232</v>
      </c>
      <c r="Q40" s="122">
        <v>36</v>
      </c>
      <c r="R40" s="124">
        <f>P40-P4</f>
        <v>214551.72418196232</v>
      </c>
      <c r="S40" s="123">
        <v>400000</v>
      </c>
    </row>
    <row r="41" spans="1:19">
      <c r="A41" s="128">
        <v>30</v>
      </c>
      <c r="B41" s="126" t="e">
        <f t="shared" si="9"/>
        <v>#REF!</v>
      </c>
      <c r="C41" s="126" t="e">
        <f t="shared" si="10"/>
        <v>#REF!</v>
      </c>
      <c r="D41" s="126" t="e">
        <f t="shared" si="2"/>
        <v>#REF!</v>
      </c>
      <c r="E41" s="126" t="e">
        <f t="shared" si="5"/>
        <v>#REF!</v>
      </c>
      <c r="F41" s="126"/>
      <c r="G41" s="126"/>
      <c r="H41" s="126">
        <f t="shared" si="6"/>
        <v>0</v>
      </c>
      <c r="I41" s="126" t="e">
        <f t="shared" si="8"/>
        <v>#REF!</v>
      </c>
      <c r="J41" s="126" t="e">
        <f t="shared" si="3"/>
        <v>#REF!</v>
      </c>
      <c r="K41" s="126" t="e">
        <f t="shared" si="4"/>
        <v>#REF!</v>
      </c>
      <c r="L41" s="126" t="e">
        <f t="shared" si="4"/>
        <v>#REF!</v>
      </c>
      <c r="O41" s="124">
        <f t="shared" si="0"/>
        <v>621926.34487214591</v>
      </c>
      <c r="P41" s="123">
        <f t="shared" si="1"/>
        <v>621926.34487214591</v>
      </c>
      <c r="S41" s="123"/>
    </row>
    <row r="42" spans="1:19">
      <c r="A42" s="128">
        <v>31</v>
      </c>
      <c r="B42" s="126" t="e">
        <f t="shared" si="9"/>
        <v>#REF!</v>
      </c>
      <c r="C42" s="126" t="e">
        <f t="shared" si="10"/>
        <v>#REF!</v>
      </c>
      <c r="D42" s="126" t="e">
        <f t="shared" si="2"/>
        <v>#REF!</v>
      </c>
      <c r="E42" s="126" t="e">
        <f t="shared" si="5"/>
        <v>#REF!</v>
      </c>
      <c r="F42" s="126"/>
      <c r="G42" s="126"/>
      <c r="H42" s="126">
        <f t="shared" si="6"/>
        <v>0</v>
      </c>
      <c r="I42" s="126" t="e">
        <f t="shared" si="8"/>
        <v>#REF!</v>
      </c>
      <c r="J42" s="126" t="e">
        <f t="shared" si="3"/>
        <v>#REF!</v>
      </c>
      <c r="K42" s="126" t="e">
        <f t="shared" si="4"/>
        <v>#REF!</v>
      </c>
      <c r="L42" s="126" t="e">
        <f t="shared" si="4"/>
        <v>#REF!</v>
      </c>
      <c r="O42" s="124">
        <f t="shared" si="0"/>
        <v>629389.46101061162</v>
      </c>
      <c r="P42" s="123">
        <f t="shared" si="1"/>
        <v>629389.46101061162</v>
      </c>
      <c r="S42" s="123">
        <f>S35-S40-S38</f>
        <v>4350000</v>
      </c>
    </row>
    <row r="43" spans="1:19">
      <c r="A43" s="128">
        <v>32</v>
      </c>
      <c r="B43" s="126" t="e">
        <f t="shared" si="9"/>
        <v>#REF!</v>
      </c>
      <c r="C43" s="126" t="e">
        <f t="shared" si="10"/>
        <v>#REF!</v>
      </c>
      <c r="D43" s="126" t="e">
        <f t="shared" si="2"/>
        <v>#REF!</v>
      </c>
      <c r="E43" s="126" t="e">
        <f t="shared" si="5"/>
        <v>#REF!</v>
      </c>
      <c r="F43" s="126"/>
      <c r="G43" s="126"/>
      <c r="H43" s="126">
        <f t="shared" si="6"/>
        <v>0</v>
      </c>
      <c r="I43" s="126" t="e">
        <f t="shared" si="8"/>
        <v>#REF!</v>
      </c>
      <c r="J43" s="126" t="e">
        <f t="shared" si="3"/>
        <v>#REF!</v>
      </c>
      <c r="K43" s="126" t="e">
        <f t="shared" ref="K43:L74" si="11">B43+F43</f>
        <v>#REF!</v>
      </c>
      <c r="L43" s="126" t="e">
        <f t="shared" si="11"/>
        <v>#REF!</v>
      </c>
      <c r="O43" s="124">
        <f t="shared" si="0"/>
        <v>636942.1345427389</v>
      </c>
      <c r="P43" s="123">
        <f t="shared" si="1"/>
        <v>636942.1345427389</v>
      </c>
      <c r="S43" s="123">
        <f>S42/2</f>
        <v>2175000</v>
      </c>
    </row>
    <row r="44" spans="1:19">
      <c r="A44" s="128">
        <v>33</v>
      </c>
      <c r="B44" s="126" t="e">
        <f t="shared" si="9"/>
        <v>#REF!</v>
      </c>
      <c r="C44" s="126" t="e">
        <f t="shared" si="10"/>
        <v>#REF!</v>
      </c>
      <c r="D44" s="126" t="e">
        <f t="shared" si="2"/>
        <v>#REF!</v>
      </c>
      <c r="E44" s="126" t="e">
        <f t="shared" si="5"/>
        <v>#REF!</v>
      </c>
      <c r="F44" s="126"/>
      <c r="G44" s="126"/>
      <c r="H44" s="126">
        <f t="shared" si="6"/>
        <v>0</v>
      </c>
      <c r="I44" s="126" t="e">
        <f t="shared" si="8"/>
        <v>#REF!</v>
      </c>
      <c r="J44" s="126" t="e">
        <f t="shared" si="3"/>
        <v>#REF!</v>
      </c>
      <c r="K44" s="126" t="e">
        <f t="shared" si="11"/>
        <v>#REF!</v>
      </c>
      <c r="L44" s="126" t="e">
        <f t="shared" si="11"/>
        <v>#REF!</v>
      </c>
      <c r="O44" s="124">
        <f t="shared" si="0"/>
        <v>644585.44015725178</v>
      </c>
      <c r="P44" s="123">
        <f t="shared" si="1"/>
        <v>644585.44015725178</v>
      </c>
      <c r="S44" s="123"/>
    </row>
    <row r="45" spans="1:19">
      <c r="A45" s="128">
        <v>34</v>
      </c>
      <c r="B45" s="126" t="e">
        <f t="shared" si="9"/>
        <v>#REF!</v>
      </c>
      <c r="C45" s="126" t="e">
        <f t="shared" si="10"/>
        <v>#REF!</v>
      </c>
      <c r="D45" s="126" t="e">
        <f t="shared" si="2"/>
        <v>#REF!</v>
      </c>
      <c r="E45" s="126" t="e">
        <f t="shared" si="5"/>
        <v>#REF!</v>
      </c>
      <c r="F45" s="126"/>
      <c r="G45" s="126"/>
      <c r="H45" s="126">
        <f t="shared" si="6"/>
        <v>0</v>
      </c>
      <c r="I45" s="126" t="e">
        <f t="shared" si="8"/>
        <v>#REF!</v>
      </c>
      <c r="J45" s="126" t="e">
        <f t="shared" si="3"/>
        <v>#REF!</v>
      </c>
      <c r="K45" s="126" t="e">
        <f t="shared" si="11"/>
        <v>#REF!</v>
      </c>
      <c r="L45" s="126" t="e">
        <f t="shared" si="11"/>
        <v>#REF!</v>
      </c>
      <c r="O45" s="124">
        <f t="shared" si="0"/>
        <v>652320.46543913882</v>
      </c>
      <c r="P45" s="123">
        <f t="shared" si="1"/>
        <v>652320.46543913882</v>
      </c>
      <c r="S45" s="124">
        <f>S43*0.2/100</f>
        <v>4350</v>
      </c>
    </row>
    <row r="46" spans="1:19">
      <c r="A46" s="128">
        <v>35</v>
      </c>
      <c r="B46" s="126" t="e">
        <f t="shared" si="9"/>
        <v>#REF!</v>
      </c>
      <c r="C46" s="126" t="e">
        <f t="shared" si="10"/>
        <v>#REF!</v>
      </c>
      <c r="D46" s="126" t="e">
        <f t="shared" si="2"/>
        <v>#REF!</v>
      </c>
      <c r="E46" s="126" t="e">
        <f t="shared" si="5"/>
        <v>#REF!</v>
      </c>
      <c r="F46" s="126"/>
      <c r="G46" s="126"/>
      <c r="H46" s="126">
        <f t="shared" si="6"/>
        <v>0</v>
      </c>
      <c r="I46" s="126" t="e">
        <f t="shared" si="8"/>
        <v>#REF!</v>
      </c>
      <c r="J46" s="126" t="e">
        <f t="shared" si="3"/>
        <v>#REF!</v>
      </c>
      <c r="K46" s="126" t="e">
        <f t="shared" si="11"/>
        <v>#REF!</v>
      </c>
      <c r="L46" s="126" t="e">
        <f t="shared" si="11"/>
        <v>#REF!</v>
      </c>
      <c r="O46" s="124">
        <f t="shared" si="0"/>
        <v>660148.31102440844</v>
      </c>
      <c r="P46" s="123">
        <f t="shared" si="1"/>
        <v>660148.31102440844</v>
      </c>
    </row>
    <row r="47" spans="1:19">
      <c r="A47" s="128">
        <v>36</v>
      </c>
      <c r="B47" s="126" t="e">
        <f t="shared" si="9"/>
        <v>#REF!</v>
      </c>
      <c r="C47" s="126" t="e">
        <f t="shared" si="10"/>
        <v>#REF!</v>
      </c>
      <c r="D47" s="126" t="e">
        <f t="shared" si="2"/>
        <v>#REF!</v>
      </c>
      <c r="E47" s="126" t="e">
        <f t="shared" si="5"/>
        <v>#REF!</v>
      </c>
      <c r="F47" s="126"/>
      <c r="G47" s="126"/>
      <c r="H47" s="126">
        <f t="shared" si="6"/>
        <v>0</v>
      </c>
      <c r="I47" s="126" t="e">
        <f t="shared" si="8"/>
        <v>#REF!</v>
      </c>
      <c r="J47" s="126" t="e">
        <f t="shared" si="3"/>
        <v>#REF!</v>
      </c>
      <c r="K47" s="126" t="e">
        <f t="shared" si="11"/>
        <v>#REF!</v>
      </c>
      <c r="L47" s="126" t="e">
        <f t="shared" si="11"/>
        <v>#REF!</v>
      </c>
      <c r="O47" s="124">
        <f t="shared" si="0"/>
        <v>668070.09075670131</v>
      </c>
      <c r="P47" s="123">
        <f t="shared" si="1"/>
        <v>668070.09075670131</v>
      </c>
    </row>
    <row r="48" spans="1:19">
      <c r="A48" s="128">
        <v>37</v>
      </c>
      <c r="B48" s="126" t="e">
        <f t="shared" si="9"/>
        <v>#REF!</v>
      </c>
      <c r="C48" s="126" t="e">
        <f t="shared" si="10"/>
        <v>#REF!</v>
      </c>
      <c r="D48" s="126" t="e">
        <f t="shared" si="2"/>
        <v>#REF!</v>
      </c>
      <c r="E48" s="126" t="e">
        <f t="shared" si="5"/>
        <v>#REF!</v>
      </c>
      <c r="F48" s="126"/>
      <c r="G48" s="126"/>
      <c r="H48" s="126">
        <f t="shared" si="6"/>
        <v>0</v>
      </c>
      <c r="I48" s="126" t="e">
        <f t="shared" si="8"/>
        <v>#REF!</v>
      </c>
      <c r="J48" s="126" t="e">
        <f t="shared" si="3"/>
        <v>#REF!</v>
      </c>
      <c r="K48" s="126" t="e">
        <f t="shared" si="11"/>
        <v>#REF!</v>
      </c>
      <c r="L48" s="126" t="e">
        <f t="shared" si="11"/>
        <v>#REF!</v>
      </c>
      <c r="O48" s="124">
        <f t="shared" si="0"/>
        <v>676086.93184578174</v>
      </c>
      <c r="P48" s="123">
        <f t="shared" si="1"/>
        <v>676086.93184578174</v>
      </c>
    </row>
    <row r="49" spans="1:16">
      <c r="A49" s="128">
        <v>38</v>
      </c>
      <c r="B49" s="126" t="e">
        <f t="shared" si="9"/>
        <v>#REF!</v>
      </c>
      <c r="C49" s="126" t="e">
        <f t="shared" si="10"/>
        <v>#REF!</v>
      </c>
      <c r="D49" s="126" t="e">
        <f t="shared" si="2"/>
        <v>#REF!</v>
      </c>
      <c r="E49" s="126" t="e">
        <f t="shared" si="5"/>
        <v>#REF!</v>
      </c>
      <c r="F49" s="126"/>
      <c r="G49" s="126"/>
      <c r="H49" s="126">
        <f t="shared" si="6"/>
        <v>0</v>
      </c>
      <c r="I49" s="126" t="e">
        <f t="shared" si="8"/>
        <v>#REF!</v>
      </c>
      <c r="J49" s="126" t="e">
        <f t="shared" si="3"/>
        <v>#REF!</v>
      </c>
      <c r="K49" s="126" t="e">
        <f t="shared" si="11"/>
        <v>#REF!</v>
      </c>
      <c r="L49" s="126" t="e">
        <f t="shared" si="11"/>
        <v>#REF!</v>
      </c>
      <c r="O49" s="124">
        <f t="shared" si="0"/>
        <v>684199.97502793116</v>
      </c>
      <c r="P49" s="123">
        <f t="shared" si="1"/>
        <v>684199.97502793116</v>
      </c>
    </row>
    <row r="50" spans="1:16">
      <c r="A50" s="128">
        <v>39</v>
      </c>
      <c r="B50" s="126" t="e">
        <f t="shared" si="9"/>
        <v>#REF!</v>
      </c>
      <c r="C50" s="126" t="e">
        <f t="shared" si="10"/>
        <v>#REF!</v>
      </c>
      <c r="D50" s="126" t="e">
        <f t="shared" si="2"/>
        <v>#REF!</v>
      </c>
      <c r="E50" s="126" t="e">
        <f t="shared" si="5"/>
        <v>#REF!</v>
      </c>
      <c r="F50" s="126"/>
      <c r="G50" s="126"/>
      <c r="H50" s="126">
        <f t="shared" si="6"/>
        <v>0</v>
      </c>
      <c r="I50" s="126" t="e">
        <f t="shared" si="8"/>
        <v>#REF!</v>
      </c>
      <c r="J50" s="126" t="e">
        <f t="shared" si="3"/>
        <v>#REF!</v>
      </c>
      <c r="K50" s="126" t="e">
        <f t="shared" si="11"/>
        <v>#REF!</v>
      </c>
      <c r="L50" s="126" t="e">
        <f t="shared" si="11"/>
        <v>#REF!</v>
      </c>
      <c r="O50" s="124">
        <f t="shared" si="0"/>
        <v>692410.37472826638</v>
      </c>
      <c r="P50" s="123">
        <f t="shared" si="1"/>
        <v>692410.37472826638</v>
      </c>
    </row>
    <row r="51" spans="1:16">
      <c r="A51" s="128">
        <v>40</v>
      </c>
      <c r="B51" s="126" t="e">
        <f t="shared" si="9"/>
        <v>#REF!</v>
      </c>
      <c r="C51" s="126" t="e">
        <f t="shared" si="10"/>
        <v>#REF!</v>
      </c>
      <c r="D51" s="126" t="e">
        <f t="shared" si="2"/>
        <v>#REF!</v>
      </c>
      <c r="E51" s="126" t="e">
        <f t="shared" si="5"/>
        <v>#REF!</v>
      </c>
      <c r="F51" s="126"/>
      <c r="G51" s="126"/>
      <c r="H51" s="126">
        <f t="shared" si="6"/>
        <v>0</v>
      </c>
      <c r="I51" s="126" t="e">
        <f t="shared" si="8"/>
        <v>#REF!</v>
      </c>
      <c r="J51" s="126" t="e">
        <f t="shared" si="3"/>
        <v>#REF!</v>
      </c>
      <c r="K51" s="126" t="e">
        <f t="shared" si="11"/>
        <v>#REF!</v>
      </c>
      <c r="L51" s="126" t="e">
        <f t="shared" si="11"/>
        <v>#REF!</v>
      </c>
      <c r="O51" s="124">
        <f t="shared" si="0"/>
        <v>700719.29922500555</v>
      </c>
      <c r="P51" s="123">
        <f t="shared" si="1"/>
        <v>700719.29922500555</v>
      </c>
    </row>
    <row r="52" spans="1:16">
      <c r="A52" s="128">
        <v>41</v>
      </c>
      <c r="B52" s="126" t="e">
        <f t="shared" si="9"/>
        <v>#REF!</v>
      </c>
      <c r="C52" s="126" t="e">
        <f t="shared" si="10"/>
        <v>#REF!</v>
      </c>
      <c r="D52" s="126" t="e">
        <f t="shared" si="2"/>
        <v>#REF!</v>
      </c>
      <c r="E52" s="126" t="e">
        <f t="shared" si="5"/>
        <v>#REF!</v>
      </c>
      <c r="F52" s="126"/>
      <c r="G52" s="126"/>
      <c r="H52" s="126">
        <f t="shared" si="6"/>
        <v>0</v>
      </c>
      <c r="I52" s="126" t="e">
        <f t="shared" si="8"/>
        <v>#REF!</v>
      </c>
      <c r="J52" s="126" t="e">
        <f t="shared" si="3"/>
        <v>#REF!</v>
      </c>
      <c r="K52" s="126" t="e">
        <f t="shared" si="11"/>
        <v>#REF!</v>
      </c>
      <c r="L52" s="126" t="e">
        <f t="shared" si="11"/>
        <v>#REF!</v>
      </c>
      <c r="O52" s="124">
        <f t="shared" si="0"/>
        <v>709127.93081570556</v>
      </c>
      <c r="P52" s="123">
        <f t="shared" si="1"/>
        <v>709127.93081570556</v>
      </c>
    </row>
    <row r="53" spans="1:16">
      <c r="A53" s="128">
        <v>42</v>
      </c>
      <c r="B53" s="126" t="e">
        <f t="shared" si="9"/>
        <v>#REF!</v>
      </c>
      <c r="C53" s="126" t="e">
        <f t="shared" si="10"/>
        <v>#REF!</v>
      </c>
      <c r="D53" s="126" t="e">
        <f t="shared" si="2"/>
        <v>#REF!</v>
      </c>
      <c r="E53" s="126" t="e">
        <f t="shared" si="5"/>
        <v>#REF!</v>
      </c>
      <c r="F53" s="126"/>
      <c r="G53" s="126"/>
      <c r="H53" s="126">
        <f t="shared" si="6"/>
        <v>0</v>
      </c>
      <c r="I53" s="126" t="e">
        <f t="shared" si="8"/>
        <v>#REF!</v>
      </c>
      <c r="J53" s="126" t="e">
        <f t="shared" si="3"/>
        <v>#REF!</v>
      </c>
      <c r="K53" s="126" t="e">
        <f t="shared" si="11"/>
        <v>#REF!</v>
      </c>
      <c r="L53" s="126" t="e">
        <f t="shared" si="11"/>
        <v>#REF!</v>
      </c>
      <c r="O53" s="124">
        <f t="shared" si="0"/>
        <v>717637.46598549408</v>
      </c>
      <c r="P53" s="123">
        <f t="shared" si="1"/>
        <v>717637.46598549408</v>
      </c>
    </row>
    <row r="54" spans="1:16">
      <c r="A54" s="128">
        <v>43</v>
      </c>
      <c r="B54" s="126" t="e">
        <f t="shared" si="9"/>
        <v>#REF!</v>
      </c>
      <c r="C54" s="126" t="e">
        <f t="shared" si="10"/>
        <v>#REF!</v>
      </c>
      <c r="D54" s="126" t="e">
        <f t="shared" si="2"/>
        <v>#REF!</v>
      </c>
      <c r="E54" s="126" t="e">
        <f t="shared" si="5"/>
        <v>#REF!</v>
      </c>
      <c r="F54" s="126"/>
      <c r="G54" s="126"/>
      <c r="H54" s="126">
        <f t="shared" si="6"/>
        <v>0</v>
      </c>
      <c r="I54" s="126" t="e">
        <f t="shared" si="8"/>
        <v>#REF!</v>
      </c>
      <c r="J54" s="126" t="e">
        <f t="shared" si="3"/>
        <v>#REF!</v>
      </c>
      <c r="K54" s="126" t="e">
        <f t="shared" si="11"/>
        <v>#REF!</v>
      </c>
      <c r="L54" s="126" t="e">
        <f t="shared" si="11"/>
        <v>#REF!</v>
      </c>
      <c r="O54" s="124">
        <f t="shared" si="0"/>
        <v>726249.11557731999</v>
      </c>
      <c r="P54" s="123">
        <f t="shared" si="1"/>
        <v>726249.11557731999</v>
      </c>
    </row>
    <row r="55" spans="1:16">
      <c r="A55" s="128">
        <v>44</v>
      </c>
      <c r="B55" s="126" t="e">
        <f t="shared" si="9"/>
        <v>#REF!</v>
      </c>
      <c r="C55" s="126" t="e">
        <f t="shared" si="10"/>
        <v>#REF!</v>
      </c>
      <c r="D55" s="126" t="e">
        <f t="shared" si="2"/>
        <v>#REF!</v>
      </c>
      <c r="E55" s="126" t="e">
        <f t="shared" si="5"/>
        <v>#REF!</v>
      </c>
      <c r="F55" s="126"/>
      <c r="G55" s="126"/>
      <c r="H55" s="126">
        <f t="shared" si="6"/>
        <v>0</v>
      </c>
      <c r="I55" s="126" t="e">
        <f t="shared" si="8"/>
        <v>#REF!</v>
      </c>
      <c r="J55" s="126" t="e">
        <f t="shared" si="3"/>
        <v>#REF!</v>
      </c>
      <c r="K55" s="126" t="e">
        <f t="shared" si="11"/>
        <v>#REF!</v>
      </c>
      <c r="L55" s="126" t="e">
        <f t="shared" si="11"/>
        <v>#REF!</v>
      </c>
      <c r="O55" s="124">
        <f t="shared" si="0"/>
        <v>734964.10496424779</v>
      </c>
      <c r="P55" s="123">
        <f t="shared" si="1"/>
        <v>734964.10496424779</v>
      </c>
    </row>
    <row r="56" spans="1:16">
      <c r="A56" s="128">
        <v>45</v>
      </c>
      <c r="B56" s="126" t="e">
        <f t="shared" si="9"/>
        <v>#REF!</v>
      </c>
      <c r="C56" s="126" t="e">
        <f t="shared" si="10"/>
        <v>#REF!</v>
      </c>
      <c r="D56" s="126" t="e">
        <f t="shared" si="2"/>
        <v>#REF!</v>
      </c>
      <c r="E56" s="126" t="e">
        <f t="shared" si="5"/>
        <v>#REF!</v>
      </c>
      <c r="F56" s="126"/>
      <c r="G56" s="126"/>
      <c r="H56" s="126">
        <f t="shared" si="6"/>
        <v>0</v>
      </c>
      <c r="I56" s="126" t="e">
        <f t="shared" si="8"/>
        <v>#REF!</v>
      </c>
      <c r="J56" s="126" t="e">
        <f t="shared" si="3"/>
        <v>#REF!</v>
      </c>
      <c r="K56" s="126" t="e">
        <f t="shared" si="11"/>
        <v>#REF!</v>
      </c>
      <c r="L56" s="126" t="e">
        <f t="shared" si="11"/>
        <v>#REF!</v>
      </c>
      <c r="O56" s="124">
        <f t="shared" si="0"/>
        <v>743783.67422381882</v>
      </c>
      <c r="P56" s="123">
        <f t="shared" si="1"/>
        <v>743783.67422381882</v>
      </c>
    </row>
    <row r="57" spans="1:16">
      <c r="A57" s="128">
        <v>46</v>
      </c>
      <c r="B57" s="126" t="e">
        <f t="shared" si="9"/>
        <v>#REF!</v>
      </c>
      <c r="C57" s="126" t="e">
        <f t="shared" si="10"/>
        <v>#REF!</v>
      </c>
      <c r="D57" s="126" t="e">
        <f t="shared" si="2"/>
        <v>#REF!</v>
      </c>
      <c r="E57" s="126" t="e">
        <f t="shared" si="5"/>
        <v>#REF!</v>
      </c>
      <c r="F57" s="126"/>
      <c r="G57" s="126"/>
      <c r="H57" s="126">
        <f t="shared" si="6"/>
        <v>0</v>
      </c>
      <c r="I57" s="126" t="e">
        <f t="shared" si="8"/>
        <v>#REF!</v>
      </c>
      <c r="J57" s="126" t="e">
        <f t="shared" si="3"/>
        <v>#REF!</v>
      </c>
      <c r="K57" s="126" t="e">
        <f t="shared" si="11"/>
        <v>#REF!</v>
      </c>
      <c r="L57" s="126" t="e">
        <f t="shared" si="11"/>
        <v>#REF!</v>
      </c>
      <c r="O57" s="124">
        <f t="shared" si="0"/>
        <v>752709.07831450459</v>
      </c>
      <c r="P57" s="123">
        <f t="shared" si="1"/>
        <v>752709.07831450459</v>
      </c>
    </row>
    <row r="58" spans="1:16">
      <c r="A58" s="128">
        <v>47</v>
      </c>
      <c r="B58" s="126" t="e">
        <f t="shared" si="9"/>
        <v>#REF!</v>
      </c>
      <c r="C58" s="126" t="e">
        <f t="shared" si="10"/>
        <v>#REF!</v>
      </c>
      <c r="D58" s="126" t="e">
        <f t="shared" si="2"/>
        <v>#REF!</v>
      </c>
      <c r="E58" s="126" t="e">
        <f t="shared" si="5"/>
        <v>#REF!</v>
      </c>
      <c r="F58" s="126"/>
      <c r="G58" s="126"/>
      <c r="H58" s="126">
        <f t="shared" si="6"/>
        <v>0</v>
      </c>
      <c r="I58" s="126" t="e">
        <f t="shared" si="8"/>
        <v>#REF!</v>
      </c>
      <c r="J58" s="126" t="e">
        <f t="shared" si="3"/>
        <v>#REF!</v>
      </c>
      <c r="K58" s="126" t="e">
        <f t="shared" si="11"/>
        <v>#REF!</v>
      </c>
      <c r="L58" s="126" t="e">
        <f t="shared" si="11"/>
        <v>#REF!</v>
      </c>
      <c r="O58" s="124">
        <f t="shared" si="0"/>
        <v>761741.58725427859</v>
      </c>
      <c r="P58" s="123">
        <f t="shared" si="1"/>
        <v>761741.58725427859</v>
      </c>
    </row>
    <row r="59" spans="1:16">
      <c r="A59" s="128">
        <v>48</v>
      </c>
      <c r="B59" s="126" t="e">
        <f t="shared" si="9"/>
        <v>#REF!</v>
      </c>
      <c r="C59" s="126" t="e">
        <f t="shared" si="10"/>
        <v>#REF!</v>
      </c>
      <c r="D59" s="126" t="e">
        <f t="shared" si="2"/>
        <v>#REF!</v>
      </c>
      <c r="E59" s="126" t="e">
        <f t="shared" si="5"/>
        <v>#REF!</v>
      </c>
      <c r="F59" s="126"/>
      <c r="G59" s="126"/>
      <c r="H59" s="126">
        <f t="shared" si="6"/>
        <v>0</v>
      </c>
      <c r="I59" s="126" t="e">
        <f t="shared" si="8"/>
        <v>#REF!</v>
      </c>
      <c r="J59" s="126" t="e">
        <f t="shared" si="3"/>
        <v>#REF!</v>
      </c>
      <c r="K59" s="126" t="e">
        <f t="shared" si="11"/>
        <v>#REF!</v>
      </c>
      <c r="L59" s="126" t="e">
        <f t="shared" si="11"/>
        <v>#REF!</v>
      </c>
      <c r="O59" s="124">
        <f t="shared" si="0"/>
        <v>770882.48630132992</v>
      </c>
      <c r="P59" s="123">
        <f t="shared" si="1"/>
        <v>770882.48630132992</v>
      </c>
    </row>
    <row r="60" spans="1:16">
      <c r="A60" s="128">
        <v>49</v>
      </c>
      <c r="B60" s="126" t="e">
        <f t="shared" si="9"/>
        <v>#REF!</v>
      </c>
      <c r="C60" s="126" t="e">
        <f t="shared" si="10"/>
        <v>#REF!</v>
      </c>
      <c r="D60" s="126" t="e">
        <f t="shared" si="2"/>
        <v>#REF!</v>
      </c>
      <c r="E60" s="126" t="e">
        <f t="shared" si="5"/>
        <v>#REF!</v>
      </c>
      <c r="F60" s="126"/>
      <c r="G60" s="126"/>
      <c r="H60" s="126">
        <f t="shared" si="6"/>
        <v>0</v>
      </c>
      <c r="I60" s="126" t="e">
        <f t="shared" si="8"/>
        <v>#REF!</v>
      </c>
      <c r="J60" s="126" t="e">
        <f t="shared" si="3"/>
        <v>#REF!</v>
      </c>
      <c r="K60" s="126" t="e">
        <f t="shared" si="11"/>
        <v>#REF!</v>
      </c>
      <c r="L60" s="126" t="e">
        <f t="shared" si="11"/>
        <v>#REF!</v>
      </c>
      <c r="O60" s="124">
        <f t="shared" si="0"/>
        <v>780133.07613694586</v>
      </c>
      <c r="P60" s="123">
        <f t="shared" si="1"/>
        <v>780133.07613694586</v>
      </c>
    </row>
    <row r="61" spans="1:16">
      <c r="A61" s="128">
        <v>50</v>
      </c>
      <c r="B61" s="126" t="e">
        <f t="shared" si="9"/>
        <v>#REF!</v>
      </c>
      <c r="C61" s="126" t="e">
        <f t="shared" si="10"/>
        <v>#REF!</v>
      </c>
      <c r="D61" s="126" t="e">
        <f t="shared" si="2"/>
        <v>#REF!</v>
      </c>
      <c r="E61" s="126" t="e">
        <f t="shared" si="5"/>
        <v>#REF!</v>
      </c>
      <c r="F61" s="126"/>
      <c r="G61" s="126"/>
      <c r="H61" s="126">
        <f t="shared" si="6"/>
        <v>0</v>
      </c>
      <c r="I61" s="126" t="e">
        <f t="shared" si="8"/>
        <v>#REF!</v>
      </c>
      <c r="J61" s="126" t="e">
        <f t="shared" si="3"/>
        <v>#REF!</v>
      </c>
      <c r="K61" s="126" t="e">
        <f t="shared" si="11"/>
        <v>#REF!</v>
      </c>
      <c r="L61" s="126" t="e">
        <f t="shared" si="11"/>
        <v>#REF!</v>
      </c>
      <c r="O61" s="124">
        <f t="shared" si="0"/>
        <v>789494.67305058916</v>
      </c>
      <c r="P61" s="123">
        <f t="shared" si="1"/>
        <v>789494.67305058916</v>
      </c>
    </row>
    <row r="62" spans="1:16">
      <c r="A62" s="128">
        <v>51</v>
      </c>
      <c r="B62" s="126" t="e">
        <f t="shared" si="9"/>
        <v>#REF!</v>
      </c>
      <c r="C62" s="126" t="e">
        <f t="shared" si="10"/>
        <v>#REF!</v>
      </c>
      <c r="D62" s="126" t="e">
        <f t="shared" si="2"/>
        <v>#REF!</v>
      </c>
      <c r="E62" s="126" t="e">
        <f t="shared" si="5"/>
        <v>#REF!</v>
      </c>
      <c r="F62" s="126"/>
      <c r="G62" s="126"/>
      <c r="H62" s="126">
        <f t="shared" si="6"/>
        <v>0</v>
      </c>
      <c r="I62" s="126" t="e">
        <f t="shared" si="8"/>
        <v>#REF!</v>
      </c>
      <c r="J62" s="126" t="e">
        <f t="shared" si="3"/>
        <v>#REF!</v>
      </c>
      <c r="K62" s="126" t="e">
        <f t="shared" si="11"/>
        <v>#REF!</v>
      </c>
      <c r="L62" s="126" t="e">
        <f t="shared" si="11"/>
        <v>#REF!</v>
      </c>
      <c r="O62" s="124">
        <f t="shared" si="0"/>
        <v>798968.60912719625</v>
      </c>
      <c r="P62" s="123">
        <f t="shared" si="1"/>
        <v>798968.60912719625</v>
      </c>
    </row>
    <row r="63" spans="1:16">
      <c r="A63" s="128">
        <v>52</v>
      </c>
      <c r="B63" s="126" t="e">
        <f t="shared" si="9"/>
        <v>#REF!</v>
      </c>
      <c r="C63" s="126" t="e">
        <f t="shared" si="10"/>
        <v>#REF!</v>
      </c>
      <c r="D63" s="126" t="e">
        <f t="shared" si="2"/>
        <v>#REF!</v>
      </c>
      <c r="E63" s="126" t="e">
        <f t="shared" si="5"/>
        <v>#REF!</v>
      </c>
      <c r="F63" s="126"/>
      <c r="G63" s="126"/>
      <c r="H63" s="126">
        <f t="shared" si="6"/>
        <v>0</v>
      </c>
      <c r="I63" s="126" t="e">
        <f t="shared" si="8"/>
        <v>#REF!</v>
      </c>
      <c r="J63" s="126" t="e">
        <f t="shared" si="3"/>
        <v>#REF!</v>
      </c>
      <c r="K63" s="126" t="e">
        <f t="shared" si="11"/>
        <v>#REF!</v>
      </c>
      <c r="L63" s="126" t="e">
        <f t="shared" si="11"/>
        <v>#REF!</v>
      </c>
      <c r="O63" s="124">
        <f t="shared" si="0"/>
        <v>808556.23243672261</v>
      </c>
      <c r="P63" s="123">
        <f t="shared" si="1"/>
        <v>808556.23243672261</v>
      </c>
    </row>
    <row r="64" spans="1:16">
      <c r="A64" s="128">
        <v>53</v>
      </c>
      <c r="B64" s="126" t="e">
        <f t="shared" si="9"/>
        <v>#REF!</v>
      </c>
      <c r="C64" s="126" t="e">
        <f t="shared" si="10"/>
        <v>#REF!</v>
      </c>
      <c r="D64" s="126" t="e">
        <f t="shared" si="2"/>
        <v>#REF!</v>
      </c>
      <c r="E64" s="126" t="e">
        <f t="shared" si="5"/>
        <v>#REF!</v>
      </c>
      <c r="F64" s="126"/>
      <c r="G64" s="126"/>
      <c r="H64" s="126">
        <f t="shared" si="6"/>
        <v>0</v>
      </c>
      <c r="I64" s="126" t="e">
        <f t="shared" si="8"/>
        <v>#REF!</v>
      </c>
      <c r="J64" s="126" t="e">
        <f t="shared" si="3"/>
        <v>#REF!</v>
      </c>
      <c r="K64" s="126" t="e">
        <f t="shared" si="11"/>
        <v>#REF!</v>
      </c>
      <c r="L64" s="126" t="e">
        <f t="shared" si="11"/>
        <v>#REF!</v>
      </c>
    </row>
    <row r="65" spans="1:12">
      <c r="A65" s="128">
        <v>54</v>
      </c>
      <c r="B65" s="126" t="e">
        <f t="shared" si="9"/>
        <v>#REF!</v>
      </c>
      <c r="C65" s="126" t="e">
        <f t="shared" si="10"/>
        <v>#REF!</v>
      </c>
      <c r="D65" s="126" t="e">
        <f t="shared" si="2"/>
        <v>#REF!</v>
      </c>
      <c r="E65" s="126" t="e">
        <f t="shared" si="5"/>
        <v>#REF!</v>
      </c>
      <c r="F65" s="126"/>
      <c r="G65" s="126"/>
      <c r="H65" s="126">
        <f t="shared" si="6"/>
        <v>0</v>
      </c>
      <c r="I65" s="126" t="e">
        <f t="shared" si="8"/>
        <v>#REF!</v>
      </c>
      <c r="J65" s="126" t="e">
        <f t="shared" si="3"/>
        <v>#REF!</v>
      </c>
      <c r="K65" s="126" t="e">
        <f t="shared" si="11"/>
        <v>#REF!</v>
      </c>
      <c r="L65" s="126" t="e">
        <f t="shared" si="11"/>
        <v>#REF!</v>
      </c>
    </row>
    <row r="66" spans="1:12">
      <c r="A66" s="128">
        <v>55</v>
      </c>
      <c r="B66" s="126" t="e">
        <f t="shared" si="9"/>
        <v>#REF!</v>
      </c>
      <c r="C66" s="126" t="e">
        <f t="shared" si="10"/>
        <v>#REF!</v>
      </c>
      <c r="D66" s="126" t="e">
        <f t="shared" si="2"/>
        <v>#REF!</v>
      </c>
      <c r="E66" s="126" t="e">
        <f t="shared" si="5"/>
        <v>#REF!</v>
      </c>
      <c r="F66" s="126"/>
      <c r="G66" s="126"/>
      <c r="H66" s="126">
        <f t="shared" si="6"/>
        <v>0</v>
      </c>
      <c r="I66" s="126" t="e">
        <f t="shared" si="8"/>
        <v>#REF!</v>
      </c>
      <c r="J66" s="126" t="e">
        <f t="shared" si="3"/>
        <v>#REF!</v>
      </c>
      <c r="K66" s="126" t="e">
        <f t="shared" si="11"/>
        <v>#REF!</v>
      </c>
      <c r="L66" s="126" t="e">
        <f t="shared" si="11"/>
        <v>#REF!</v>
      </c>
    </row>
    <row r="67" spans="1:12">
      <c r="A67" s="128">
        <v>56</v>
      </c>
      <c r="B67" s="126" t="e">
        <f t="shared" si="9"/>
        <v>#REF!</v>
      </c>
      <c r="C67" s="126" t="e">
        <f t="shared" si="10"/>
        <v>#REF!</v>
      </c>
      <c r="D67" s="126" t="e">
        <f t="shared" si="2"/>
        <v>#REF!</v>
      </c>
      <c r="E67" s="126" t="e">
        <f t="shared" si="5"/>
        <v>#REF!</v>
      </c>
      <c r="F67" s="126"/>
      <c r="G67" s="126"/>
      <c r="H67" s="126">
        <f t="shared" si="6"/>
        <v>0</v>
      </c>
      <c r="I67" s="126" t="e">
        <f t="shared" si="8"/>
        <v>#REF!</v>
      </c>
      <c r="J67" s="126" t="e">
        <f t="shared" si="3"/>
        <v>#REF!</v>
      </c>
      <c r="K67" s="126" t="e">
        <f t="shared" si="11"/>
        <v>#REF!</v>
      </c>
      <c r="L67" s="126" t="e">
        <f t="shared" si="11"/>
        <v>#REF!</v>
      </c>
    </row>
    <row r="68" spans="1:12">
      <c r="A68" s="128">
        <v>57</v>
      </c>
      <c r="B68" s="126" t="e">
        <f t="shared" si="9"/>
        <v>#REF!</v>
      </c>
      <c r="C68" s="126" t="e">
        <f t="shared" si="10"/>
        <v>#REF!</v>
      </c>
      <c r="D68" s="126" t="e">
        <f t="shared" si="2"/>
        <v>#REF!</v>
      </c>
      <c r="E68" s="126" t="e">
        <f t="shared" si="5"/>
        <v>#REF!</v>
      </c>
      <c r="F68" s="126"/>
      <c r="G68" s="126"/>
      <c r="H68" s="126">
        <f t="shared" si="6"/>
        <v>0</v>
      </c>
      <c r="I68" s="126" t="e">
        <f t="shared" si="8"/>
        <v>#REF!</v>
      </c>
      <c r="J68" s="126" t="e">
        <f t="shared" si="3"/>
        <v>#REF!</v>
      </c>
      <c r="K68" s="126" t="e">
        <f t="shared" si="11"/>
        <v>#REF!</v>
      </c>
      <c r="L68" s="126" t="e">
        <f t="shared" si="11"/>
        <v>#REF!</v>
      </c>
    </row>
    <row r="69" spans="1:12">
      <c r="A69" s="128">
        <v>58</v>
      </c>
      <c r="B69" s="126" t="e">
        <f t="shared" si="9"/>
        <v>#REF!</v>
      </c>
      <c r="C69" s="126" t="e">
        <f t="shared" si="10"/>
        <v>#REF!</v>
      </c>
      <c r="D69" s="126" t="e">
        <f t="shared" si="2"/>
        <v>#REF!</v>
      </c>
      <c r="E69" s="126" t="e">
        <f t="shared" si="5"/>
        <v>#REF!</v>
      </c>
      <c r="F69" s="126"/>
      <c r="G69" s="126"/>
      <c r="H69" s="126">
        <f t="shared" si="6"/>
        <v>0</v>
      </c>
      <c r="I69" s="126" t="e">
        <f t="shared" si="8"/>
        <v>#REF!</v>
      </c>
      <c r="J69" s="126" t="e">
        <f t="shared" si="3"/>
        <v>#REF!</v>
      </c>
      <c r="K69" s="126" t="e">
        <f t="shared" si="11"/>
        <v>#REF!</v>
      </c>
      <c r="L69" s="126" t="e">
        <f t="shared" si="11"/>
        <v>#REF!</v>
      </c>
    </row>
    <row r="70" spans="1:12">
      <c r="A70" s="128">
        <v>59</v>
      </c>
      <c r="B70" s="126" t="e">
        <f t="shared" si="9"/>
        <v>#REF!</v>
      </c>
      <c r="C70" s="126" t="e">
        <f t="shared" si="10"/>
        <v>#REF!</v>
      </c>
      <c r="D70" s="126" t="e">
        <f t="shared" si="2"/>
        <v>#REF!</v>
      </c>
      <c r="E70" s="126" t="e">
        <f t="shared" si="5"/>
        <v>#REF!</v>
      </c>
      <c r="F70" s="126"/>
      <c r="G70" s="126"/>
      <c r="H70" s="126">
        <f t="shared" si="6"/>
        <v>0</v>
      </c>
      <c r="I70" s="126" t="e">
        <f t="shared" si="8"/>
        <v>#REF!</v>
      </c>
      <c r="J70" s="126" t="e">
        <f t="shared" si="3"/>
        <v>#REF!</v>
      </c>
      <c r="K70" s="126" t="e">
        <f t="shared" si="11"/>
        <v>#REF!</v>
      </c>
      <c r="L70" s="126" t="e">
        <f t="shared" si="11"/>
        <v>#REF!</v>
      </c>
    </row>
    <row r="71" spans="1:12">
      <c r="A71" s="128">
        <v>60</v>
      </c>
      <c r="B71" s="126" t="e">
        <f t="shared" si="9"/>
        <v>#REF!</v>
      </c>
      <c r="C71" s="126" t="e">
        <f t="shared" si="10"/>
        <v>#REF!</v>
      </c>
      <c r="D71" s="126" t="e">
        <f t="shared" si="2"/>
        <v>#REF!</v>
      </c>
      <c r="E71" s="126" t="e">
        <f t="shared" si="5"/>
        <v>#REF!</v>
      </c>
      <c r="F71" s="126"/>
      <c r="G71" s="126"/>
      <c r="H71" s="126">
        <f t="shared" si="6"/>
        <v>0</v>
      </c>
      <c r="I71" s="126" t="e">
        <f t="shared" si="8"/>
        <v>#REF!</v>
      </c>
      <c r="J71" s="126" t="e">
        <f t="shared" si="3"/>
        <v>#REF!</v>
      </c>
      <c r="K71" s="126" t="e">
        <f t="shared" si="11"/>
        <v>#REF!</v>
      </c>
      <c r="L71" s="126" t="e">
        <f t="shared" si="11"/>
        <v>#REF!</v>
      </c>
    </row>
    <row r="72" spans="1:12">
      <c r="A72" s="128">
        <v>61</v>
      </c>
      <c r="B72" s="126" t="e">
        <f t="shared" si="9"/>
        <v>#REF!</v>
      </c>
      <c r="C72" s="126" t="e">
        <f t="shared" si="10"/>
        <v>#REF!</v>
      </c>
      <c r="D72" s="126" t="e">
        <f t="shared" si="2"/>
        <v>#REF!</v>
      </c>
      <c r="E72" s="126" t="e">
        <f t="shared" si="5"/>
        <v>#REF!</v>
      </c>
      <c r="F72" s="126"/>
      <c r="G72" s="126"/>
      <c r="H72" s="126">
        <f t="shared" si="6"/>
        <v>0</v>
      </c>
      <c r="I72" s="126" t="e">
        <f t="shared" si="8"/>
        <v>#REF!</v>
      </c>
      <c r="J72" s="126" t="e">
        <f t="shared" si="3"/>
        <v>#REF!</v>
      </c>
      <c r="K72" s="126" t="e">
        <f t="shared" si="11"/>
        <v>#REF!</v>
      </c>
      <c r="L72" s="126" t="e">
        <f t="shared" si="11"/>
        <v>#REF!</v>
      </c>
    </row>
    <row r="73" spans="1:12">
      <c r="A73" s="128">
        <v>62</v>
      </c>
      <c r="B73" s="126" t="e">
        <f t="shared" si="9"/>
        <v>#REF!</v>
      </c>
      <c r="C73" s="126" t="e">
        <f t="shared" si="10"/>
        <v>#REF!</v>
      </c>
      <c r="D73" s="126" t="e">
        <f t="shared" si="2"/>
        <v>#REF!</v>
      </c>
      <c r="E73" s="126" t="e">
        <f t="shared" si="5"/>
        <v>#REF!</v>
      </c>
      <c r="F73" s="126"/>
      <c r="G73" s="126"/>
      <c r="H73" s="126">
        <f t="shared" si="6"/>
        <v>0</v>
      </c>
      <c r="I73" s="126" t="e">
        <f t="shared" si="8"/>
        <v>#REF!</v>
      </c>
      <c r="J73" s="126" t="e">
        <f t="shared" si="3"/>
        <v>#REF!</v>
      </c>
      <c r="K73" s="126" t="e">
        <f t="shared" si="11"/>
        <v>#REF!</v>
      </c>
      <c r="L73" s="126" t="e">
        <f t="shared" si="11"/>
        <v>#REF!</v>
      </c>
    </row>
    <row r="74" spans="1:12">
      <c r="A74" s="128">
        <v>63</v>
      </c>
      <c r="B74" s="126" t="e">
        <f t="shared" si="9"/>
        <v>#REF!</v>
      </c>
      <c r="C74" s="126" t="e">
        <f t="shared" si="10"/>
        <v>#REF!</v>
      </c>
      <c r="D74" s="126" t="e">
        <f t="shared" si="2"/>
        <v>#REF!</v>
      </c>
      <c r="E74" s="126" t="e">
        <f t="shared" si="5"/>
        <v>#REF!</v>
      </c>
      <c r="F74" s="126"/>
      <c r="G74" s="126"/>
      <c r="H74" s="126">
        <f t="shared" si="6"/>
        <v>0</v>
      </c>
      <c r="I74" s="126" t="e">
        <f t="shared" si="8"/>
        <v>#REF!</v>
      </c>
      <c r="J74" s="126" t="e">
        <f t="shared" si="3"/>
        <v>#REF!</v>
      </c>
      <c r="K74" s="126" t="e">
        <f t="shared" si="11"/>
        <v>#REF!</v>
      </c>
      <c r="L74" s="126" t="e">
        <f t="shared" si="11"/>
        <v>#REF!</v>
      </c>
    </row>
    <row r="75" spans="1:12">
      <c r="A75" s="128">
        <v>64</v>
      </c>
      <c r="B75" s="126" t="e">
        <f t="shared" si="9"/>
        <v>#REF!</v>
      </c>
      <c r="C75" s="126" t="e">
        <f t="shared" si="10"/>
        <v>#REF!</v>
      </c>
      <c r="D75" s="126" t="e">
        <f t="shared" ref="D75:D138" si="12">B75+C75</f>
        <v>#REF!</v>
      </c>
      <c r="E75" s="126" t="e">
        <f t="shared" si="5"/>
        <v>#REF!</v>
      </c>
      <c r="F75" s="126"/>
      <c r="G75" s="126"/>
      <c r="H75" s="126">
        <f t="shared" si="6"/>
        <v>0</v>
      </c>
      <c r="I75" s="126" t="e">
        <f t="shared" si="8"/>
        <v>#REF!</v>
      </c>
      <c r="J75" s="126" t="e">
        <f t="shared" ref="J75:J138" si="13">D75+H75</f>
        <v>#REF!</v>
      </c>
      <c r="K75" s="126" t="e">
        <f t="shared" ref="K75:L106" si="14">B75+F75</f>
        <v>#REF!</v>
      </c>
      <c r="L75" s="126" t="e">
        <f t="shared" si="14"/>
        <v>#REF!</v>
      </c>
    </row>
    <row r="76" spans="1:12">
      <c r="A76" s="128">
        <v>65</v>
      </c>
      <c r="B76" s="126" t="e">
        <f t="shared" si="9"/>
        <v>#REF!</v>
      </c>
      <c r="C76" s="126" t="e">
        <f t="shared" si="10"/>
        <v>#REF!</v>
      </c>
      <c r="D76" s="126" t="e">
        <f t="shared" si="12"/>
        <v>#REF!</v>
      </c>
      <c r="E76" s="126" t="e">
        <f t="shared" ref="E76:E139" si="15">E75-C76</f>
        <v>#REF!</v>
      </c>
      <c r="F76" s="126"/>
      <c r="G76" s="126"/>
      <c r="H76" s="126">
        <f t="shared" ref="H76:H139" si="16">F76+G76</f>
        <v>0</v>
      </c>
      <c r="I76" s="126" t="e">
        <f t="shared" si="8"/>
        <v>#REF!</v>
      </c>
      <c r="J76" s="126" t="e">
        <f t="shared" si="13"/>
        <v>#REF!</v>
      </c>
      <c r="K76" s="126" t="e">
        <f t="shared" si="14"/>
        <v>#REF!</v>
      </c>
      <c r="L76" s="126" t="e">
        <f t="shared" si="14"/>
        <v>#REF!</v>
      </c>
    </row>
    <row r="77" spans="1:12">
      <c r="A77" s="128">
        <v>66</v>
      </c>
      <c r="B77" s="126" t="e">
        <f t="shared" si="9"/>
        <v>#REF!</v>
      </c>
      <c r="C77" s="126" t="e">
        <f t="shared" si="10"/>
        <v>#REF!</v>
      </c>
      <c r="D77" s="126" t="e">
        <f t="shared" si="12"/>
        <v>#REF!</v>
      </c>
      <c r="E77" s="126" t="e">
        <f t="shared" si="15"/>
        <v>#REF!</v>
      </c>
      <c r="F77" s="126"/>
      <c r="G77" s="126"/>
      <c r="H77" s="126">
        <f t="shared" si="16"/>
        <v>0</v>
      </c>
      <c r="I77" s="126" t="e">
        <f t="shared" si="8"/>
        <v>#REF!</v>
      </c>
      <c r="J77" s="126" t="e">
        <f t="shared" si="13"/>
        <v>#REF!</v>
      </c>
      <c r="K77" s="126" t="e">
        <f t="shared" si="14"/>
        <v>#REF!</v>
      </c>
      <c r="L77" s="126" t="e">
        <f t="shared" si="14"/>
        <v>#REF!</v>
      </c>
    </row>
    <row r="78" spans="1:12">
      <c r="A78" s="128">
        <v>67</v>
      </c>
      <c r="B78" s="126" t="e">
        <f t="shared" si="9"/>
        <v>#REF!</v>
      </c>
      <c r="C78" s="126" t="e">
        <f t="shared" si="10"/>
        <v>#REF!</v>
      </c>
      <c r="D78" s="126" t="e">
        <f t="shared" si="12"/>
        <v>#REF!</v>
      </c>
      <c r="E78" s="126" t="e">
        <f t="shared" si="15"/>
        <v>#REF!</v>
      </c>
      <c r="F78" s="126"/>
      <c r="G78" s="126"/>
      <c r="H78" s="126">
        <f t="shared" si="16"/>
        <v>0</v>
      </c>
      <c r="I78" s="126" t="e">
        <f t="shared" si="8"/>
        <v>#REF!</v>
      </c>
      <c r="J78" s="126" t="e">
        <f t="shared" si="13"/>
        <v>#REF!</v>
      </c>
      <c r="K78" s="126" t="e">
        <f t="shared" si="14"/>
        <v>#REF!</v>
      </c>
      <c r="L78" s="126" t="e">
        <f t="shared" si="14"/>
        <v>#REF!</v>
      </c>
    </row>
    <row r="79" spans="1:12">
      <c r="A79" s="128">
        <v>68</v>
      </c>
      <c r="B79" s="126" t="e">
        <f t="shared" si="9"/>
        <v>#REF!</v>
      </c>
      <c r="C79" s="126" t="e">
        <f t="shared" si="10"/>
        <v>#REF!</v>
      </c>
      <c r="D79" s="126" t="e">
        <f t="shared" si="12"/>
        <v>#REF!</v>
      </c>
      <c r="E79" s="126" t="e">
        <f t="shared" si="15"/>
        <v>#REF!</v>
      </c>
      <c r="F79" s="126"/>
      <c r="G79" s="126"/>
      <c r="H79" s="126">
        <f t="shared" si="16"/>
        <v>0</v>
      </c>
      <c r="I79" s="126" t="e">
        <f t="shared" si="8"/>
        <v>#REF!</v>
      </c>
      <c r="J79" s="126" t="e">
        <f t="shared" si="13"/>
        <v>#REF!</v>
      </c>
      <c r="K79" s="126" t="e">
        <f t="shared" si="14"/>
        <v>#REF!</v>
      </c>
      <c r="L79" s="126" t="e">
        <f t="shared" si="14"/>
        <v>#REF!</v>
      </c>
    </row>
    <row r="80" spans="1:12">
      <c r="A80" s="128">
        <v>69</v>
      </c>
      <c r="B80" s="126" t="e">
        <f t="shared" si="9"/>
        <v>#REF!</v>
      </c>
      <c r="C80" s="126" t="e">
        <f t="shared" si="10"/>
        <v>#REF!</v>
      </c>
      <c r="D80" s="126" t="e">
        <f t="shared" si="12"/>
        <v>#REF!</v>
      </c>
      <c r="E80" s="126" t="e">
        <f t="shared" si="15"/>
        <v>#REF!</v>
      </c>
      <c r="F80" s="126"/>
      <c r="G80" s="126"/>
      <c r="H80" s="126">
        <f t="shared" si="16"/>
        <v>0</v>
      </c>
      <c r="I80" s="126" t="e">
        <f t="shared" si="8"/>
        <v>#REF!</v>
      </c>
      <c r="J80" s="126" t="e">
        <f t="shared" si="13"/>
        <v>#REF!</v>
      </c>
      <c r="K80" s="126" t="e">
        <f t="shared" si="14"/>
        <v>#REF!</v>
      </c>
      <c r="L80" s="126" t="e">
        <f t="shared" si="14"/>
        <v>#REF!</v>
      </c>
    </row>
    <row r="81" spans="1:12">
      <c r="A81" s="128">
        <v>70</v>
      </c>
      <c r="B81" s="126" t="e">
        <f t="shared" si="9"/>
        <v>#REF!</v>
      </c>
      <c r="C81" s="126" t="e">
        <f t="shared" si="10"/>
        <v>#REF!</v>
      </c>
      <c r="D81" s="126" t="e">
        <f t="shared" si="12"/>
        <v>#REF!</v>
      </c>
      <c r="E81" s="126" t="e">
        <f t="shared" si="15"/>
        <v>#REF!</v>
      </c>
      <c r="F81" s="126"/>
      <c r="G81" s="126"/>
      <c r="H81" s="126">
        <f t="shared" si="16"/>
        <v>0</v>
      </c>
      <c r="I81" s="126" t="e">
        <f t="shared" si="8"/>
        <v>#REF!</v>
      </c>
      <c r="J81" s="126" t="e">
        <f t="shared" si="13"/>
        <v>#REF!</v>
      </c>
      <c r="K81" s="126" t="e">
        <f t="shared" si="14"/>
        <v>#REF!</v>
      </c>
      <c r="L81" s="126" t="e">
        <f t="shared" si="14"/>
        <v>#REF!</v>
      </c>
    </row>
    <row r="82" spans="1:12">
      <c r="A82" s="128">
        <v>71</v>
      </c>
      <c r="B82" s="126" t="e">
        <f t="shared" si="9"/>
        <v>#REF!</v>
      </c>
      <c r="C82" s="126" t="e">
        <f t="shared" si="10"/>
        <v>#REF!</v>
      </c>
      <c r="D82" s="126" t="e">
        <f t="shared" si="12"/>
        <v>#REF!</v>
      </c>
      <c r="E82" s="126" t="e">
        <f t="shared" si="15"/>
        <v>#REF!</v>
      </c>
      <c r="F82" s="126"/>
      <c r="G82" s="126"/>
      <c r="H82" s="126">
        <f t="shared" si="16"/>
        <v>0</v>
      </c>
      <c r="I82" s="126" t="e">
        <f t="shared" si="8"/>
        <v>#REF!</v>
      </c>
      <c r="J82" s="126" t="e">
        <f t="shared" si="13"/>
        <v>#REF!</v>
      </c>
      <c r="K82" s="126" t="e">
        <f t="shared" si="14"/>
        <v>#REF!</v>
      </c>
      <c r="L82" s="126" t="e">
        <f t="shared" si="14"/>
        <v>#REF!</v>
      </c>
    </row>
    <row r="83" spans="1:12">
      <c r="A83" s="128">
        <v>72</v>
      </c>
      <c r="B83" s="126" t="e">
        <f t="shared" si="9"/>
        <v>#REF!</v>
      </c>
      <c r="C83" s="126" t="e">
        <f t="shared" si="10"/>
        <v>#REF!</v>
      </c>
      <c r="D83" s="126" t="e">
        <f t="shared" si="12"/>
        <v>#REF!</v>
      </c>
      <c r="E83" s="126" t="e">
        <f t="shared" si="15"/>
        <v>#REF!</v>
      </c>
      <c r="F83" s="126"/>
      <c r="G83" s="126"/>
      <c r="H83" s="126">
        <f t="shared" si="16"/>
        <v>0</v>
      </c>
      <c r="I83" s="126" t="e">
        <f t="shared" si="8"/>
        <v>#REF!</v>
      </c>
      <c r="J83" s="126" t="e">
        <f t="shared" si="13"/>
        <v>#REF!</v>
      </c>
      <c r="K83" s="126" t="e">
        <f t="shared" si="14"/>
        <v>#REF!</v>
      </c>
      <c r="L83" s="126" t="e">
        <f t="shared" si="14"/>
        <v>#REF!</v>
      </c>
    </row>
    <row r="84" spans="1:12">
      <c r="A84" s="128">
        <v>73</v>
      </c>
      <c r="B84" s="126" t="e">
        <f t="shared" si="9"/>
        <v>#REF!</v>
      </c>
      <c r="C84" s="126" t="e">
        <f t="shared" si="10"/>
        <v>#REF!</v>
      </c>
      <c r="D84" s="126" t="e">
        <f t="shared" si="12"/>
        <v>#REF!</v>
      </c>
      <c r="E84" s="126" t="e">
        <f t="shared" si="15"/>
        <v>#REF!</v>
      </c>
      <c r="F84" s="126"/>
      <c r="G84" s="126"/>
      <c r="H84" s="126">
        <f t="shared" si="16"/>
        <v>0</v>
      </c>
      <c r="I84" s="126" t="e">
        <f t="shared" si="8"/>
        <v>#REF!</v>
      </c>
      <c r="J84" s="126" t="e">
        <f t="shared" si="13"/>
        <v>#REF!</v>
      </c>
      <c r="K84" s="126" t="e">
        <f t="shared" si="14"/>
        <v>#REF!</v>
      </c>
      <c r="L84" s="126" t="e">
        <f t="shared" si="14"/>
        <v>#REF!</v>
      </c>
    </row>
    <row r="85" spans="1:12">
      <c r="A85" s="128">
        <v>74</v>
      </c>
      <c r="B85" s="126" t="e">
        <f t="shared" si="9"/>
        <v>#REF!</v>
      </c>
      <c r="C85" s="126" t="e">
        <f t="shared" si="10"/>
        <v>#REF!</v>
      </c>
      <c r="D85" s="126" t="e">
        <f t="shared" si="12"/>
        <v>#REF!</v>
      </c>
      <c r="E85" s="126" t="e">
        <f t="shared" si="15"/>
        <v>#REF!</v>
      </c>
      <c r="F85" s="126"/>
      <c r="G85" s="126"/>
      <c r="H85" s="126">
        <f t="shared" si="16"/>
        <v>0</v>
      </c>
      <c r="I85" s="126" t="e">
        <f t="shared" si="8"/>
        <v>#REF!</v>
      </c>
      <c r="J85" s="126" t="e">
        <f t="shared" si="13"/>
        <v>#REF!</v>
      </c>
      <c r="K85" s="126" t="e">
        <f t="shared" si="14"/>
        <v>#REF!</v>
      </c>
      <c r="L85" s="126" t="e">
        <f t="shared" si="14"/>
        <v>#REF!</v>
      </c>
    </row>
    <row r="86" spans="1:12">
      <c r="A86" s="128">
        <v>75</v>
      </c>
      <c r="B86" s="126" t="e">
        <f t="shared" si="9"/>
        <v>#REF!</v>
      </c>
      <c r="C86" s="126" t="e">
        <f t="shared" si="10"/>
        <v>#REF!</v>
      </c>
      <c r="D86" s="126" t="e">
        <f t="shared" si="12"/>
        <v>#REF!</v>
      </c>
      <c r="E86" s="126" t="e">
        <f t="shared" si="15"/>
        <v>#REF!</v>
      </c>
      <c r="F86" s="126"/>
      <c r="G86" s="126"/>
      <c r="H86" s="126">
        <f t="shared" si="16"/>
        <v>0</v>
      </c>
      <c r="I86" s="126" t="e">
        <f t="shared" si="8"/>
        <v>#REF!</v>
      </c>
      <c r="J86" s="126" t="e">
        <f t="shared" si="13"/>
        <v>#REF!</v>
      </c>
      <c r="K86" s="126" t="e">
        <f t="shared" si="14"/>
        <v>#REF!</v>
      </c>
      <c r="L86" s="126" t="e">
        <f t="shared" si="14"/>
        <v>#REF!</v>
      </c>
    </row>
    <row r="87" spans="1:12">
      <c r="A87" s="128">
        <v>76</v>
      </c>
      <c r="B87" s="126" t="e">
        <f t="shared" si="9"/>
        <v>#REF!</v>
      </c>
      <c r="C87" s="126" t="e">
        <f t="shared" si="10"/>
        <v>#REF!</v>
      </c>
      <c r="D87" s="126" t="e">
        <f t="shared" si="12"/>
        <v>#REF!</v>
      </c>
      <c r="E87" s="126" t="e">
        <f t="shared" si="15"/>
        <v>#REF!</v>
      </c>
      <c r="F87" s="126"/>
      <c r="G87" s="126"/>
      <c r="H87" s="126">
        <f t="shared" si="16"/>
        <v>0</v>
      </c>
      <c r="I87" s="126" t="e">
        <f t="shared" si="8"/>
        <v>#REF!</v>
      </c>
      <c r="J87" s="126" t="e">
        <f t="shared" si="13"/>
        <v>#REF!</v>
      </c>
      <c r="K87" s="126" t="e">
        <f t="shared" si="14"/>
        <v>#REF!</v>
      </c>
      <c r="L87" s="126" t="e">
        <f t="shared" si="14"/>
        <v>#REF!</v>
      </c>
    </row>
    <row r="88" spans="1:12">
      <c r="A88" s="128">
        <v>77</v>
      </c>
      <c r="B88" s="126" t="e">
        <f t="shared" si="9"/>
        <v>#REF!</v>
      </c>
      <c r="C88" s="126" t="e">
        <f t="shared" si="10"/>
        <v>#REF!</v>
      </c>
      <c r="D88" s="126" t="e">
        <f t="shared" si="12"/>
        <v>#REF!</v>
      </c>
      <c r="E88" s="126" t="e">
        <f t="shared" si="15"/>
        <v>#REF!</v>
      </c>
      <c r="F88" s="126"/>
      <c r="G88" s="126"/>
      <c r="H88" s="126">
        <f t="shared" si="16"/>
        <v>0</v>
      </c>
      <c r="I88" s="126" t="e">
        <f t="shared" ref="I88:I143" si="17">I87-G88</f>
        <v>#REF!</v>
      </c>
      <c r="J88" s="126" t="e">
        <f t="shared" si="13"/>
        <v>#REF!</v>
      </c>
      <c r="K88" s="126" t="e">
        <f t="shared" si="14"/>
        <v>#REF!</v>
      </c>
      <c r="L88" s="126" t="e">
        <f t="shared" si="14"/>
        <v>#REF!</v>
      </c>
    </row>
    <row r="89" spans="1:12">
      <c r="A89" s="128">
        <v>78</v>
      </c>
      <c r="B89" s="126" t="e">
        <f t="shared" si="9"/>
        <v>#REF!</v>
      </c>
      <c r="C89" s="126" t="e">
        <f t="shared" si="10"/>
        <v>#REF!</v>
      </c>
      <c r="D89" s="126" t="e">
        <f t="shared" si="12"/>
        <v>#REF!</v>
      </c>
      <c r="E89" s="126" t="e">
        <f t="shared" si="15"/>
        <v>#REF!</v>
      </c>
      <c r="F89" s="126"/>
      <c r="G89" s="126"/>
      <c r="H89" s="126">
        <f t="shared" si="16"/>
        <v>0</v>
      </c>
      <c r="I89" s="126" t="e">
        <f t="shared" si="17"/>
        <v>#REF!</v>
      </c>
      <c r="J89" s="126" t="e">
        <f t="shared" si="13"/>
        <v>#REF!</v>
      </c>
      <c r="K89" s="126" t="e">
        <f t="shared" si="14"/>
        <v>#REF!</v>
      </c>
      <c r="L89" s="126" t="e">
        <f t="shared" si="14"/>
        <v>#REF!</v>
      </c>
    </row>
    <row r="90" spans="1:12">
      <c r="A90" s="128">
        <v>79</v>
      </c>
      <c r="B90" s="126" t="e">
        <f t="shared" si="9"/>
        <v>#REF!</v>
      </c>
      <c r="C90" s="126" t="e">
        <f t="shared" si="10"/>
        <v>#REF!</v>
      </c>
      <c r="D90" s="126" t="e">
        <f t="shared" si="12"/>
        <v>#REF!</v>
      </c>
      <c r="E90" s="126" t="e">
        <f t="shared" si="15"/>
        <v>#REF!</v>
      </c>
      <c r="F90" s="126"/>
      <c r="G90" s="126"/>
      <c r="H90" s="126">
        <f t="shared" si="16"/>
        <v>0</v>
      </c>
      <c r="I90" s="126" t="e">
        <f t="shared" si="17"/>
        <v>#REF!</v>
      </c>
      <c r="J90" s="126" t="e">
        <f t="shared" si="13"/>
        <v>#REF!</v>
      </c>
      <c r="K90" s="126" t="e">
        <f t="shared" si="14"/>
        <v>#REF!</v>
      </c>
      <c r="L90" s="126" t="e">
        <f t="shared" si="14"/>
        <v>#REF!</v>
      </c>
    </row>
    <row r="91" spans="1:12">
      <c r="A91" s="128">
        <v>80</v>
      </c>
      <c r="B91" s="126" t="e">
        <f t="shared" si="9"/>
        <v>#REF!</v>
      </c>
      <c r="C91" s="126" t="e">
        <f t="shared" si="10"/>
        <v>#REF!</v>
      </c>
      <c r="D91" s="126" t="e">
        <f t="shared" si="12"/>
        <v>#REF!</v>
      </c>
      <c r="E91" s="126" t="e">
        <f t="shared" si="15"/>
        <v>#REF!</v>
      </c>
      <c r="F91" s="126"/>
      <c r="G91" s="126"/>
      <c r="H91" s="126">
        <f t="shared" si="16"/>
        <v>0</v>
      </c>
      <c r="I91" s="126" t="e">
        <f t="shared" si="17"/>
        <v>#REF!</v>
      </c>
      <c r="J91" s="126" t="e">
        <f t="shared" si="13"/>
        <v>#REF!</v>
      </c>
      <c r="K91" s="126" t="e">
        <f t="shared" si="14"/>
        <v>#REF!</v>
      </c>
      <c r="L91" s="126" t="e">
        <f t="shared" si="14"/>
        <v>#REF!</v>
      </c>
    </row>
    <row r="92" spans="1:12">
      <c r="A92" s="128">
        <v>81</v>
      </c>
      <c r="B92" s="126" t="e">
        <f t="shared" si="9"/>
        <v>#REF!</v>
      </c>
      <c r="C92" s="126" t="e">
        <f t="shared" si="10"/>
        <v>#REF!</v>
      </c>
      <c r="D92" s="126" t="e">
        <f t="shared" si="12"/>
        <v>#REF!</v>
      </c>
      <c r="E92" s="126" t="e">
        <f t="shared" si="15"/>
        <v>#REF!</v>
      </c>
      <c r="F92" s="126"/>
      <c r="G92" s="126"/>
      <c r="H92" s="126">
        <f t="shared" si="16"/>
        <v>0</v>
      </c>
      <c r="I92" s="126" t="e">
        <f t="shared" si="17"/>
        <v>#REF!</v>
      </c>
      <c r="J92" s="126" t="e">
        <f t="shared" si="13"/>
        <v>#REF!</v>
      </c>
      <c r="K92" s="126" t="e">
        <f t="shared" si="14"/>
        <v>#REF!</v>
      </c>
      <c r="L92" s="126" t="e">
        <f t="shared" si="14"/>
        <v>#REF!</v>
      </c>
    </row>
    <row r="93" spans="1:12">
      <c r="A93" s="128">
        <v>82</v>
      </c>
      <c r="B93" s="126" t="e">
        <f t="shared" si="9"/>
        <v>#REF!</v>
      </c>
      <c r="C93" s="126" t="e">
        <f t="shared" si="10"/>
        <v>#REF!</v>
      </c>
      <c r="D93" s="126" t="e">
        <f t="shared" si="12"/>
        <v>#REF!</v>
      </c>
      <c r="E93" s="126" t="e">
        <f t="shared" si="15"/>
        <v>#REF!</v>
      </c>
      <c r="F93" s="126"/>
      <c r="G93" s="126"/>
      <c r="H93" s="126">
        <f t="shared" si="16"/>
        <v>0</v>
      </c>
      <c r="I93" s="126" t="e">
        <f t="shared" si="17"/>
        <v>#REF!</v>
      </c>
      <c r="J93" s="126" t="e">
        <f t="shared" si="13"/>
        <v>#REF!</v>
      </c>
      <c r="K93" s="126" t="e">
        <f t="shared" si="14"/>
        <v>#REF!</v>
      </c>
      <c r="L93" s="126" t="e">
        <f t="shared" si="14"/>
        <v>#REF!</v>
      </c>
    </row>
    <row r="94" spans="1:12">
      <c r="A94" s="128">
        <v>83</v>
      </c>
      <c r="B94" s="126" t="e">
        <f t="shared" si="9"/>
        <v>#REF!</v>
      </c>
      <c r="C94" s="126" t="e">
        <f t="shared" si="10"/>
        <v>#REF!</v>
      </c>
      <c r="D94" s="126" t="e">
        <f t="shared" si="12"/>
        <v>#REF!</v>
      </c>
      <c r="E94" s="126" t="e">
        <f t="shared" si="15"/>
        <v>#REF!</v>
      </c>
      <c r="F94" s="126"/>
      <c r="G94" s="126"/>
      <c r="H94" s="126">
        <f t="shared" si="16"/>
        <v>0</v>
      </c>
      <c r="I94" s="126" t="e">
        <f t="shared" si="17"/>
        <v>#REF!</v>
      </c>
      <c r="J94" s="126" t="e">
        <f t="shared" si="13"/>
        <v>#REF!</v>
      </c>
      <c r="K94" s="126" t="e">
        <f t="shared" si="14"/>
        <v>#REF!</v>
      </c>
      <c r="L94" s="126" t="e">
        <f t="shared" si="14"/>
        <v>#REF!</v>
      </c>
    </row>
    <row r="95" spans="1:12">
      <c r="A95" s="128">
        <v>84</v>
      </c>
      <c r="B95" s="126" t="e">
        <f t="shared" si="9"/>
        <v>#REF!</v>
      </c>
      <c r="C95" s="126" t="e">
        <f t="shared" si="10"/>
        <v>#REF!</v>
      </c>
      <c r="D95" s="126" t="e">
        <f t="shared" si="12"/>
        <v>#REF!</v>
      </c>
      <c r="E95" s="126" t="e">
        <f t="shared" si="15"/>
        <v>#REF!</v>
      </c>
      <c r="F95" s="126"/>
      <c r="G95" s="126"/>
      <c r="H95" s="126">
        <f t="shared" si="16"/>
        <v>0</v>
      </c>
      <c r="I95" s="126" t="e">
        <f t="shared" si="17"/>
        <v>#REF!</v>
      </c>
      <c r="J95" s="126" t="e">
        <f t="shared" si="13"/>
        <v>#REF!</v>
      </c>
      <c r="K95" s="126" t="e">
        <f t="shared" si="14"/>
        <v>#REF!</v>
      </c>
      <c r="L95" s="126" t="e">
        <f t="shared" si="14"/>
        <v>#REF!</v>
      </c>
    </row>
    <row r="96" spans="1:12">
      <c r="A96" s="128">
        <v>85</v>
      </c>
      <c r="B96" s="126" t="e">
        <f t="shared" si="9"/>
        <v>#REF!</v>
      </c>
      <c r="C96" s="126" t="e">
        <f t="shared" si="10"/>
        <v>#REF!</v>
      </c>
      <c r="D96" s="126" t="e">
        <f t="shared" si="12"/>
        <v>#REF!</v>
      </c>
      <c r="E96" s="126" t="e">
        <f t="shared" si="15"/>
        <v>#REF!</v>
      </c>
      <c r="F96" s="126"/>
      <c r="G96" s="126"/>
      <c r="H96" s="126">
        <f t="shared" si="16"/>
        <v>0</v>
      </c>
      <c r="I96" s="126" t="e">
        <f t="shared" si="17"/>
        <v>#REF!</v>
      </c>
      <c r="J96" s="126" t="e">
        <f t="shared" si="13"/>
        <v>#REF!</v>
      </c>
      <c r="K96" s="126" t="e">
        <f t="shared" si="14"/>
        <v>#REF!</v>
      </c>
      <c r="L96" s="126" t="e">
        <f t="shared" si="14"/>
        <v>#REF!</v>
      </c>
    </row>
    <row r="97" spans="1:12">
      <c r="A97" s="128">
        <v>86</v>
      </c>
      <c r="B97" s="126" t="e">
        <f t="shared" si="9"/>
        <v>#REF!</v>
      </c>
      <c r="C97" s="126" t="e">
        <f t="shared" si="10"/>
        <v>#REF!</v>
      </c>
      <c r="D97" s="126" t="e">
        <f t="shared" si="12"/>
        <v>#REF!</v>
      </c>
      <c r="E97" s="126" t="e">
        <f t="shared" si="15"/>
        <v>#REF!</v>
      </c>
      <c r="F97" s="126"/>
      <c r="G97" s="126"/>
      <c r="H97" s="126">
        <f t="shared" si="16"/>
        <v>0</v>
      </c>
      <c r="I97" s="126" t="e">
        <f t="shared" si="17"/>
        <v>#REF!</v>
      </c>
      <c r="J97" s="126" t="e">
        <f t="shared" si="13"/>
        <v>#REF!</v>
      </c>
      <c r="K97" s="126" t="e">
        <f t="shared" si="14"/>
        <v>#REF!</v>
      </c>
      <c r="L97" s="126" t="e">
        <f t="shared" si="14"/>
        <v>#REF!</v>
      </c>
    </row>
    <row r="98" spans="1:12">
      <c r="A98" s="128">
        <v>87</v>
      </c>
      <c r="B98" s="126" t="e">
        <f t="shared" si="9"/>
        <v>#REF!</v>
      </c>
      <c r="C98" s="126" t="e">
        <f t="shared" si="10"/>
        <v>#REF!</v>
      </c>
      <c r="D98" s="126" t="e">
        <f t="shared" si="12"/>
        <v>#REF!</v>
      </c>
      <c r="E98" s="126" t="e">
        <f t="shared" si="15"/>
        <v>#REF!</v>
      </c>
      <c r="F98" s="126"/>
      <c r="G98" s="126"/>
      <c r="H98" s="126">
        <f t="shared" si="16"/>
        <v>0</v>
      </c>
      <c r="I98" s="126" t="e">
        <f t="shared" si="17"/>
        <v>#REF!</v>
      </c>
      <c r="J98" s="126" t="e">
        <f t="shared" si="13"/>
        <v>#REF!</v>
      </c>
      <c r="K98" s="126" t="e">
        <f t="shared" si="14"/>
        <v>#REF!</v>
      </c>
      <c r="L98" s="126" t="e">
        <f t="shared" si="14"/>
        <v>#REF!</v>
      </c>
    </row>
    <row r="99" spans="1:12">
      <c r="A99" s="128">
        <v>88</v>
      </c>
      <c r="B99" s="126" t="e">
        <f t="shared" si="9"/>
        <v>#REF!</v>
      </c>
      <c r="C99" s="126" t="e">
        <f t="shared" si="10"/>
        <v>#REF!</v>
      </c>
      <c r="D99" s="126" t="e">
        <f t="shared" si="12"/>
        <v>#REF!</v>
      </c>
      <c r="E99" s="126" t="e">
        <f t="shared" si="15"/>
        <v>#REF!</v>
      </c>
      <c r="F99" s="126"/>
      <c r="G99" s="126"/>
      <c r="H99" s="126">
        <f t="shared" si="16"/>
        <v>0</v>
      </c>
      <c r="I99" s="126" t="e">
        <f t="shared" si="17"/>
        <v>#REF!</v>
      </c>
      <c r="J99" s="126" t="e">
        <f t="shared" si="13"/>
        <v>#REF!</v>
      </c>
      <c r="K99" s="126" t="e">
        <f t="shared" si="14"/>
        <v>#REF!</v>
      </c>
      <c r="L99" s="126" t="e">
        <f t="shared" si="14"/>
        <v>#REF!</v>
      </c>
    </row>
    <row r="100" spans="1:12">
      <c r="A100" s="128">
        <v>89</v>
      </c>
      <c r="B100" s="126" t="e">
        <f t="shared" ref="B100:B132" si="18">E99*($G$3/12)</f>
        <v>#REF!</v>
      </c>
      <c r="C100" s="126" t="e">
        <f t="shared" ref="C100:C131" si="19">$E$11/96</f>
        <v>#REF!</v>
      </c>
      <c r="D100" s="126" t="e">
        <f t="shared" si="12"/>
        <v>#REF!</v>
      </c>
      <c r="E100" s="126" t="e">
        <f t="shared" si="15"/>
        <v>#REF!</v>
      </c>
      <c r="F100" s="126"/>
      <c r="G100" s="126"/>
      <c r="H100" s="126">
        <f t="shared" si="16"/>
        <v>0</v>
      </c>
      <c r="I100" s="126" t="e">
        <f t="shared" si="17"/>
        <v>#REF!</v>
      </c>
      <c r="J100" s="126" t="e">
        <f t="shared" si="13"/>
        <v>#REF!</v>
      </c>
      <c r="K100" s="126" t="e">
        <f t="shared" si="14"/>
        <v>#REF!</v>
      </c>
      <c r="L100" s="126" t="e">
        <f t="shared" si="14"/>
        <v>#REF!</v>
      </c>
    </row>
    <row r="101" spans="1:12">
      <c r="A101" s="128">
        <v>90</v>
      </c>
      <c r="B101" s="126" t="e">
        <f t="shared" si="18"/>
        <v>#REF!</v>
      </c>
      <c r="C101" s="126" t="e">
        <f t="shared" si="19"/>
        <v>#REF!</v>
      </c>
      <c r="D101" s="126" t="e">
        <f t="shared" si="12"/>
        <v>#REF!</v>
      </c>
      <c r="E101" s="126" t="e">
        <f t="shared" si="15"/>
        <v>#REF!</v>
      </c>
      <c r="F101" s="126"/>
      <c r="G101" s="126"/>
      <c r="H101" s="126">
        <f t="shared" si="16"/>
        <v>0</v>
      </c>
      <c r="I101" s="126" t="e">
        <f t="shared" si="17"/>
        <v>#REF!</v>
      </c>
      <c r="J101" s="126" t="e">
        <f t="shared" si="13"/>
        <v>#REF!</v>
      </c>
      <c r="K101" s="126" t="e">
        <f t="shared" si="14"/>
        <v>#REF!</v>
      </c>
      <c r="L101" s="126" t="e">
        <f t="shared" si="14"/>
        <v>#REF!</v>
      </c>
    </row>
    <row r="102" spans="1:12">
      <c r="A102" s="128">
        <v>91</v>
      </c>
      <c r="B102" s="126" t="e">
        <f t="shared" si="18"/>
        <v>#REF!</v>
      </c>
      <c r="C102" s="126" t="e">
        <f t="shared" si="19"/>
        <v>#REF!</v>
      </c>
      <c r="D102" s="126" t="e">
        <f t="shared" si="12"/>
        <v>#REF!</v>
      </c>
      <c r="E102" s="126" t="e">
        <f t="shared" si="15"/>
        <v>#REF!</v>
      </c>
      <c r="F102" s="126"/>
      <c r="G102" s="126"/>
      <c r="H102" s="126">
        <f t="shared" si="16"/>
        <v>0</v>
      </c>
      <c r="I102" s="126" t="e">
        <f t="shared" si="17"/>
        <v>#REF!</v>
      </c>
      <c r="J102" s="126" t="e">
        <f t="shared" si="13"/>
        <v>#REF!</v>
      </c>
      <c r="K102" s="126" t="e">
        <f t="shared" si="14"/>
        <v>#REF!</v>
      </c>
      <c r="L102" s="126" t="e">
        <f t="shared" si="14"/>
        <v>#REF!</v>
      </c>
    </row>
    <row r="103" spans="1:12">
      <c r="A103" s="128">
        <v>92</v>
      </c>
      <c r="B103" s="126" t="e">
        <f t="shared" si="18"/>
        <v>#REF!</v>
      </c>
      <c r="C103" s="126" t="e">
        <f t="shared" si="19"/>
        <v>#REF!</v>
      </c>
      <c r="D103" s="126" t="e">
        <f t="shared" si="12"/>
        <v>#REF!</v>
      </c>
      <c r="E103" s="126" t="e">
        <f t="shared" si="15"/>
        <v>#REF!</v>
      </c>
      <c r="F103" s="126"/>
      <c r="G103" s="126"/>
      <c r="H103" s="126">
        <f t="shared" si="16"/>
        <v>0</v>
      </c>
      <c r="I103" s="126" t="e">
        <f t="shared" si="17"/>
        <v>#REF!</v>
      </c>
      <c r="J103" s="126" t="e">
        <f t="shared" si="13"/>
        <v>#REF!</v>
      </c>
      <c r="K103" s="126" t="e">
        <f t="shared" si="14"/>
        <v>#REF!</v>
      </c>
      <c r="L103" s="126" t="e">
        <f t="shared" si="14"/>
        <v>#REF!</v>
      </c>
    </row>
    <row r="104" spans="1:12">
      <c r="A104" s="128">
        <v>93</v>
      </c>
      <c r="B104" s="126" t="e">
        <f t="shared" si="18"/>
        <v>#REF!</v>
      </c>
      <c r="C104" s="126" t="e">
        <f t="shared" si="19"/>
        <v>#REF!</v>
      </c>
      <c r="D104" s="126" t="e">
        <f t="shared" si="12"/>
        <v>#REF!</v>
      </c>
      <c r="E104" s="126" t="e">
        <f t="shared" si="15"/>
        <v>#REF!</v>
      </c>
      <c r="F104" s="126"/>
      <c r="G104" s="126"/>
      <c r="H104" s="126">
        <f t="shared" si="16"/>
        <v>0</v>
      </c>
      <c r="I104" s="126" t="e">
        <f t="shared" si="17"/>
        <v>#REF!</v>
      </c>
      <c r="J104" s="126" t="e">
        <f t="shared" si="13"/>
        <v>#REF!</v>
      </c>
      <c r="K104" s="126" t="e">
        <f t="shared" si="14"/>
        <v>#REF!</v>
      </c>
      <c r="L104" s="126" t="e">
        <f t="shared" si="14"/>
        <v>#REF!</v>
      </c>
    </row>
    <row r="105" spans="1:12">
      <c r="A105" s="128">
        <v>94</v>
      </c>
      <c r="B105" s="126" t="e">
        <f t="shared" si="18"/>
        <v>#REF!</v>
      </c>
      <c r="C105" s="126" t="e">
        <f t="shared" si="19"/>
        <v>#REF!</v>
      </c>
      <c r="D105" s="126" t="e">
        <f t="shared" si="12"/>
        <v>#REF!</v>
      </c>
      <c r="E105" s="126" t="e">
        <f t="shared" si="15"/>
        <v>#REF!</v>
      </c>
      <c r="F105" s="126"/>
      <c r="G105" s="126"/>
      <c r="H105" s="126">
        <f t="shared" si="16"/>
        <v>0</v>
      </c>
      <c r="I105" s="126" t="e">
        <f t="shared" si="17"/>
        <v>#REF!</v>
      </c>
      <c r="J105" s="126" t="e">
        <f t="shared" si="13"/>
        <v>#REF!</v>
      </c>
      <c r="K105" s="126" t="e">
        <f t="shared" si="14"/>
        <v>#REF!</v>
      </c>
      <c r="L105" s="126" t="e">
        <f t="shared" si="14"/>
        <v>#REF!</v>
      </c>
    </row>
    <row r="106" spans="1:12">
      <c r="A106" s="128">
        <v>95</v>
      </c>
      <c r="B106" s="126" t="e">
        <f t="shared" si="18"/>
        <v>#REF!</v>
      </c>
      <c r="C106" s="126" t="e">
        <f t="shared" si="19"/>
        <v>#REF!</v>
      </c>
      <c r="D106" s="126" t="e">
        <f t="shared" si="12"/>
        <v>#REF!</v>
      </c>
      <c r="E106" s="126" t="e">
        <f t="shared" si="15"/>
        <v>#REF!</v>
      </c>
      <c r="F106" s="126"/>
      <c r="G106" s="126"/>
      <c r="H106" s="126">
        <f t="shared" si="16"/>
        <v>0</v>
      </c>
      <c r="I106" s="126" t="e">
        <f t="shared" si="17"/>
        <v>#REF!</v>
      </c>
      <c r="J106" s="126" t="e">
        <f t="shared" si="13"/>
        <v>#REF!</v>
      </c>
      <c r="K106" s="126" t="e">
        <f t="shared" si="14"/>
        <v>#REF!</v>
      </c>
      <c r="L106" s="126" t="e">
        <f t="shared" si="14"/>
        <v>#REF!</v>
      </c>
    </row>
    <row r="107" spans="1:12">
      <c r="A107" s="128">
        <v>96</v>
      </c>
      <c r="B107" s="126" t="e">
        <f t="shared" si="18"/>
        <v>#REF!</v>
      </c>
      <c r="C107" s="126" t="e">
        <f t="shared" si="19"/>
        <v>#REF!</v>
      </c>
      <c r="D107" s="126" t="e">
        <f t="shared" si="12"/>
        <v>#REF!</v>
      </c>
      <c r="E107" s="126" t="e">
        <f t="shared" si="15"/>
        <v>#REF!</v>
      </c>
      <c r="F107" s="126"/>
      <c r="G107" s="126"/>
      <c r="H107" s="126">
        <f t="shared" si="16"/>
        <v>0</v>
      </c>
      <c r="I107" s="126" t="e">
        <f t="shared" si="17"/>
        <v>#REF!</v>
      </c>
      <c r="J107" s="126" t="e">
        <f t="shared" si="13"/>
        <v>#REF!</v>
      </c>
      <c r="K107" s="126" t="e">
        <f t="shared" ref="K107:L143" si="20">B107+F107</f>
        <v>#REF!</v>
      </c>
      <c r="L107" s="126" t="e">
        <f t="shared" si="20"/>
        <v>#REF!</v>
      </c>
    </row>
    <row r="108" spans="1:12">
      <c r="A108" s="128">
        <v>97</v>
      </c>
      <c r="B108" s="126" t="e">
        <f t="shared" si="18"/>
        <v>#REF!</v>
      </c>
      <c r="C108" s="126" t="e">
        <f t="shared" si="19"/>
        <v>#REF!</v>
      </c>
      <c r="D108" s="126" t="e">
        <f t="shared" si="12"/>
        <v>#REF!</v>
      </c>
      <c r="E108" s="126" t="e">
        <f t="shared" si="15"/>
        <v>#REF!</v>
      </c>
      <c r="F108" s="126"/>
      <c r="G108" s="126"/>
      <c r="H108" s="126">
        <f t="shared" si="16"/>
        <v>0</v>
      </c>
      <c r="I108" s="126" t="e">
        <f t="shared" si="17"/>
        <v>#REF!</v>
      </c>
      <c r="J108" s="126" t="e">
        <f t="shared" si="13"/>
        <v>#REF!</v>
      </c>
      <c r="K108" s="126" t="e">
        <f t="shared" si="20"/>
        <v>#REF!</v>
      </c>
      <c r="L108" s="126" t="e">
        <f t="shared" si="20"/>
        <v>#REF!</v>
      </c>
    </row>
    <row r="109" spans="1:12">
      <c r="A109" s="128">
        <v>98</v>
      </c>
      <c r="B109" s="126" t="e">
        <f t="shared" si="18"/>
        <v>#REF!</v>
      </c>
      <c r="C109" s="126" t="e">
        <f t="shared" si="19"/>
        <v>#REF!</v>
      </c>
      <c r="D109" s="126" t="e">
        <f t="shared" si="12"/>
        <v>#REF!</v>
      </c>
      <c r="E109" s="126" t="e">
        <f t="shared" si="15"/>
        <v>#REF!</v>
      </c>
      <c r="F109" s="126"/>
      <c r="G109" s="126"/>
      <c r="H109" s="126">
        <f t="shared" si="16"/>
        <v>0</v>
      </c>
      <c r="I109" s="126" t="e">
        <f t="shared" si="17"/>
        <v>#REF!</v>
      </c>
      <c r="J109" s="126" t="e">
        <f t="shared" si="13"/>
        <v>#REF!</v>
      </c>
      <c r="K109" s="126" t="e">
        <f t="shared" si="20"/>
        <v>#REF!</v>
      </c>
      <c r="L109" s="126" t="e">
        <f t="shared" si="20"/>
        <v>#REF!</v>
      </c>
    </row>
    <row r="110" spans="1:12">
      <c r="A110" s="128">
        <v>99</v>
      </c>
      <c r="B110" s="126" t="e">
        <f t="shared" si="18"/>
        <v>#REF!</v>
      </c>
      <c r="C110" s="126" t="e">
        <f t="shared" si="19"/>
        <v>#REF!</v>
      </c>
      <c r="D110" s="126" t="e">
        <f t="shared" si="12"/>
        <v>#REF!</v>
      </c>
      <c r="E110" s="126" t="e">
        <f t="shared" si="15"/>
        <v>#REF!</v>
      </c>
      <c r="F110" s="126"/>
      <c r="G110" s="126"/>
      <c r="H110" s="126">
        <f t="shared" si="16"/>
        <v>0</v>
      </c>
      <c r="I110" s="126" t="e">
        <f t="shared" si="17"/>
        <v>#REF!</v>
      </c>
      <c r="J110" s="126" t="e">
        <f t="shared" si="13"/>
        <v>#REF!</v>
      </c>
      <c r="K110" s="126" t="e">
        <f t="shared" si="20"/>
        <v>#REF!</v>
      </c>
      <c r="L110" s="126" t="e">
        <f t="shared" si="20"/>
        <v>#REF!</v>
      </c>
    </row>
    <row r="111" spans="1:12">
      <c r="A111" s="128">
        <v>100</v>
      </c>
      <c r="B111" s="126" t="e">
        <f t="shared" si="18"/>
        <v>#REF!</v>
      </c>
      <c r="C111" s="126" t="e">
        <f t="shared" si="19"/>
        <v>#REF!</v>
      </c>
      <c r="D111" s="126" t="e">
        <f t="shared" si="12"/>
        <v>#REF!</v>
      </c>
      <c r="E111" s="126" t="e">
        <f t="shared" si="15"/>
        <v>#REF!</v>
      </c>
      <c r="F111" s="126"/>
      <c r="G111" s="126"/>
      <c r="H111" s="126">
        <f t="shared" si="16"/>
        <v>0</v>
      </c>
      <c r="I111" s="126" t="e">
        <f t="shared" si="17"/>
        <v>#REF!</v>
      </c>
      <c r="J111" s="126" t="e">
        <f t="shared" si="13"/>
        <v>#REF!</v>
      </c>
      <c r="K111" s="126" t="e">
        <f t="shared" si="20"/>
        <v>#REF!</v>
      </c>
      <c r="L111" s="126" t="e">
        <f t="shared" si="20"/>
        <v>#REF!</v>
      </c>
    </row>
    <row r="112" spans="1:12">
      <c r="A112" s="128">
        <v>101</v>
      </c>
      <c r="B112" s="126" t="e">
        <f t="shared" si="18"/>
        <v>#REF!</v>
      </c>
      <c r="C112" s="126" t="e">
        <f t="shared" si="19"/>
        <v>#REF!</v>
      </c>
      <c r="D112" s="126" t="e">
        <f t="shared" si="12"/>
        <v>#REF!</v>
      </c>
      <c r="E112" s="126" t="e">
        <f t="shared" si="15"/>
        <v>#REF!</v>
      </c>
      <c r="F112" s="126"/>
      <c r="G112" s="126"/>
      <c r="H112" s="126">
        <f t="shared" si="16"/>
        <v>0</v>
      </c>
      <c r="I112" s="126" t="e">
        <f t="shared" si="17"/>
        <v>#REF!</v>
      </c>
      <c r="J112" s="126" t="e">
        <f t="shared" si="13"/>
        <v>#REF!</v>
      </c>
      <c r="K112" s="126" t="e">
        <f t="shared" si="20"/>
        <v>#REF!</v>
      </c>
      <c r="L112" s="126" t="e">
        <f t="shared" si="20"/>
        <v>#REF!</v>
      </c>
    </row>
    <row r="113" spans="1:12">
      <c r="A113" s="128">
        <v>102</v>
      </c>
      <c r="B113" s="126" t="e">
        <f t="shared" si="18"/>
        <v>#REF!</v>
      </c>
      <c r="C113" s="126" t="e">
        <f t="shared" si="19"/>
        <v>#REF!</v>
      </c>
      <c r="D113" s="126" t="e">
        <f t="shared" si="12"/>
        <v>#REF!</v>
      </c>
      <c r="E113" s="126" t="e">
        <f t="shared" si="15"/>
        <v>#REF!</v>
      </c>
      <c r="F113" s="126"/>
      <c r="G113" s="126"/>
      <c r="H113" s="126">
        <f t="shared" si="16"/>
        <v>0</v>
      </c>
      <c r="I113" s="126" t="e">
        <f t="shared" si="17"/>
        <v>#REF!</v>
      </c>
      <c r="J113" s="126" t="e">
        <f t="shared" si="13"/>
        <v>#REF!</v>
      </c>
      <c r="K113" s="126" t="e">
        <f t="shared" si="20"/>
        <v>#REF!</v>
      </c>
      <c r="L113" s="126" t="e">
        <f t="shared" si="20"/>
        <v>#REF!</v>
      </c>
    </row>
    <row r="114" spans="1:12">
      <c r="A114" s="128">
        <v>103</v>
      </c>
      <c r="B114" s="126" t="e">
        <f t="shared" si="18"/>
        <v>#REF!</v>
      </c>
      <c r="C114" s="126" t="e">
        <f t="shared" si="19"/>
        <v>#REF!</v>
      </c>
      <c r="D114" s="126" t="e">
        <f t="shared" si="12"/>
        <v>#REF!</v>
      </c>
      <c r="E114" s="126" t="e">
        <f t="shared" si="15"/>
        <v>#REF!</v>
      </c>
      <c r="F114" s="126"/>
      <c r="G114" s="126"/>
      <c r="H114" s="126">
        <f t="shared" si="16"/>
        <v>0</v>
      </c>
      <c r="I114" s="126" t="e">
        <f t="shared" si="17"/>
        <v>#REF!</v>
      </c>
      <c r="J114" s="126" t="e">
        <f t="shared" si="13"/>
        <v>#REF!</v>
      </c>
      <c r="K114" s="126" t="e">
        <f t="shared" si="20"/>
        <v>#REF!</v>
      </c>
      <c r="L114" s="126" t="e">
        <f t="shared" si="20"/>
        <v>#REF!</v>
      </c>
    </row>
    <row r="115" spans="1:12">
      <c r="A115" s="128">
        <v>104</v>
      </c>
      <c r="B115" s="126" t="e">
        <f t="shared" si="18"/>
        <v>#REF!</v>
      </c>
      <c r="C115" s="126" t="e">
        <f t="shared" si="19"/>
        <v>#REF!</v>
      </c>
      <c r="D115" s="126" t="e">
        <f t="shared" si="12"/>
        <v>#REF!</v>
      </c>
      <c r="E115" s="126" t="e">
        <f t="shared" si="15"/>
        <v>#REF!</v>
      </c>
      <c r="F115" s="126"/>
      <c r="G115" s="126"/>
      <c r="H115" s="126">
        <f t="shared" si="16"/>
        <v>0</v>
      </c>
      <c r="I115" s="126" t="e">
        <f t="shared" si="17"/>
        <v>#REF!</v>
      </c>
      <c r="J115" s="126" t="e">
        <f t="shared" si="13"/>
        <v>#REF!</v>
      </c>
      <c r="K115" s="126" t="e">
        <f t="shared" si="20"/>
        <v>#REF!</v>
      </c>
      <c r="L115" s="126" t="e">
        <f t="shared" si="20"/>
        <v>#REF!</v>
      </c>
    </row>
    <row r="116" spans="1:12">
      <c r="A116" s="128">
        <v>105</v>
      </c>
      <c r="B116" s="126" t="e">
        <f t="shared" si="18"/>
        <v>#REF!</v>
      </c>
      <c r="C116" s="126" t="e">
        <f t="shared" si="19"/>
        <v>#REF!</v>
      </c>
      <c r="D116" s="126" t="e">
        <f t="shared" si="12"/>
        <v>#REF!</v>
      </c>
      <c r="E116" s="126" t="e">
        <f t="shared" si="15"/>
        <v>#REF!</v>
      </c>
      <c r="F116" s="126"/>
      <c r="G116" s="126"/>
      <c r="H116" s="126">
        <f t="shared" si="16"/>
        <v>0</v>
      </c>
      <c r="I116" s="126" t="e">
        <f t="shared" si="17"/>
        <v>#REF!</v>
      </c>
      <c r="J116" s="126" t="e">
        <f t="shared" si="13"/>
        <v>#REF!</v>
      </c>
      <c r="K116" s="126" t="e">
        <f t="shared" si="20"/>
        <v>#REF!</v>
      </c>
      <c r="L116" s="126" t="e">
        <f t="shared" si="20"/>
        <v>#REF!</v>
      </c>
    </row>
    <row r="117" spans="1:12">
      <c r="A117" s="128">
        <v>106</v>
      </c>
      <c r="B117" s="126" t="e">
        <f t="shared" si="18"/>
        <v>#REF!</v>
      </c>
      <c r="C117" s="126" t="e">
        <f t="shared" si="19"/>
        <v>#REF!</v>
      </c>
      <c r="D117" s="126" t="e">
        <f t="shared" si="12"/>
        <v>#REF!</v>
      </c>
      <c r="E117" s="126" t="e">
        <f t="shared" si="15"/>
        <v>#REF!</v>
      </c>
      <c r="F117" s="126"/>
      <c r="G117" s="126"/>
      <c r="H117" s="126">
        <f t="shared" si="16"/>
        <v>0</v>
      </c>
      <c r="I117" s="126" t="e">
        <f t="shared" si="17"/>
        <v>#REF!</v>
      </c>
      <c r="J117" s="126" t="e">
        <f t="shared" si="13"/>
        <v>#REF!</v>
      </c>
      <c r="K117" s="126" t="e">
        <f t="shared" si="20"/>
        <v>#REF!</v>
      </c>
      <c r="L117" s="126" t="e">
        <f t="shared" si="20"/>
        <v>#REF!</v>
      </c>
    </row>
    <row r="118" spans="1:12">
      <c r="A118" s="128">
        <v>107</v>
      </c>
      <c r="B118" s="126" t="e">
        <f t="shared" si="18"/>
        <v>#REF!</v>
      </c>
      <c r="C118" s="126" t="e">
        <f t="shared" si="19"/>
        <v>#REF!</v>
      </c>
      <c r="D118" s="126" t="e">
        <f t="shared" si="12"/>
        <v>#REF!</v>
      </c>
      <c r="E118" s="126" t="e">
        <f t="shared" si="15"/>
        <v>#REF!</v>
      </c>
      <c r="F118" s="126"/>
      <c r="G118" s="126"/>
      <c r="H118" s="126">
        <f t="shared" si="16"/>
        <v>0</v>
      </c>
      <c r="I118" s="126" t="e">
        <f t="shared" si="17"/>
        <v>#REF!</v>
      </c>
      <c r="J118" s="126" t="e">
        <f t="shared" si="13"/>
        <v>#REF!</v>
      </c>
      <c r="K118" s="126" t="e">
        <f t="shared" si="20"/>
        <v>#REF!</v>
      </c>
      <c r="L118" s="126" t="e">
        <f t="shared" si="20"/>
        <v>#REF!</v>
      </c>
    </row>
    <row r="119" spans="1:12">
      <c r="A119" s="128">
        <v>108</v>
      </c>
      <c r="B119" s="126" t="e">
        <f t="shared" si="18"/>
        <v>#REF!</v>
      </c>
      <c r="C119" s="126" t="e">
        <f t="shared" si="19"/>
        <v>#REF!</v>
      </c>
      <c r="D119" s="126" t="e">
        <f t="shared" si="12"/>
        <v>#REF!</v>
      </c>
      <c r="E119" s="126" t="e">
        <f t="shared" si="15"/>
        <v>#REF!</v>
      </c>
      <c r="F119" s="126"/>
      <c r="G119" s="126"/>
      <c r="H119" s="126">
        <f t="shared" si="16"/>
        <v>0</v>
      </c>
      <c r="I119" s="126" t="e">
        <f t="shared" si="17"/>
        <v>#REF!</v>
      </c>
      <c r="J119" s="126" t="e">
        <f t="shared" si="13"/>
        <v>#REF!</v>
      </c>
      <c r="K119" s="126" t="e">
        <f t="shared" si="20"/>
        <v>#REF!</v>
      </c>
      <c r="L119" s="126" t="e">
        <f t="shared" si="20"/>
        <v>#REF!</v>
      </c>
    </row>
    <row r="120" spans="1:12">
      <c r="A120" s="128">
        <v>109</v>
      </c>
      <c r="B120" s="126" t="e">
        <f t="shared" si="18"/>
        <v>#REF!</v>
      </c>
      <c r="C120" s="126" t="e">
        <f t="shared" si="19"/>
        <v>#REF!</v>
      </c>
      <c r="D120" s="126" t="e">
        <f t="shared" si="12"/>
        <v>#REF!</v>
      </c>
      <c r="E120" s="126" t="e">
        <f t="shared" si="15"/>
        <v>#REF!</v>
      </c>
      <c r="F120" s="126"/>
      <c r="G120" s="126"/>
      <c r="H120" s="126">
        <f t="shared" si="16"/>
        <v>0</v>
      </c>
      <c r="I120" s="126" t="e">
        <f t="shared" si="17"/>
        <v>#REF!</v>
      </c>
      <c r="J120" s="126" t="e">
        <f t="shared" si="13"/>
        <v>#REF!</v>
      </c>
      <c r="K120" s="126" t="e">
        <f t="shared" si="20"/>
        <v>#REF!</v>
      </c>
      <c r="L120" s="126" t="e">
        <f t="shared" si="20"/>
        <v>#REF!</v>
      </c>
    </row>
    <row r="121" spans="1:12">
      <c r="A121" s="128">
        <v>110</v>
      </c>
      <c r="B121" s="126" t="e">
        <f t="shared" si="18"/>
        <v>#REF!</v>
      </c>
      <c r="C121" s="126" t="e">
        <f t="shared" si="19"/>
        <v>#REF!</v>
      </c>
      <c r="D121" s="126" t="e">
        <f t="shared" si="12"/>
        <v>#REF!</v>
      </c>
      <c r="E121" s="126" t="e">
        <f t="shared" si="15"/>
        <v>#REF!</v>
      </c>
      <c r="F121" s="126"/>
      <c r="G121" s="126"/>
      <c r="H121" s="126">
        <f t="shared" si="16"/>
        <v>0</v>
      </c>
      <c r="I121" s="126" t="e">
        <f t="shared" si="17"/>
        <v>#REF!</v>
      </c>
      <c r="J121" s="126" t="e">
        <f t="shared" si="13"/>
        <v>#REF!</v>
      </c>
      <c r="K121" s="126" t="e">
        <f t="shared" si="20"/>
        <v>#REF!</v>
      </c>
      <c r="L121" s="126" t="e">
        <f t="shared" si="20"/>
        <v>#REF!</v>
      </c>
    </row>
    <row r="122" spans="1:12">
      <c r="A122" s="128">
        <v>111</v>
      </c>
      <c r="B122" s="126" t="e">
        <f t="shared" si="18"/>
        <v>#REF!</v>
      </c>
      <c r="C122" s="126" t="e">
        <f t="shared" si="19"/>
        <v>#REF!</v>
      </c>
      <c r="D122" s="126" t="e">
        <f t="shared" si="12"/>
        <v>#REF!</v>
      </c>
      <c r="E122" s="126" t="e">
        <f t="shared" si="15"/>
        <v>#REF!</v>
      </c>
      <c r="F122" s="126"/>
      <c r="G122" s="126"/>
      <c r="H122" s="126">
        <f t="shared" si="16"/>
        <v>0</v>
      </c>
      <c r="I122" s="126" t="e">
        <f t="shared" si="17"/>
        <v>#REF!</v>
      </c>
      <c r="J122" s="126" t="e">
        <f t="shared" si="13"/>
        <v>#REF!</v>
      </c>
      <c r="K122" s="126" t="e">
        <f t="shared" si="20"/>
        <v>#REF!</v>
      </c>
      <c r="L122" s="126" t="e">
        <f t="shared" si="20"/>
        <v>#REF!</v>
      </c>
    </row>
    <row r="123" spans="1:12">
      <c r="A123" s="128">
        <v>112</v>
      </c>
      <c r="B123" s="126" t="e">
        <f t="shared" si="18"/>
        <v>#REF!</v>
      </c>
      <c r="C123" s="126" t="e">
        <f t="shared" si="19"/>
        <v>#REF!</v>
      </c>
      <c r="D123" s="126" t="e">
        <f t="shared" si="12"/>
        <v>#REF!</v>
      </c>
      <c r="E123" s="126" t="e">
        <f t="shared" si="15"/>
        <v>#REF!</v>
      </c>
      <c r="F123" s="126"/>
      <c r="G123" s="126"/>
      <c r="H123" s="126">
        <f t="shared" si="16"/>
        <v>0</v>
      </c>
      <c r="I123" s="126" t="e">
        <f t="shared" si="17"/>
        <v>#REF!</v>
      </c>
      <c r="J123" s="126" t="e">
        <f t="shared" si="13"/>
        <v>#REF!</v>
      </c>
      <c r="K123" s="126" t="e">
        <f t="shared" si="20"/>
        <v>#REF!</v>
      </c>
      <c r="L123" s="126" t="e">
        <f t="shared" si="20"/>
        <v>#REF!</v>
      </c>
    </row>
    <row r="124" spans="1:12">
      <c r="A124" s="128">
        <v>113</v>
      </c>
      <c r="B124" s="126" t="e">
        <f t="shared" si="18"/>
        <v>#REF!</v>
      </c>
      <c r="C124" s="126" t="e">
        <f t="shared" si="19"/>
        <v>#REF!</v>
      </c>
      <c r="D124" s="126" t="e">
        <f t="shared" si="12"/>
        <v>#REF!</v>
      </c>
      <c r="E124" s="126" t="e">
        <f t="shared" si="15"/>
        <v>#REF!</v>
      </c>
      <c r="F124" s="126"/>
      <c r="G124" s="126"/>
      <c r="H124" s="126">
        <f t="shared" si="16"/>
        <v>0</v>
      </c>
      <c r="I124" s="126" t="e">
        <f t="shared" si="17"/>
        <v>#REF!</v>
      </c>
      <c r="J124" s="126" t="e">
        <f t="shared" si="13"/>
        <v>#REF!</v>
      </c>
      <c r="K124" s="126" t="e">
        <f t="shared" si="20"/>
        <v>#REF!</v>
      </c>
      <c r="L124" s="126" t="e">
        <f t="shared" si="20"/>
        <v>#REF!</v>
      </c>
    </row>
    <row r="125" spans="1:12">
      <c r="A125" s="128">
        <v>114</v>
      </c>
      <c r="B125" s="126" t="e">
        <f t="shared" si="18"/>
        <v>#REF!</v>
      </c>
      <c r="C125" s="126" t="e">
        <f t="shared" si="19"/>
        <v>#REF!</v>
      </c>
      <c r="D125" s="126" t="e">
        <f t="shared" si="12"/>
        <v>#REF!</v>
      </c>
      <c r="E125" s="126" t="e">
        <f t="shared" si="15"/>
        <v>#REF!</v>
      </c>
      <c r="F125" s="126"/>
      <c r="G125" s="126"/>
      <c r="H125" s="126">
        <f t="shared" si="16"/>
        <v>0</v>
      </c>
      <c r="I125" s="126" t="e">
        <f t="shared" si="17"/>
        <v>#REF!</v>
      </c>
      <c r="J125" s="126" t="e">
        <f t="shared" si="13"/>
        <v>#REF!</v>
      </c>
      <c r="K125" s="126" t="e">
        <f t="shared" si="20"/>
        <v>#REF!</v>
      </c>
      <c r="L125" s="126" t="e">
        <f t="shared" si="20"/>
        <v>#REF!</v>
      </c>
    </row>
    <row r="126" spans="1:12">
      <c r="A126" s="128">
        <v>115</v>
      </c>
      <c r="B126" s="126" t="e">
        <f t="shared" si="18"/>
        <v>#REF!</v>
      </c>
      <c r="C126" s="126" t="e">
        <f t="shared" si="19"/>
        <v>#REF!</v>
      </c>
      <c r="D126" s="126" t="e">
        <f t="shared" si="12"/>
        <v>#REF!</v>
      </c>
      <c r="E126" s="126" t="e">
        <f t="shared" si="15"/>
        <v>#REF!</v>
      </c>
      <c r="F126" s="126"/>
      <c r="G126" s="126"/>
      <c r="H126" s="126">
        <f t="shared" si="16"/>
        <v>0</v>
      </c>
      <c r="I126" s="126" t="e">
        <f t="shared" si="17"/>
        <v>#REF!</v>
      </c>
      <c r="J126" s="126" t="e">
        <f t="shared" si="13"/>
        <v>#REF!</v>
      </c>
      <c r="K126" s="126" t="e">
        <f t="shared" si="20"/>
        <v>#REF!</v>
      </c>
      <c r="L126" s="126" t="e">
        <f t="shared" si="20"/>
        <v>#REF!</v>
      </c>
    </row>
    <row r="127" spans="1:12">
      <c r="A127" s="128">
        <v>116</v>
      </c>
      <c r="B127" s="126" t="e">
        <f t="shared" si="18"/>
        <v>#REF!</v>
      </c>
      <c r="C127" s="126" t="e">
        <f t="shared" si="19"/>
        <v>#REF!</v>
      </c>
      <c r="D127" s="126" t="e">
        <f t="shared" si="12"/>
        <v>#REF!</v>
      </c>
      <c r="E127" s="126" t="e">
        <f t="shared" si="15"/>
        <v>#REF!</v>
      </c>
      <c r="F127" s="126"/>
      <c r="G127" s="126"/>
      <c r="H127" s="126">
        <f t="shared" si="16"/>
        <v>0</v>
      </c>
      <c r="I127" s="126" t="e">
        <f t="shared" si="17"/>
        <v>#REF!</v>
      </c>
      <c r="J127" s="126" t="e">
        <f t="shared" si="13"/>
        <v>#REF!</v>
      </c>
      <c r="K127" s="126" t="e">
        <f t="shared" si="20"/>
        <v>#REF!</v>
      </c>
      <c r="L127" s="126" t="e">
        <f t="shared" si="20"/>
        <v>#REF!</v>
      </c>
    </row>
    <row r="128" spans="1:12">
      <c r="A128" s="128">
        <v>117</v>
      </c>
      <c r="B128" s="126" t="e">
        <f t="shared" si="18"/>
        <v>#REF!</v>
      </c>
      <c r="C128" s="126" t="e">
        <f t="shared" si="19"/>
        <v>#REF!</v>
      </c>
      <c r="D128" s="126" t="e">
        <f t="shared" si="12"/>
        <v>#REF!</v>
      </c>
      <c r="E128" s="126" t="e">
        <f t="shared" si="15"/>
        <v>#REF!</v>
      </c>
      <c r="F128" s="126"/>
      <c r="G128" s="126"/>
      <c r="H128" s="126">
        <f t="shared" si="16"/>
        <v>0</v>
      </c>
      <c r="I128" s="126" t="e">
        <f t="shared" si="17"/>
        <v>#REF!</v>
      </c>
      <c r="J128" s="126" t="e">
        <f t="shared" si="13"/>
        <v>#REF!</v>
      </c>
      <c r="K128" s="126" t="e">
        <f t="shared" si="20"/>
        <v>#REF!</v>
      </c>
      <c r="L128" s="126" t="e">
        <f t="shared" si="20"/>
        <v>#REF!</v>
      </c>
    </row>
    <row r="129" spans="1:12">
      <c r="A129" s="128">
        <v>118</v>
      </c>
      <c r="B129" s="126" t="e">
        <f t="shared" si="18"/>
        <v>#REF!</v>
      </c>
      <c r="C129" s="126" t="e">
        <f t="shared" si="19"/>
        <v>#REF!</v>
      </c>
      <c r="D129" s="126" t="e">
        <f t="shared" si="12"/>
        <v>#REF!</v>
      </c>
      <c r="E129" s="126" t="e">
        <f t="shared" si="15"/>
        <v>#REF!</v>
      </c>
      <c r="F129" s="126"/>
      <c r="G129" s="126"/>
      <c r="H129" s="126">
        <f t="shared" si="16"/>
        <v>0</v>
      </c>
      <c r="I129" s="126" t="e">
        <f t="shared" si="17"/>
        <v>#REF!</v>
      </c>
      <c r="J129" s="126" t="e">
        <f t="shared" si="13"/>
        <v>#REF!</v>
      </c>
      <c r="K129" s="126" t="e">
        <f t="shared" si="20"/>
        <v>#REF!</v>
      </c>
      <c r="L129" s="126" t="e">
        <f t="shared" si="20"/>
        <v>#REF!</v>
      </c>
    </row>
    <row r="130" spans="1:12">
      <c r="A130" s="128">
        <v>119</v>
      </c>
      <c r="B130" s="126" t="e">
        <f t="shared" si="18"/>
        <v>#REF!</v>
      </c>
      <c r="C130" s="126" t="e">
        <f t="shared" si="19"/>
        <v>#REF!</v>
      </c>
      <c r="D130" s="126" t="e">
        <f t="shared" si="12"/>
        <v>#REF!</v>
      </c>
      <c r="E130" s="126" t="e">
        <f t="shared" si="15"/>
        <v>#REF!</v>
      </c>
      <c r="F130" s="126"/>
      <c r="G130" s="126"/>
      <c r="H130" s="126">
        <f t="shared" si="16"/>
        <v>0</v>
      </c>
      <c r="I130" s="126" t="e">
        <f t="shared" si="17"/>
        <v>#REF!</v>
      </c>
      <c r="J130" s="126" t="e">
        <f t="shared" si="13"/>
        <v>#REF!</v>
      </c>
      <c r="K130" s="126" t="e">
        <f t="shared" si="20"/>
        <v>#REF!</v>
      </c>
      <c r="L130" s="126" t="e">
        <f t="shared" si="20"/>
        <v>#REF!</v>
      </c>
    </row>
    <row r="131" spans="1:12">
      <c r="A131" s="128">
        <v>120</v>
      </c>
      <c r="B131" s="126" t="e">
        <f t="shared" si="18"/>
        <v>#REF!</v>
      </c>
      <c r="C131" s="126" t="e">
        <f t="shared" si="19"/>
        <v>#REF!</v>
      </c>
      <c r="D131" s="126" t="e">
        <f t="shared" si="12"/>
        <v>#REF!</v>
      </c>
      <c r="E131" s="126" t="e">
        <f t="shared" si="15"/>
        <v>#REF!</v>
      </c>
      <c r="F131" s="126"/>
      <c r="G131" s="126"/>
      <c r="H131" s="126">
        <f t="shared" si="16"/>
        <v>0</v>
      </c>
      <c r="I131" s="126" t="e">
        <f t="shared" si="17"/>
        <v>#REF!</v>
      </c>
      <c r="J131" s="126" t="e">
        <f t="shared" si="13"/>
        <v>#REF!</v>
      </c>
      <c r="K131" s="126" t="e">
        <f t="shared" si="20"/>
        <v>#REF!</v>
      </c>
      <c r="L131" s="126" t="e">
        <f t="shared" si="20"/>
        <v>#REF!</v>
      </c>
    </row>
    <row r="132" spans="1:12">
      <c r="A132" s="128">
        <v>121</v>
      </c>
      <c r="B132" s="126" t="e">
        <f t="shared" si="18"/>
        <v>#REF!</v>
      </c>
      <c r="C132" s="126">
        <v>0</v>
      </c>
      <c r="D132" s="126" t="e">
        <f t="shared" si="12"/>
        <v>#REF!</v>
      </c>
      <c r="E132" s="126" t="e">
        <f t="shared" si="15"/>
        <v>#REF!</v>
      </c>
      <c r="F132" s="126"/>
      <c r="G132" s="126"/>
      <c r="H132" s="126">
        <f t="shared" si="16"/>
        <v>0</v>
      </c>
      <c r="I132" s="126" t="e">
        <f t="shared" si="17"/>
        <v>#REF!</v>
      </c>
      <c r="J132" s="126" t="e">
        <f t="shared" si="13"/>
        <v>#REF!</v>
      </c>
      <c r="K132" s="126" t="e">
        <f t="shared" si="20"/>
        <v>#REF!</v>
      </c>
      <c r="L132" s="126">
        <f t="shared" si="20"/>
        <v>0</v>
      </c>
    </row>
    <row r="133" spans="1:12">
      <c r="A133" s="128">
        <v>122</v>
      </c>
      <c r="B133" s="126">
        <v>0</v>
      </c>
      <c r="C133" s="126">
        <v>0</v>
      </c>
      <c r="D133" s="126">
        <f t="shared" si="12"/>
        <v>0</v>
      </c>
      <c r="E133" s="126" t="e">
        <f t="shared" si="15"/>
        <v>#REF!</v>
      </c>
      <c r="F133" s="126"/>
      <c r="G133" s="126"/>
      <c r="H133" s="126">
        <f t="shared" si="16"/>
        <v>0</v>
      </c>
      <c r="I133" s="126" t="e">
        <f t="shared" si="17"/>
        <v>#REF!</v>
      </c>
      <c r="J133" s="126">
        <f t="shared" si="13"/>
        <v>0</v>
      </c>
      <c r="K133" s="126">
        <f t="shared" si="20"/>
        <v>0</v>
      </c>
      <c r="L133" s="126">
        <f t="shared" si="20"/>
        <v>0</v>
      </c>
    </row>
    <row r="134" spans="1:12">
      <c r="A134" s="128">
        <v>123</v>
      </c>
      <c r="B134" s="126">
        <v>0</v>
      </c>
      <c r="C134" s="126">
        <v>0</v>
      </c>
      <c r="D134" s="126">
        <f t="shared" si="12"/>
        <v>0</v>
      </c>
      <c r="E134" s="126" t="e">
        <f t="shared" si="15"/>
        <v>#REF!</v>
      </c>
      <c r="F134" s="126"/>
      <c r="G134" s="126"/>
      <c r="H134" s="126">
        <f t="shared" si="16"/>
        <v>0</v>
      </c>
      <c r="I134" s="126" t="e">
        <f t="shared" si="17"/>
        <v>#REF!</v>
      </c>
      <c r="J134" s="126">
        <f t="shared" si="13"/>
        <v>0</v>
      </c>
      <c r="K134" s="126">
        <f t="shared" si="20"/>
        <v>0</v>
      </c>
      <c r="L134" s="126">
        <f t="shared" si="20"/>
        <v>0</v>
      </c>
    </row>
    <row r="135" spans="1:12">
      <c r="A135" s="128">
        <v>124</v>
      </c>
      <c r="B135" s="126">
        <v>0</v>
      </c>
      <c r="C135" s="126">
        <v>0</v>
      </c>
      <c r="D135" s="126">
        <f t="shared" si="12"/>
        <v>0</v>
      </c>
      <c r="E135" s="126" t="e">
        <f t="shared" si="15"/>
        <v>#REF!</v>
      </c>
      <c r="F135" s="126"/>
      <c r="G135" s="126"/>
      <c r="H135" s="126">
        <f t="shared" si="16"/>
        <v>0</v>
      </c>
      <c r="I135" s="126" t="e">
        <f t="shared" si="17"/>
        <v>#REF!</v>
      </c>
      <c r="J135" s="126">
        <f t="shared" si="13"/>
        <v>0</v>
      </c>
      <c r="K135" s="126">
        <f t="shared" si="20"/>
        <v>0</v>
      </c>
      <c r="L135" s="126">
        <f t="shared" si="20"/>
        <v>0</v>
      </c>
    </row>
    <row r="136" spans="1:12">
      <c r="A136" s="128">
        <v>125</v>
      </c>
      <c r="B136" s="126">
        <v>0</v>
      </c>
      <c r="C136" s="126">
        <v>0</v>
      </c>
      <c r="D136" s="126">
        <f t="shared" si="12"/>
        <v>0</v>
      </c>
      <c r="E136" s="126" t="e">
        <f t="shared" si="15"/>
        <v>#REF!</v>
      </c>
      <c r="F136" s="126"/>
      <c r="G136" s="126"/>
      <c r="H136" s="126">
        <f t="shared" si="16"/>
        <v>0</v>
      </c>
      <c r="I136" s="126" t="e">
        <f t="shared" si="17"/>
        <v>#REF!</v>
      </c>
      <c r="J136" s="126">
        <f t="shared" si="13"/>
        <v>0</v>
      </c>
      <c r="K136" s="126">
        <f t="shared" si="20"/>
        <v>0</v>
      </c>
      <c r="L136" s="126">
        <f t="shared" si="20"/>
        <v>0</v>
      </c>
    </row>
    <row r="137" spans="1:12">
      <c r="A137" s="128">
        <v>126</v>
      </c>
      <c r="B137" s="126">
        <v>0</v>
      </c>
      <c r="C137" s="126">
        <v>0</v>
      </c>
      <c r="D137" s="126">
        <f t="shared" si="12"/>
        <v>0</v>
      </c>
      <c r="E137" s="126" t="e">
        <f t="shared" si="15"/>
        <v>#REF!</v>
      </c>
      <c r="F137" s="126"/>
      <c r="G137" s="126"/>
      <c r="H137" s="126">
        <f t="shared" si="16"/>
        <v>0</v>
      </c>
      <c r="I137" s="126" t="e">
        <f t="shared" si="17"/>
        <v>#REF!</v>
      </c>
      <c r="J137" s="126">
        <f t="shared" si="13"/>
        <v>0</v>
      </c>
      <c r="K137" s="126">
        <f t="shared" si="20"/>
        <v>0</v>
      </c>
      <c r="L137" s="126">
        <f t="shared" si="20"/>
        <v>0</v>
      </c>
    </row>
    <row r="138" spans="1:12">
      <c r="A138" s="128">
        <v>127</v>
      </c>
      <c r="B138" s="126">
        <v>0</v>
      </c>
      <c r="C138" s="126">
        <v>0</v>
      </c>
      <c r="D138" s="126">
        <f t="shared" si="12"/>
        <v>0</v>
      </c>
      <c r="E138" s="126" t="e">
        <f t="shared" si="15"/>
        <v>#REF!</v>
      </c>
      <c r="F138" s="126"/>
      <c r="G138" s="126"/>
      <c r="H138" s="126">
        <f t="shared" si="16"/>
        <v>0</v>
      </c>
      <c r="I138" s="126" t="e">
        <f t="shared" si="17"/>
        <v>#REF!</v>
      </c>
      <c r="J138" s="126">
        <f t="shared" si="13"/>
        <v>0</v>
      </c>
      <c r="K138" s="126">
        <f t="shared" si="20"/>
        <v>0</v>
      </c>
      <c r="L138" s="126">
        <f t="shared" si="20"/>
        <v>0</v>
      </c>
    </row>
    <row r="139" spans="1:12">
      <c r="A139" s="128">
        <v>128</v>
      </c>
      <c r="B139" s="126">
        <v>0</v>
      </c>
      <c r="C139" s="126">
        <v>0</v>
      </c>
      <c r="D139" s="126">
        <f>B139+C139</f>
        <v>0</v>
      </c>
      <c r="E139" s="126" t="e">
        <f t="shared" si="15"/>
        <v>#REF!</v>
      </c>
      <c r="F139" s="126"/>
      <c r="G139" s="126"/>
      <c r="H139" s="126">
        <f t="shared" si="16"/>
        <v>0</v>
      </c>
      <c r="I139" s="126" t="e">
        <f t="shared" si="17"/>
        <v>#REF!</v>
      </c>
      <c r="J139" s="126">
        <f>D139+H139</f>
        <v>0</v>
      </c>
      <c r="K139" s="126">
        <f t="shared" si="20"/>
        <v>0</v>
      </c>
      <c r="L139" s="126">
        <f t="shared" si="20"/>
        <v>0</v>
      </c>
    </row>
    <row r="140" spans="1:12">
      <c r="A140" s="128">
        <v>129</v>
      </c>
      <c r="B140" s="126">
        <v>0</v>
      </c>
      <c r="C140" s="126">
        <v>0</v>
      </c>
      <c r="D140" s="126">
        <f>B140+C140</f>
        <v>0</v>
      </c>
      <c r="E140" s="126" t="e">
        <f>E139-C140</f>
        <v>#REF!</v>
      </c>
      <c r="F140" s="126"/>
      <c r="G140" s="126"/>
      <c r="H140" s="126">
        <f>F140+G140</f>
        <v>0</v>
      </c>
      <c r="I140" s="126" t="e">
        <f t="shared" si="17"/>
        <v>#REF!</v>
      </c>
      <c r="J140" s="126">
        <f>D140+H140</f>
        <v>0</v>
      </c>
      <c r="K140" s="126">
        <f t="shared" si="20"/>
        <v>0</v>
      </c>
      <c r="L140" s="126">
        <f t="shared" si="20"/>
        <v>0</v>
      </c>
    </row>
    <row r="141" spans="1:12">
      <c r="A141" s="128">
        <v>130</v>
      </c>
      <c r="B141" s="126">
        <v>0</v>
      </c>
      <c r="C141" s="126">
        <v>0</v>
      </c>
      <c r="D141" s="126">
        <f>B141+C141</f>
        <v>0</v>
      </c>
      <c r="E141" s="126" t="e">
        <f>E140-C141</f>
        <v>#REF!</v>
      </c>
      <c r="F141" s="126"/>
      <c r="G141" s="126"/>
      <c r="H141" s="126">
        <f>F141+G141</f>
        <v>0</v>
      </c>
      <c r="I141" s="126" t="e">
        <f t="shared" si="17"/>
        <v>#REF!</v>
      </c>
      <c r="J141" s="126">
        <f>D141+H141</f>
        <v>0</v>
      </c>
      <c r="K141" s="126">
        <f t="shared" si="20"/>
        <v>0</v>
      </c>
      <c r="L141" s="126">
        <f t="shared" si="20"/>
        <v>0</v>
      </c>
    </row>
    <row r="142" spans="1:12">
      <c r="A142" s="128">
        <v>131</v>
      </c>
      <c r="B142" s="126">
        <v>0</v>
      </c>
      <c r="C142" s="126">
        <v>0</v>
      </c>
      <c r="D142" s="126">
        <f>B142+C142</f>
        <v>0</v>
      </c>
      <c r="E142" s="126" t="e">
        <f>E141-C142</f>
        <v>#REF!</v>
      </c>
      <c r="F142" s="126"/>
      <c r="G142" s="126"/>
      <c r="H142" s="126">
        <f>F142+G142</f>
        <v>0</v>
      </c>
      <c r="I142" s="126" t="e">
        <f t="shared" si="17"/>
        <v>#REF!</v>
      </c>
      <c r="J142" s="126">
        <f>D142+H142</f>
        <v>0</v>
      </c>
      <c r="K142" s="126">
        <f t="shared" si="20"/>
        <v>0</v>
      </c>
      <c r="L142" s="126">
        <f t="shared" si="20"/>
        <v>0</v>
      </c>
    </row>
    <row r="143" spans="1:12">
      <c r="A143" s="128">
        <v>132</v>
      </c>
      <c r="B143" s="126">
        <v>0</v>
      </c>
      <c r="C143" s="126">
        <v>0</v>
      </c>
      <c r="D143" s="126">
        <f>B143+C143</f>
        <v>0</v>
      </c>
      <c r="E143" s="126" t="e">
        <f>E142-C143</f>
        <v>#REF!</v>
      </c>
      <c r="F143" s="126"/>
      <c r="G143" s="126"/>
      <c r="H143" s="126">
        <f>F143+G143</f>
        <v>0</v>
      </c>
      <c r="I143" s="126" t="e">
        <f t="shared" si="17"/>
        <v>#REF!</v>
      </c>
      <c r="J143" s="126">
        <f>D143+H143</f>
        <v>0</v>
      </c>
      <c r="K143" s="126">
        <f t="shared" si="20"/>
        <v>0</v>
      </c>
      <c r="L143" s="126">
        <f t="shared" si="20"/>
        <v>0</v>
      </c>
    </row>
    <row r="144" spans="1:12">
      <c r="A144" s="128"/>
      <c r="B144" s="126"/>
      <c r="C144" s="126"/>
      <c r="D144" s="126"/>
      <c r="E144" s="126"/>
      <c r="H144" s="126"/>
      <c r="I144" s="127"/>
      <c r="J144" s="126"/>
    </row>
    <row r="145" spans="1:134">
      <c r="A145" s="122">
        <f>A143/12</f>
        <v>11</v>
      </c>
      <c r="B145" s="124" t="e">
        <f>SUM(B11:B144)</f>
        <v>#REF!</v>
      </c>
      <c r="C145" s="124" t="e">
        <f>SUM(C11:C144)</f>
        <v>#REF!</v>
      </c>
      <c r="D145" s="124" t="e">
        <f>SUM(D11:D144)</f>
        <v>#REF!</v>
      </c>
      <c r="F145" s="124">
        <f>SUM(F11:F131)</f>
        <v>0</v>
      </c>
      <c r="G145" s="124">
        <f>SUM(G11:G131)</f>
        <v>0</v>
      </c>
      <c r="H145" s="124">
        <f>SUM(H11:H131)</f>
        <v>0</v>
      </c>
    </row>
    <row r="158" spans="1:134"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</row>
    <row r="159" spans="1:134">
      <c r="P159" s="122"/>
    </row>
    <row r="160" spans="1:134">
      <c r="A160" s="125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  <c r="AP160" s="124"/>
      <c r="AQ160" s="124"/>
      <c r="AR160" s="124"/>
      <c r="AS160" s="12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4"/>
      <c r="BD160" s="124"/>
      <c r="BE160" s="124"/>
      <c r="BF160" s="124"/>
      <c r="BG160" s="124"/>
      <c r="BH160" s="124"/>
      <c r="BI160" s="124"/>
      <c r="BJ160" s="124"/>
      <c r="BK160" s="124"/>
      <c r="BL160" s="124"/>
      <c r="BM160" s="124"/>
      <c r="BN160" s="124"/>
      <c r="BO160" s="124"/>
      <c r="BP160" s="124"/>
      <c r="BQ160" s="124"/>
      <c r="BR160" s="124"/>
      <c r="BS160" s="124"/>
      <c r="BT160" s="124"/>
      <c r="BU160" s="124"/>
      <c r="BV160" s="124"/>
      <c r="BW160" s="124"/>
      <c r="BX160" s="124"/>
      <c r="BY160" s="124"/>
      <c r="BZ160" s="124"/>
      <c r="CA160" s="124"/>
      <c r="CB160" s="124"/>
      <c r="CC160" s="124"/>
      <c r="CD160" s="124"/>
      <c r="CE160" s="124"/>
      <c r="CF160" s="124"/>
      <c r="CG160" s="124"/>
      <c r="CH160" s="124"/>
      <c r="CI160" s="124"/>
      <c r="CJ160" s="124"/>
      <c r="CK160" s="124"/>
      <c r="CL160" s="124"/>
      <c r="CM160" s="124"/>
      <c r="CN160" s="124"/>
      <c r="CO160" s="124"/>
      <c r="CP160" s="124"/>
      <c r="CQ160" s="124"/>
      <c r="CR160" s="124"/>
      <c r="CS160" s="124"/>
      <c r="CT160" s="124"/>
      <c r="CU160" s="124"/>
      <c r="CV160" s="124"/>
      <c r="CW160" s="124"/>
      <c r="CX160" s="124"/>
      <c r="CY160" s="124"/>
      <c r="CZ160" s="124"/>
      <c r="DA160" s="124"/>
      <c r="DB160" s="124"/>
      <c r="DC160" s="124"/>
      <c r="DD160" s="124"/>
      <c r="DE160" s="124"/>
      <c r="DF160" s="124"/>
      <c r="DG160" s="124"/>
      <c r="DH160" s="124"/>
      <c r="DI160" s="124"/>
      <c r="DJ160" s="124"/>
      <c r="DK160" s="124"/>
      <c r="DL160" s="124"/>
      <c r="DM160" s="124"/>
      <c r="DN160" s="124"/>
      <c r="DO160" s="124"/>
      <c r="DP160" s="124"/>
      <c r="DQ160" s="124"/>
      <c r="DR160" s="124"/>
      <c r="DS160" s="124"/>
      <c r="DT160" s="124"/>
      <c r="DU160" s="124"/>
      <c r="DV160" s="124"/>
      <c r="DW160" s="124"/>
      <c r="DX160" s="124"/>
      <c r="DY160" s="124"/>
      <c r="DZ160" s="124"/>
      <c r="EA160" s="124"/>
      <c r="EB160" s="124"/>
      <c r="EC160" s="124"/>
      <c r="ED160" s="124"/>
    </row>
    <row r="161" spans="1:135">
      <c r="A161" s="125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  <c r="AP161" s="124"/>
      <c r="AQ161" s="124"/>
      <c r="AR161" s="124"/>
      <c r="AS161" s="124"/>
      <c r="AT161" s="124"/>
      <c r="AU161" s="124"/>
      <c r="AV161" s="124"/>
      <c r="AW161" s="124"/>
      <c r="AX161" s="124"/>
      <c r="AY161" s="124"/>
      <c r="AZ161" s="124"/>
      <c r="BA161" s="124"/>
      <c r="BB161" s="124"/>
      <c r="BC161" s="124"/>
      <c r="BD161" s="124"/>
      <c r="BE161" s="124"/>
      <c r="BF161" s="124"/>
      <c r="BG161" s="124"/>
      <c r="BH161" s="124"/>
      <c r="BI161" s="124"/>
      <c r="BJ161" s="124"/>
      <c r="BK161" s="124"/>
      <c r="BL161" s="124"/>
      <c r="BM161" s="124"/>
      <c r="BN161" s="124"/>
      <c r="BO161" s="124"/>
      <c r="BP161" s="124"/>
      <c r="BQ161" s="124"/>
      <c r="BR161" s="124"/>
      <c r="BS161" s="124"/>
      <c r="BT161" s="124"/>
      <c r="BU161" s="124"/>
      <c r="BV161" s="124"/>
      <c r="BW161" s="124"/>
      <c r="BX161" s="124"/>
      <c r="BY161" s="124"/>
      <c r="BZ161" s="124"/>
      <c r="CA161" s="124"/>
      <c r="CB161" s="124"/>
      <c r="CC161" s="124"/>
      <c r="CD161" s="124"/>
      <c r="CE161" s="124"/>
      <c r="CF161" s="124"/>
      <c r="CG161" s="124"/>
      <c r="CH161" s="124"/>
      <c r="CI161" s="124"/>
      <c r="CJ161" s="124"/>
      <c r="CK161" s="124"/>
      <c r="CL161" s="124"/>
      <c r="CM161" s="124"/>
      <c r="CN161" s="124"/>
      <c r="CO161" s="124"/>
      <c r="CP161" s="124"/>
      <c r="CQ161" s="124"/>
      <c r="CR161" s="124"/>
      <c r="CS161" s="124"/>
      <c r="CT161" s="124"/>
      <c r="CU161" s="124"/>
      <c r="CV161" s="124"/>
      <c r="CW161" s="124"/>
      <c r="CX161" s="124"/>
      <c r="CY161" s="124"/>
      <c r="CZ161" s="124"/>
      <c r="DA161" s="124"/>
      <c r="DB161" s="124"/>
      <c r="DC161" s="124"/>
      <c r="DD161" s="124"/>
      <c r="DE161" s="124"/>
      <c r="DF161" s="124"/>
      <c r="DG161" s="124"/>
      <c r="DH161" s="124"/>
      <c r="DI161" s="124"/>
      <c r="DJ161" s="124"/>
      <c r="DK161" s="124"/>
      <c r="DL161" s="124"/>
      <c r="DM161" s="124"/>
      <c r="DN161" s="124"/>
      <c r="DO161" s="124"/>
      <c r="DP161" s="124"/>
      <c r="DQ161" s="124"/>
      <c r="DR161" s="124"/>
      <c r="DS161" s="124"/>
      <c r="DT161" s="124"/>
      <c r="DU161" s="124"/>
      <c r="DV161" s="124"/>
      <c r="DW161" s="124"/>
      <c r="DX161" s="124"/>
      <c r="DY161" s="124"/>
      <c r="DZ161" s="124"/>
      <c r="EA161" s="124"/>
      <c r="EB161" s="124"/>
      <c r="EC161" s="124"/>
      <c r="ED161" s="124"/>
    </row>
    <row r="163" spans="1:135">
      <c r="AA163" s="124"/>
      <c r="AM163" s="124"/>
      <c r="AY163" s="124"/>
      <c r="BK163" s="124"/>
      <c r="BW163" s="124"/>
      <c r="CI163" s="124"/>
      <c r="CU163" s="124"/>
      <c r="DG163" s="124"/>
      <c r="DS163" s="124"/>
      <c r="EE163" s="124"/>
    </row>
    <row r="167" spans="1:135">
      <c r="A167" s="124"/>
      <c r="B167" s="124"/>
    </row>
    <row r="168" spans="1:135">
      <c r="A168" s="124"/>
      <c r="B168" s="124"/>
    </row>
    <row r="169" spans="1:135">
      <c r="A169" s="124"/>
      <c r="B169" s="124"/>
    </row>
    <row r="170" spans="1:135">
      <c r="A170" s="122" t="s">
        <v>113</v>
      </c>
      <c r="B170" s="124"/>
      <c r="C170" s="100" t="s">
        <v>178</v>
      </c>
      <c r="D170" s="100" t="s">
        <v>179</v>
      </c>
      <c r="E170" s="100" t="s">
        <v>180</v>
      </c>
      <c r="F170" s="100" t="s">
        <v>181</v>
      </c>
      <c r="G170" s="100" t="s">
        <v>182</v>
      </c>
      <c r="H170" s="100" t="s">
        <v>183</v>
      </c>
      <c r="I170" s="100" t="s">
        <v>184</v>
      </c>
      <c r="J170" s="100" t="s">
        <v>185</v>
      </c>
      <c r="K170" s="100" t="s">
        <v>186</v>
      </c>
      <c r="L170" s="100" t="s">
        <v>187</v>
      </c>
      <c r="O170" s="124">
        <f>SUM(O160:Z161)</f>
        <v>0</v>
      </c>
    </row>
    <row r="171" spans="1:135">
      <c r="A171" s="122" t="s">
        <v>430</v>
      </c>
      <c r="B171" s="124"/>
      <c r="C171" s="124" t="e">
        <f>SUM(B12:B23)</f>
        <v>#REF!</v>
      </c>
      <c r="D171" s="124" t="e">
        <f>SUM(B24:B35)</f>
        <v>#REF!</v>
      </c>
      <c r="E171" s="124" t="e">
        <f>SUM(B36:B47)</f>
        <v>#REF!</v>
      </c>
      <c r="F171" s="124" t="e">
        <f>SUM(B48:B59)</f>
        <v>#REF!</v>
      </c>
      <c r="G171" s="124" t="e">
        <f>SUM(B60:B71)</f>
        <v>#REF!</v>
      </c>
      <c r="H171" s="124" t="e">
        <f>SUM(B72:B83)</f>
        <v>#REF!</v>
      </c>
      <c r="I171" s="124" t="e">
        <f>SUM(B84:B95)</f>
        <v>#REF!</v>
      </c>
      <c r="J171" s="124" t="e">
        <f>SUM(B96:B107)</f>
        <v>#REF!</v>
      </c>
      <c r="K171" s="124" t="e">
        <f>SUM(B108:B119)</f>
        <v>#REF!</v>
      </c>
      <c r="L171" s="124" t="e">
        <f>SUM(B120:B131)</f>
        <v>#REF!</v>
      </c>
      <c r="O171" s="124"/>
    </row>
    <row r="172" spans="1:135">
      <c r="A172" s="122" t="s">
        <v>441</v>
      </c>
      <c r="B172" s="124"/>
      <c r="C172" s="124">
        <f>SUM(C12:C23)</f>
        <v>0</v>
      </c>
      <c r="D172" s="124">
        <f>SUM(C24:C35)</f>
        <v>0</v>
      </c>
      <c r="E172" s="124" t="e">
        <f>SUM(C36:C47)</f>
        <v>#REF!</v>
      </c>
      <c r="F172" s="124" t="e">
        <f>SUM(C48:C59)</f>
        <v>#REF!</v>
      </c>
      <c r="G172" s="124" t="e">
        <f>SUM(C60:C71)</f>
        <v>#REF!</v>
      </c>
      <c r="H172" s="124" t="e">
        <f>SUM(C72:C83)</f>
        <v>#REF!</v>
      </c>
      <c r="I172" s="124" t="e">
        <f>SUM(C84:C95)</f>
        <v>#REF!</v>
      </c>
      <c r="J172" s="124" t="e">
        <f>SUM(C96:C107)</f>
        <v>#REF!</v>
      </c>
      <c r="K172" s="124" t="e">
        <f>SUM(C108:C119)</f>
        <v>#REF!</v>
      </c>
      <c r="L172" s="124" t="e">
        <f>SUM(C120:C131)</f>
        <v>#REF!</v>
      </c>
      <c r="O172" s="124"/>
    </row>
    <row r="173" spans="1:135">
      <c r="A173" s="122" t="s">
        <v>30</v>
      </c>
      <c r="C173" s="124" t="e">
        <f>SUM(D12:D23)</f>
        <v>#REF!</v>
      </c>
      <c r="D173" s="124" t="e">
        <f>SUM(D24:D35)</f>
        <v>#REF!</v>
      </c>
      <c r="E173" s="124" t="e">
        <f>SUM(D36:D47)</f>
        <v>#REF!</v>
      </c>
      <c r="F173" s="124" t="e">
        <f>SUM(D48:D59)</f>
        <v>#REF!</v>
      </c>
      <c r="G173" s="124" t="e">
        <f>SUM(D60:D71)</f>
        <v>#REF!</v>
      </c>
      <c r="H173" s="124" t="e">
        <f>SUM(D72:D83)</f>
        <v>#REF!</v>
      </c>
      <c r="I173" s="124" t="e">
        <f>SUM(D84:D95)</f>
        <v>#REF!</v>
      </c>
      <c r="J173" s="124" t="e">
        <f>SUM(D96:D107)</f>
        <v>#REF!</v>
      </c>
      <c r="K173" s="124" t="e">
        <f>SUM(D108:D119)</f>
        <v>#REF!</v>
      </c>
      <c r="L173" s="124" t="e">
        <f>SUM(D120:D131)</f>
        <v>#REF!</v>
      </c>
      <c r="M173" s="124"/>
    </row>
    <row r="175" spans="1:135">
      <c r="A175" s="125"/>
      <c r="B175" s="125"/>
    </row>
    <row r="176" spans="1:135">
      <c r="A176" s="124"/>
      <c r="B176" s="124"/>
    </row>
    <row r="177" spans="1:2">
      <c r="A177" s="124"/>
      <c r="B177" s="124"/>
    </row>
    <row r="178" spans="1:2">
      <c r="A178" s="124"/>
      <c r="B178" s="124"/>
    </row>
    <row r="179" spans="1:2">
      <c r="A179" s="124"/>
      <c r="B179" s="124"/>
    </row>
    <row r="180" spans="1:2">
      <c r="A180" s="124"/>
      <c r="B180" s="124"/>
    </row>
    <row r="181" spans="1:2">
      <c r="A181" s="124"/>
      <c r="B181" s="124"/>
    </row>
    <row r="182" spans="1:2">
      <c r="A182" s="124"/>
      <c r="B182" s="124"/>
    </row>
    <row r="183" spans="1:2">
      <c r="A183" s="124"/>
      <c r="B183" s="124"/>
    </row>
    <row r="184" spans="1:2">
      <c r="A184" s="124"/>
      <c r="B184" s="124"/>
    </row>
    <row r="185" spans="1:2">
      <c r="A185" s="124"/>
      <c r="B185" s="124"/>
    </row>
    <row r="186" spans="1:2">
      <c r="A186" s="124"/>
      <c r="B186" s="124"/>
    </row>
    <row r="187" spans="1:2">
      <c r="A187" s="124"/>
      <c r="B187" s="124"/>
    </row>
    <row r="188" spans="1:2">
      <c r="A188" s="124"/>
      <c r="B188" s="124"/>
    </row>
    <row r="189" spans="1:2">
      <c r="A189" s="124"/>
      <c r="B189" s="124"/>
    </row>
    <row r="190" spans="1:2">
      <c r="A190" s="124"/>
      <c r="B190" s="124"/>
    </row>
    <row r="191" spans="1:2">
      <c r="A191" s="124"/>
      <c r="B191" s="124"/>
    </row>
    <row r="192" spans="1:2">
      <c r="A192" s="124"/>
      <c r="B192" s="124"/>
    </row>
    <row r="193" spans="1:2">
      <c r="A193" s="124"/>
      <c r="B193" s="124"/>
    </row>
    <row r="194" spans="1:2">
      <c r="A194" s="124"/>
      <c r="B194" s="124"/>
    </row>
    <row r="195" spans="1:2">
      <c r="A195" s="124"/>
      <c r="B195" s="124"/>
    </row>
    <row r="196" spans="1:2">
      <c r="A196" s="124"/>
      <c r="B196" s="124"/>
    </row>
    <row r="197" spans="1:2">
      <c r="A197" s="124"/>
      <c r="B197" s="124"/>
    </row>
    <row r="198" spans="1:2">
      <c r="A198" s="124"/>
      <c r="B198" s="124"/>
    </row>
    <row r="199" spans="1:2">
      <c r="A199" s="124"/>
      <c r="B199" s="124"/>
    </row>
    <row r="200" spans="1:2">
      <c r="A200" s="124"/>
      <c r="B200" s="124"/>
    </row>
    <row r="201" spans="1:2">
      <c r="A201" s="124"/>
      <c r="B201" s="124"/>
    </row>
    <row r="202" spans="1:2">
      <c r="A202" s="124"/>
      <c r="B202" s="124"/>
    </row>
    <row r="203" spans="1:2">
      <c r="A203" s="124"/>
      <c r="B203" s="124"/>
    </row>
    <row r="204" spans="1:2">
      <c r="A204" s="124"/>
      <c r="B204" s="124"/>
    </row>
    <row r="205" spans="1:2">
      <c r="A205" s="124"/>
      <c r="B205" s="124"/>
    </row>
    <row r="206" spans="1:2">
      <c r="A206" s="124"/>
      <c r="B206" s="124"/>
    </row>
    <row r="207" spans="1:2">
      <c r="A207" s="124"/>
      <c r="B207" s="124"/>
    </row>
    <row r="208" spans="1:2">
      <c r="A208" s="124"/>
      <c r="B208" s="124"/>
    </row>
    <row r="209" spans="1:2">
      <c r="A209" s="124"/>
      <c r="B209" s="124"/>
    </row>
    <row r="210" spans="1:2">
      <c r="A210" s="124"/>
      <c r="B210" s="124"/>
    </row>
    <row r="211" spans="1:2">
      <c r="A211" s="124"/>
      <c r="B211" s="124"/>
    </row>
    <row r="212" spans="1:2">
      <c r="A212" s="124"/>
      <c r="B212" s="124"/>
    </row>
    <row r="213" spans="1:2">
      <c r="A213" s="124"/>
      <c r="B213" s="124"/>
    </row>
    <row r="214" spans="1:2">
      <c r="A214" s="124"/>
      <c r="B214" s="124"/>
    </row>
    <row r="215" spans="1:2">
      <c r="A215" s="124"/>
      <c r="B215" s="124"/>
    </row>
    <row r="216" spans="1:2">
      <c r="A216" s="124"/>
      <c r="B216" s="124"/>
    </row>
    <row r="217" spans="1:2">
      <c r="A217" s="124"/>
      <c r="B217" s="124"/>
    </row>
    <row r="218" spans="1:2">
      <c r="A218" s="124"/>
      <c r="B218" s="124"/>
    </row>
    <row r="219" spans="1:2">
      <c r="A219" s="124"/>
      <c r="B219" s="124"/>
    </row>
    <row r="220" spans="1:2">
      <c r="A220" s="124"/>
      <c r="B220" s="124"/>
    </row>
    <row r="221" spans="1:2">
      <c r="A221" s="124"/>
      <c r="B221" s="124"/>
    </row>
    <row r="222" spans="1:2">
      <c r="A222" s="124"/>
      <c r="B222" s="124"/>
    </row>
    <row r="223" spans="1:2">
      <c r="A223" s="124"/>
      <c r="B223" s="124"/>
    </row>
    <row r="224" spans="1:2">
      <c r="A224" s="124"/>
      <c r="B224" s="124"/>
    </row>
    <row r="225" spans="1:2">
      <c r="A225" s="124"/>
      <c r="B225" s="124"/>
    </row>
    <row r="226" spans="1:2">
      <c r="A226" s="124"/>
      <c r="B226" s="124"/>
    </row>
    <row r="227" spans="1:2">
      <c r="A227" s="124"/>
      <c r="B227" s="124"/>
    </row>
    <row r="228" spans="1:2">
      <c r="A228" s="124"/>
      <c r="B228" s="124"/>
    </row>
    <row r="229" spans="1:2">
      <c r="A229" s="124"/>
      <c r="B229" s="124"/>
    </row>
    <row r="230" spans="1:2">
      <c r="A230" s="124"/>
      <c r="B230" s="124"/>
    </row>
    <row r="231" spans="1:2">
      <c r="A231" s="124"/>
      <c r="B231" s="124"/>
    </row>
    <row r="232" spans="1:2">
      <c r="A232" s="124"/>
      <c r="B232" s="124"/>
    </row>
    <row r="233" spans="1:2">
      <c r="A233" s="124"/>
      <c r="B233" s="124"/>
    </row>
    <row r="234" spans="1:2">
      <c r="A234" s="124"/>
      <c r="B234" s="124"/>
    </row>
    <row r="235" spans="1:2">
      <c r="A235" s="124"/>
      <c r="B235" s="124"/>
    </row>
    <row r="236" spans="1:2">
      <c r="A236" s="124"/>
      <c r="B236" s="124"/>
    </row>
    <row r="237" spans="1:2">
      <c r="A237" s="124"/>
      <c r="B237" s="124"/>
    </row>
    <row r="238" spans="1:2">
      <c r="A238" s="124"/>
      <c r="B238" s="124"/>
    </row>
    <row r="239" spans="1:2">
      <c r="A239" s="124"/>
      <c r="B239" s="124"/>
    </row>
    <row r="240" spans="1:2">
      <c r="A240" s="124"/>
      <c r="B240" s="124"/>
    </row>
    <row r="241" spans="1:2">
      <c r="A241" s="124"/>
      <c r="B241" s="124"/>
    </row>
    <row r="242" spans="1:2">
      <c r="A242" s="124"/>
      <c r="B242" s="124"/>
    </row>
    <row r="243" spans="1:2">
      <c r="A243" s="124"/>
      <c r="B243" s="124"/>
    </row>
    <row r="244" spans="1:2">
      <c r="A244" s="124"/>
      <c r="B244" s="124"/>
    </row>
    <row r="245" spans="1:2">
      <c r="A245" s="124"/>
      <c r="B245" s="124"/>
    </row>
    <row r="246" spans="1:2">
      <c r="A246" s="124"/>
      <c r="B246" s="124"/>
    </row>
    <row r="247" spans="1:2">
      <c r="A247" s="124"/>
      <c r="B247" s="124"/>
    </row>
    <row r="248" spans="1:2">
      <c r="A248" s="124"/>
      <c r="B248" s="124"/>
    </row>
    <row r="249" spans="1:2">
      <c r="A249" s="124"/>
      <c r="B249" s="124"/>
    </row>
    <row r="250" spans="1:2">
      <c r="A250" s="124"/>
      <c r="B250" s="124"/>
    </row>
    <row r="251" spans="1:2">
      <c r="A251" s="124"/>
      <c r="B251" s="124"/>
    </row>
    <row r="252" spans="1:2">
      <c r="A252" s="124"/>
      <c r="B252" s="124"/>
    </row>
    <row r="253" spans="1:2">
      <c r="A253" s="124"/>
      <c r="B253" s="124"/>
    </row>
    <row r="254" spans="1:2">
      <c r="A254" s="124"/>
      <c r="B254" s="124"/>
    </row>
    <row r="255" spans="1:2">
      <c r="A255" s="124"/>
      <c r="B255" s="124"/>
    </row>
    <row r="256" spans="1:2">
      <c r="A256" s="124"/>
      <c r="B256" s="124"/>
    </row>
    <row r="257" spans="1:2">
      <c r="A257" s="124"/>
      <c r="B257" s="124"/>
    </row>
    <row r="258" spans="1:2">
      <c r="A258" s="124"/>
      <c r="B258" s="124"/>
    </row>
    <row r="259" spans="1:2">
      <c r="A259" s="124"/>
      <c r="B259" s="124"/>
    </row>
    <row r="260" spans="1:2">
      <c r="A260" s="124"/>
      <c r="B260" s="124"/>
    </row>
    <row r="261" spans="1:2">
      <c r="A261" s="124"/>
      <c r="B261" s="124"/>
    </row>
    <row r="262" spans="1:2">
      <c r="A262" s="124"/>
      <c r="B262" s="124"/>
    </row>
    <row r="263" spans="1:2">
      <c r="A263" s="124"/>
      <c r="B263" s="124"/>
    </row>
    <row r="264" spans="1:2">
      <c r="A264" s="124"/>
      <c r="B264" s="124"/>
    </row>
    <row r="265" spans="1:2">
      <c r="A265" s="124"/>
      <c r="B265" s="124"/>
    </row>
    <row r="266" spans="1:2">
      <c r="A266" s="124"/>
      <c r="B266" s="124"/>
    </row>
    <row r="267" spans="1:2">
      <c r="A267" s="124"/>
      <c r="B267" s="124"/>
    </row>
    <row r="268" spans="1:2">
      <c r="A268" s="124"/>
      <c r="B268" s="124"/>
    </row>
    <row r="269" spans="1:2">
      <c r="A269" s="124"/>
      <c r="B269" s="124"/>
    </row>
    <row r="270" spans="1:2">
      <c r="A270" s="124"/>
      <c r="B270" s="124"/>
    </row>
    <row r="271" spans="1:2">
      <c r="A271" s="124"/>
      <c r="B271" s="124"/>
    </row>
    <row r="272" spans="1:2">
      <c r="A272" s="124"/>
      <c r="B272" s="124"/>
    </row>
    <row r="273" spans="1:2">
      <c r="A273" s="124"/>
      <c r="B273" s="124"/>
    </row>
    <row r="274" spans="1:2">
      <c r="A274" s="124"/>
      <c r="B274" s="124"/>
    </row>
    <row r="275" spans="1:2">
      <c r="A275" s="124"/>
      <c r="B275" s="124"/>
    </row>
    <row r="276" spans="1:2">
      <c r="A276" s="124"/>
      <c r="B276" s="124"/>
    </row>
    <row r="277" spans="1:2">
      <c r="A277" s="124"/>
      <c r="B277" s="124"/>
    </row>
    <row r="278" spans="1:2">
      <c r="A278" s="124"/>
      <c r="B278" s="124"/>
    </row>
    <row r="279" spans="1:2">
      <c r="A279" s="124"/>
      <c r="B279" s="124"/>
    </row>
    <row r="280" spans="1:2">
      <c r="A280" s="124"/>
      <c r="B280" s="124"/>
    </row>
    <row r="281" spans="1:2">
      <c r="A281" s="124"/>
      <c r="B281" s="124"/>
    </row>
    <row r="282" spans="1:2">
      <c r="A282" s="124"/>
      <c r="B282" s="124"/>
    </row>
    <row r="283" spans="1:2">
      <c r="A283" s="124"/>
      <c r="B283" s="124"/>
    </row>
    <row r="284" spans="1:2">
      <c r="A284" s="124"/>
      <c r="B284" s="124"/>
    </row>
    <row r="285" spans="1:2">
      <c r="A285" s="124"/>
      <c r="B285" s="124"/>
    </row>
    <row r="286" spans="1:2">
      <c r="A286" s="124"/>
      <c r="B286" s="124"/>
    </row>
    <row r="287" spans="1:2">
      <c r="A287" s="124"/>
      <c r="B287" s="124"/>
    </row>
    <row r="288" spans="1:2">
      <c r="A288" s="124"/>
      <c r="B288" s="124"/>
    </row>
    <row r="289" spans="1:2">
      <c r="A289" s="124"/>
      <c r="B289" s="124"/>
    </row>
    <row r="290" spans="1:2">
      <c r="A290" s="124"/>
      <c r="B290" s="124"/>
    </row>
    <row r="291" spans="1:2">
      <c r="A291" s="124"/>
      <c r="B291" s="124"/>
    </row>
    <row r="292" spans="1:2">
      <c r="A292" s="124"/>
      <c r="B292" s="124"/>
    </row>
    <row r="293" spans="1:2">
      <c r="A293" s="124"/>
      <c r="B293" s="124"/>
    </row>
    <row r="294" spans="1:2">
      <c r="A294" s="124"/>
      <c r="B294" s="124"/>
    </row>
    <row r="295" spans="1:2">
      <c r="A295" s="124"/>
      <c r="B295" s="124"/>
    </row>
    <row r="296" spans="1:2">
      <c r="A296" s="124"/>
      <c r="B296" s="124"/>
    </row>
    <row r="297" spans="1:2">
      <c r="A297" s="124"/>
      <c r="B297" s="124"/>
    </row>
    <row r="298" spans="1:2">
      <c r="A298" s="124"/>
      <c r="B298" s="124"/>
    </row>
    <row r="299" spans="1:2">
      <c r="A299" s="124"/>
      <c r="B299" s="124"/>
    </row>
    <row r="300" spans="1:2">
      <c r="A300" s="124"/>
      <c r="B300" s="124"/>
    </row>
    <row r="301" spans="1:2">
      <c r="A301" s="124"/>
      <c r="B301" s="124"/>
    </row>
  </sheetData>
  <mergeCells count="8">
    <mergeCell ref="A9:A10"/>
    <mergeCell ref="B9:E9"/>
    <mergeCell ref="F9:I9"/>
    <mergeCell ref="A1:F1"/>
    <mergeCell ref="A2:C2"/>
    <mergeCell ref="A3:A4"/>
    <mergeCell ref="A6:F6"/>
    <mergeCell ref="A7:B7"/>
  </mergeCells>
  <pageMargins left="0.7" right="0.7" top="0.75" bottom="0.75" header="0.3" footer="0.3"/>
  <pageSetup paperSize="9" orientation="portrait" verticalDpi="4294967293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E6E72-B3CC-42AD-B5A4-0BCCEF246BA9}">
  <dimension ref="A1:L22"/>
  <sheetViews>
    <sheetView showGridLines="0" workbookViewId="0">
      <selection activeCell="Q33" sqref="Q33"/>
    </sheetView>
  </sheetViews>
  <sheetFormatPr baseColWidth="10" defaultColWidth="8.83203125" defaultRowHeight="11"/>
  <cols>
    <col min="1" max="1" width="14" style="1066" bestFit="1" customWidth="1"/>
    <col min="2" max="2" width="15.33203125" style="1066" customWidth="1"/>
    <col min="3" max="3" width="14.83203125" style="1066" customWidth="1"/>
    <col min="4" max="4" width="15" style="1066" customWidth="1"/>
    <col min="5" max="5" width="10.33203125" style="1066" customWidth="1"/>
    <col min="6" max="6" width="13.5" style="1066" customWidth="1"/>
    <col min="7" max="7" width="8.6640625" style="1066" customWidth="1"/>
    <col min="8" max="8" width="13.1640625" style="1066" customWidth="1"/>
    <col min="9" max="9" width="12.1640625" style="1066" customWidth="1"/>
    <col min="10" max="10" width="13.5" style="1066" customWidth="1"/>
    <col min="11" max="11" width="14.33203125" style="1066" customWidth="1"/>
    <col min="12" max="12" width="14.5" style="1066" customWidth="1"/>
    <col min="13" max="16384" width="8.83203125" style="1066"/>
  </cols>
  <sheetData>
    <row r="1" spans="1:12" ht="72">
      <c r="A1" s="1029" t="s">
        <v>1045</v>
      </c>
      <c r="B1" s="1029" t="s">
        <v>374</v>
      </c>
      <c r="C1" s="1029" t="s">
        <v>1046</v>
      </c>
      <c r="D1" s="1029" t="s">
        <v>1047</v>
      </c>
      <c r="E1" s="1029" t="s">
        <v>1048</v>
      </c>
      <c r="F1" s="1029" t="s">
        <v>1049</v>
      </c>
      <c r="G1" s="1029" t="s">
        <v>1050</v>
      </c>
      <c r="H1" s="1029" t="s">
        <v>1051</v>
      </c>
      <c r="I1" s="1029" t="s">
        <v>1052</v>
      </c>
      <c r="J1" s="1029" t="s">
        <v>1053</v>
      </c>
      <c r="K1" s="1029" t="s">
        <v>1054</v>
      </c>
      <c r="L1" s="1029" t="s">
        <v>1055</v>
      </c>
    </row>
    <row r="2" spans="1:12" ht="12">
      <c r="A2" s="1074" t="s">
        <v>1056</v>
      </c>
      <c r="B2" s="1075">
        <v>4101374.48</v>
      </c>
      <c r="C2" s="1075">
        <v>15725312.439999999</v>
      </c>
      <c r="D2" s="1076">
        <f>SUM(B2:C2)</f>
        <v>19826686.919999998</v>
      </c>
      <c r="E2" s="1077">
        <v>3.0000000000000001E-3</v>
      </c>
      <c r="F2" s="1076">
        <f>E2*D2</f>
        <v>59480.060759999993</v>
      </c>
      <c r="G2" s="1077">
        <f>('[39]Momento Transporte'!C11*365*60)/D2</f>
        <v>9.5435006747965553E-3</v>
      </c>
      <c r="H2" s="1078">
        <f>G2*D2</f>
        <v>189216.00000000003</v>
      </c>
      <c r="I2" s="1077">
        <f>G2/2</f>
        <v>4.7717503373982777E-3</v>
      </c>
      <c r="J2" s="1078">
        <f>I2*D2</f>
        <v>94608.000000000015</v>
      </c>
      <c r="K2" s="1076">
        <f>J2+H2</f>
        <v>283824.00000000006</v>
      </c>
      <c r="L2" s="1076">
        <f>F2+H2+J2</f>
        <v>343304.06076000002</v>
      </c>
    </row>
    <row r="3" spans="1:12" ht="12">
      <c r="A3" s="1079" t="s">
        <v>1057</v>
      </c>
      <c r="B3" s="1075">
        <v>6646320.8899999997</v>
      </c>
      <c r="C3" s="1075">
        <v>27519296.800000001</v>
      </c>
      <c r="D3" s="1076">
        <f t="shared" ref="D3:D17" si="0">SUM(B3:C3)</f>
        <v>34165617.689999998</v>
      </c>
      <c r="E3" s="1077">
        <v>3.0000000000000001E-3</v>
      </c>
      <c r="F3" s="1076">
        <f t="shared" ref="F3:F17" si="1">E3*D3</f>
        <v>102496.85307</v>
      </c>
      <c r="G3" s="1077">
        <f>('[39]Momento Transporte'!C12*365*60)/D3</f>
        <v>1.4563412976011674E-2</v>
      </c>
      <c r="H3" s="1078">
        <f t="shared" ref="H3:H17" si="2">G3*D3</f>
        <v>497567.99999999994</v>
      </c>
      <c r="I3" s="1077">
        <f t="shared" ref="I3:I17" si="3">G3/2</f>
        <v>7.2817064880058369E-3</v>
      </c>
      <c r="J3" s="1078">
        <f t="shared" ref="J3:J17" si="4">I3*D3</f>
        <v>248783.99999999997</v>
      </c>
      <c r="K3" s="1076">
        <f t="shared" ref="K3:K17" si="5">J3+H3</f>
        <v>746351.99999999988</v>
      </c>
      <c r="L3" s="1076">
        <f t="shared" ref="L3:L17" si="6">F3+H3+J3</f>
        <v>848848.85306999995</v>
      </c>
    </row>
    <row r="4" spans="1:12" ht="21.75" customHeight="1">
      <c r="A4" s="1074" t="s">
        <v>1058</v>
      </c>
      <c r="B4" s="1075">
        <v>8344048.1299999999</v>
      </c>
      <c r="C4" s="1075">
        <v>23587968.670000002</v>
      </c>
      <c r="D4" s="1076">
        <f t="shared" si="0"/>
        <v>31932016.800000001</v>
      </c>
      <c r="E4" s="1077">
        <v>3.0000000000000001E-3</v>
      </c>
      <c r="F4" s="1076">
        <f t="shared" si="1"/>
        <v>95796.050400000007</v>
      </c>
      <c r="G4" s="1077">
        <f>('[39]Momento Transporte'!C13*365*60)/D4</f>
        <v>1.0602963230308711E-2</v>
      </c>
      <c r="H4" s="1078">
        <f t="shared" si="2"/>
        <v>338574.00000000006</v>
      </c>
      <c r="I4" s="1077">
        <f t="shared" si="3"/>
        <v>5.3014816151543557E-3</v>
      </c>
      <c r="J4" s="1078">
        <f t="shared" si="4"/>
        <v>169287.00000000003</v>
      </c>
      <c r="K4" s="1076">
        <f t="shared" si="5"/>
        <v>507861.00000000012</v>
      </c>
      <c r="L4" s="1076">
        <f t="shared" si="6"/>
        <v>603657.05040000007</v>
      </c>
    </row>
    <row r="5" spans="1:12" ht="21.75" customHeight="1">
      <c r="A5" s="1080" t="s">
        <v>1059</v>
      </c>
      <c r="B5" s="1075">
        <v>52948078.899999999</v>
      </c>
      <c r="C5" s="1075">
        <v>47175937.359999999</v>
      </c>
      <c r="D5" s="1076">
        <f t="shared" si="0"/>
        <v>100124016.25999999</v>
      </c>
      <c r="E5" s="1077">
        <v>3.0000000000000001E-3</v>
      </c>
      <c r="F5" s="1076">
        <f t="shared" si="1"/>
        <v>300372.04877999995</v>
      </c>
      <c r="G5" s="1077">
        <f>('[39]Momento Transporte'!C10*365*60)/D5</f>
        <v>1.2791256761757071E-2</v>
      </c>
      <c r="H5" s="1078">
        <f t="shared" si="2"/>
        <v>1280711.9999999998</v>
      </c>
      <c r="I5" s="1077">
        <f t="shared" si="3"/>
        <v>6.3956283808785357E-3</v>
      </c>
      <c r="J5" s="1078">
        <f t="shared" si="4"/>
        <v>640355.99999999988</v>
      </c>
      <c r="K5" s="1076">
        <f t="shared" si="5"/>
        <v>1921067.9999999995</v>
      </c>
      <c r="L5" s="1076">
        <f t="shared" si="6"/>
        <v>2221440.0487799998</v>
      </c>
    </row>
    <row r="6" spans="1:12" ht="18.75" customHeight="1">
      <c r="A6" s="1074" t="s">
        <v>1060</v>
      </c>
      <c r="B6" s="1075">
        <v>2816465.3</v>
      </c>
      <c r="C6" s="1075">
        <v>23587968.670000002</v>
      </c>
      <c r="D6" s="1076">
        <f t="shared" si="0"/>
        <v>26404433.970000003</v>
      </c>
      <c r="E6" s="1077">
        <v>3.0000000000000001E-3</v>
      </c>
      <c r="F6" s="1076">
        <f t="shared" si="1"/>
        <v>79213.301910000009</v>
      </c>
      <c r="G6" s="1077">
        <f>('[39]Momento Transporte'!C14*365*60)/D6</f>
        <v>1.2515738848084081E-2</v>
      </c>
      <c r="H6" s="1078">
        <f t="shared" si="2"/>
        <v>330471</v>
      </c>
      <c r="I6" s="1077">
        <f t="shared" si="3"/>
        <v>6.2578694240420403E-3</v>
      </c>
      <c r="J6" s="1078">
        <f t="shared" si="4"/>
        <v>165235.5</v>
      </c>
      <c r="K6" s="1076">
        <f t="shared" si="5"/>
        <v>495706.5</v>
      </c>
      <c r="L6" s="1076">
        <f t="shared" si="6"/>
        <v>574919.80191000004</v>
      </c>
    </row>
    <row r="7" spans="1:12">
      <c r="A7" s="1081" t="s">
        <v>1061</v>
      </c>
      <c r="B7" s="1075">
        <v>7354286.9299999997</v>
      </c>
      <c r="C7" s="1075">
        <v>35381953.009999998</v>
      </c>
      <c r="D7" s="1076">
        <f t="shared" si="0"/>
        <v>42736239.939999998</v>
      </c>
      <c r="E7" s="1077">
        <v>3.0000000000000001E-3</v>
      </c>
      <c r="F7" s="1076">
        <f t="shared" si="1"/>
        <v>128208.71982</v>
      </c>
      <c r="G7" s="1077">
        <f>('[39]Momento Transporte'!C15*365*60)/D7</f>
        <v>1.8155949168419051E-2</v>
      </c>
      <c r="H7" s="1078">
        <f t="shared" si="2"/>
        <v>775917</v>
      </c>
      <c r="I7" s="1077">
        <f t="shared" si="3"/>
        <v>9.0779745842095253E-3</v>
      </c>
      <c r="J7" s="1078">
        <f t="shared" si="4"/>
        <v>387958.5</v>
      </c>
      <c r="K7" s="1076">
        <f t="shared" si="5"/>
        <v>1163875.5</v>
      </c>
      <c r="L7" s="1076">
        <f t="shared" si="6"/>
        <v>1292084.21982</v>
      </c>
    </row>
    <row r="8" spans="1:12" ht="12">
      <c r="A8" s="1079" t="s">
        <v>1062</v>
      </c>
      <c r="B8" s="1075">
        <v>33067696.649999999</v>
      </c>
      <c r="C8" s="1075">
        <v>62901249.810000002</v>
      </c>
      <c r="D8" s="1076">
        <f t="shared" si="0"/>
        <v>95968946.460000008</v>
      </c>
      <c r="E8" s="1077">
        <v>2E-3</v>
      </c>
      <c r="F8" s="1076">
        <f t="shared" si="1"/>
        <v>191937.89292000001</v>
      </c>
      <c r="G8" s="1077">
        <f>('[39]Momento Transporte'!C3*365*60)/D8</f>
        <v>2.0090623801977705E-2</v>
      </c>
      <c r="H8" s="1078">
        <f t="shared" si="2"/>
        <v>1928076.0000000002</v>
      </c>
      <c r="I8" s="1077">
        <f t="shared" si="3"/>
        <v>1.0045311900988852E-2</v>
      </c>
      <c r="J8" s="1078">
        <f t="shared" si="4"/>
        <v>964038.00000000012</v>
      </c>
      <c r="K8" s="1076">
        <f t="shared" si="5"/>
        <v>2892114.0000000005</v>
      </c>
      <c r="L8" s="1076">
        <f t="shared" si="6"/>
        <v>3084051.8929200005</v>
      </c>
    </row>
    <row r="9" spans="1:12" ht="12">
      <c r="A9" s="1074" t="s">
        <v>1063</v>
      </c>
      <c r="B9" s="1075">
        <v>4118956.92</v>
      </c>
      <c r="C9" s="1075">
        <v>11793984.34</v>
      </c>
      <c r="D9" s="1076">
        <f t="shared" si="0"/>
        <v>15912941.26</v>
      </c>
      <c r="E9" s="1077">
        <v>3.0000000000000001E-3</v>
      </c>
      <c r="F9" s="1076">
        <f t="shared" si="1"/>
        <v>47738.823779999999</v>
      </c>
      <c r="G9" s="1077">
        <f>('[39]Momento Transporte'!C16*365*60)/D9</f>
        <v>1.1161293006620448E-2</v>
      </c>
      <c r="H9" s="1078">
        <f t="shared" si="2"/>
        <v>177608.99999999997</v>
      </c>
      <c r="I9" s="1077">
        <f t="shared" si="3"/>
        <v>5.5806465033102241E-3</v>
      </c>
      <c r="J9" s="1078">
        <f t="shared" si="4"/>
        <v>88804.499999999985</v>
      </c>
      <c r="K9" s="1076">
        <f t="shared" si="5"/>
        <v>266413.49999999994</v>
      </c>
      <c r="L9" s="1076">
        <f t="shared" si="6"/>
        <v>314152.32377999998</v>
      </c>
    </row>
    <row r="10" spans="1:12" ht="12">
      <c r="A10" s="1080" t="s">
        <v>1064</v>
      </c>
      <c r="B10" s="1075">
        <v>7226796.3499999996</v>
      </c>
      <c r="C10" s="1075">
        <v>27519296.800000001</v>
      </c>
      <c r="D10" s="1076">
        <f t="shared" si="0"/>
        <v>34746093.149999999</v>
      </c>
      <c r="E10" s="1077">
        <v>3.0000000000000001E-3</v>
      </c>
      <c r="F10" s="1076">
        <f t="shared" si="1"/>
        <v>104238.27945</v>
      </c>
      <c r="G10" s="1077">
        <f>('[39]Momento Transporte'!C4*365*60)/D10</f>
        <v>1.263724811029582E-2</v>
      </c>
      <c r="H10" s="1078">
        <f t="shared" si="2"/>
        <v>439095</v>
      </c>
      <c r="I10" s="1077">
        <f t="shared" si="3"/>
        <v>6.3186240551479098E-3</v>
      </c>
      <c r="J10" s="1078">
        <f t="shared" si="4"/>
        <v>219547.5</v>
      </c>
      <c r="K10" s="1076">
        <f t="shared" si="5"/>
        <v>658642.5</v>
      </c>
      <c r="L10" s="1076">
        <f t="shared" si="6"/>
        <v>762880.77945000003</v>
      </c>
    </row>
    <row r="11" spans="1:12" ht="24">
      <c r="A11" s="1079" t="s">
        <v>1065</v>
      </c>
      <c r="B11" s="1075">
        <v>4103172.88</v>
      </c>
      <c r="C11" s="1075">
        <v>23587968.670000002</v>
      </c>
      <c r="D11" s="1076">
        <f t="shared" si="0"/>
        <v>27691141.550000001</v>
      </c>
      <c r="E11" s="1077">
        <v>3.0000000000000001E-3</v>
      </c>
      <c r="F11" s="1076">
        <f t="shared" si="1"/>
        <v>83073.424650000001</v>
      </c>
      <c r="G11" s="1077">
        <f>('[39]Momento Transporte'!C5*365*60)/D11</f>
        <v>1.3310285505365884E-2</v>
      </c>
      <c r="H11" s="1078">
        <f t="shared" si="2"/>
        <v>368577</v>
      </c>
      <c r="I11" s="1077">
        <f t="shared" si="3"/>
        <v>6.6551427526829422E-3</v>
      </c>
      <c r="J11" s="1078">
        <f t="shared" si="4"/>
        <v>184288.5</v>
      </c>
      <c r="K11" s="1076">
        <f t="shared" si="5"/>
        <v>552865.5</v>
      </c>
      <c r="L11" s="1076">
        <f t="shared" si="6"/>
        <v>635938.92464999994</v>
      </c>
    </row>
    <row r="12" spans="1:12" ht="12">
      <c r="A12" s="1079" t="s">
        <v>1066</v>
      </c>
      <c r="B12" s="1075">
        <v>5019736.83</v>
      </c>
      <c r="C12" s="1075">
        <v>23587968.670000002</v>
      </c>
      <c r="D12" s="1076">
        <f t="shared" si="0"/>
        <v>28607705.5</v>
      </c>
      <c r="E12" s="1077">
        <v>3.0000000000000001E-3</v>
      </c>
      <c r="F12" s="1076">
        <f t="shared" si="1"/>
        <v>85823.116500000004</v>
      </c>
      <c r="G12" s="1077">
        <f>('[39]Momento Transporte'!C6*365*60)/D12</f>
        <v>1.2991010411513078E-2</v>
      </c>
      <c r="H12" s="1078">
        <f t="shared" si="2"/>
        <v>371642.99999999994</v>
      </c>
      <c r="I12" s="1077">
        <f t="shared" si="3"/>
        <v>6.4955052057565389E-3</v>
      </c>
      <c r="J12" s="1078">
        <f t="shared" si="4"/>
        <v>185821.49999999997</v>
      </c>
      <c r="K12" s="1076">
        <f t="shared" si="5"/>
        <v>557464.49999999988</v>
      </c>
      <c r="L12" s="1076">
        <f t="shared" si="6"/>
        <v>643287.61649999989</v>
      </c>
    </row>
    <row r="13" spans="1:12" ht="24">
      <c r="A13" s="1074" t="s">
        <v>1067</v>
      </c>
      <c r="B13" s="1075">
        <v>3855274.02</v>
      </c>
      <c r="C13" s="1075">
        <v>19656640.530000001</v>
      </c>
      <c r="D13" s="1076">
        <f t="shared" si="0"/>
        <v>23511914.550000001</v>
      </c>
      <c r="E13" s="1077">
        <v>3.0000000000000001E-3</v>
      </c>
      <c r="F13" s="1076">
        <f t="shared" si="1"/>
        <v>70535.743650000004</v>
      </c>
      <c r="G13" s="1077">
        <f>('[39]Momento Transporte'!C17*365*60)/D13</f>
        <v>1.1037595405007117E-2</v>
      </c>
      <c r="H13" s="1078">
        <f t="shared" si="2"/>
        <v>259515</v>
      </c>
      <c r="I13" s="1077">
        <f t="shared" si="3"/>
        <v>5.5187977025035586E-3</v>
      </c>
      <c r="J13" s="1078">
        <f t="shared" si="4"/>
        <v>129757.5</v>
      </c>
      <c r="K13" s="1076">
        <f t="shared" si="5"/>
        <v>389272.5</v>
      </c>
      <c r="L13" s="1076">
        <f t="shared" si="6"/>
        <v>459808.24365000002</v>
      </c>
    </row>
    <row r="14" spans="1:12" ht="12">
      <c r="A14" s="1080" t="s">
        <v>1068</v>
      </c>
      <c r="B14" s="1075">
        <v>14951933.460000001</v>
      </c>
      <c r="C14" s="1075">
        <v>35381953.009999998</v>
      </c>
      <c r="D14" s="1076">
        <f t="shared" si="0"/>
        <v>50333886.469999999</v>
      </c>
      <c r="E14" s="1077">
        <v>3.0000000000000001E-3</v>
      </c>
      <c r="F14" s="1076">
        <f t="shared" si="1"/>
        <v>151001.65940999999</v>
      </c>
      <c r="G14" s="1077">
        <f>('[39]Momento Transporte'!C7*365*60)/D14</f>
        <v>1.4971603681928042E-2</v>
      </c>
      <c r="H14" s="1078">
        <f t="shared" si="2"/>
        <v>753579</v>
      </c>
      <c r="I14" s="1077">
        <f t="shared" si="3"/>
        <v>7.4858018409640209E-3</v>
      </c>
      <c r="J14" s="1078">
        <f t="shared" si="4"/>
        <v>376789.5</v>
      </c>
      <c r="K14" s="1076">
        <f t="shared" si="5"/>
        <v>1130368.5</v>
      </c>
      <c r="L14" s="1076">
        <f t="shared" si="6"/>
        <v>1281370.1594099998</v>
      </c>
    </row>
    <row r="15" spans="1:12" ht="12">
      <c r="A15" s="1079" t="s">
        <v>1069</v>
      </c>
      <c r="B15" s="1075">
        <v>10473598.279999999</v>
      </c>
      <c r="C15" s="1075">
        <v>43244609.210000001</v>
      </c>
      <c r="D15" s="1076">
        <f t="shared" si="0"/>
        <v>53718207.490000002</v>
      </c>
      <c r="E15" s="1077">
        <v>3.0000000000000001E-3</v>
      </c>
      <c r="F15" s="1076">
        <f t="shared" si="1"/>
        <v>161154.62247</v>
      </c>
      <c r="G15" s="1077">
        <f>('[39]Momento Transporte'!C8*365*60)/D15</f>
        <v>1.7966589823006768E-2</v>
      </c>
      <c r="H15" s="1078">
        <f t="shared" si="2"/>
        <v>965133</v>
      </c>
      <c r="I15" s="1077">
        <f t="shared" si="3"/>
        <v>8.9832949115033842E-3</v>
      </c>
      <c r="J15" s="1078">
        <f t="shared" si="4"/>
        <v>482566.5</v>
      </c>
      <c r="K15" s="1076">
        <f t="shared" si="5"/>
        <v>1447699.5</v>
      </c>
      <c r="L15" s="1076">
        <f t="shared" si="6"/>
        <v>1608854.1224700001</v>
      </c>
    </row>
    <row r="16" spans="1:12" ht="12">
      <c r="A16" s="1080" t="s">
        <v>1070</v>
      </c>
      <c r="B16" s="1075">
        <v>3969446.11</v>
      </c>
      <c r="C16" s="1075">
        <v>15725312.439999999</v>
      </c>
      <c r="D16" s="1076">
        <f t="shared" si="0"/>
        <v>19694758.550000001</v>
      </c>
      <c r="E16" s="1077">
        <v>3.0000000000000001E-3</v>
      </c>
      <c r="F16" s="1076">
        <f t="shared" si="1"/>
        <v>59084.275650000003</v>
      </c>
      <c r="G16" s="1077">
        <f>('[39]Momento Transporte'!C18*365*60)/D16</f>
        <v>1.2342877897327662E-2</v>
      </c>
      <c r="H16" s="1078">
        <f t="shared" si="2"/>
        <v>243090</v>
      </c>
      <c r="I16" s="1077">
        <f t="shared" si="3"/>
        <v>6.1714389486638311E-3</v>
      </c>
      <c r="J16" s="1078">
        <f t="shared" si="4"/>
        <v>121545</v>
      </c>
      <c r="K16" s="1076">
        <f t="shared" si="5"/>
        <v>364635</v>
      </c>
      <c r="L16" s="1076">
        <f t="shared" si="6"/>
        <v>423719.27565000003</v>
      </c>
    </row>
    <row r="17" spans="1:12" ht="12">
      <c r="A17" s="1079" t="s">
        <v>1071</v>
      </c>
      <c r="B17" s="1075">
        <v>7106166.6500000004</v>
      </c>
      <c r="C17" s="1075">
        <v>27519296.800000001</v>
      </c>
      <c r="D17" s="1076">
        <f t="shared" si="0"/>
        <v>34625463.450000003</v>
      </c>
      <c r="E17" s="1077">
        <v>3.0000000000000001E-3</v>
      </c>
      <c r="F17" s="1076">
        <f t="shared" si="1"/>
        <v>103876.39035000002</v>
      </c>
      <c r="G17" s="1077">
        <f>('[39]Momento Transporte'!C19*365*60)/D17</f>
        <v>1.345922779266078E-2</v>
      </c>
      <c r="H17" s="1078">
        <f t="shared" si="2"/>
        <v>466032.00000000006</v>
      </c>
      <c r="I17" s="1077">
        <f t="shared" si="3"/>
        <v>6.7296138963303899E-3</v>
      </c>
      <c r="J17" s="1078">
        <f t="shared" si="4"/>
        <v>233016.00000000003</v>
      </c>
      <c r="K17" s="1076">
        <f t="shared" si="5"/>
        <v>699048.00000000012</v>
      </c>
      <c r="L17" s="1076">
        <f t="shared" si="6"/>
        <v>802924.39035000012</v>
      </c>
    </row>
    <row r="18" spans="1:12" ht="12">
      <c r="A18" s="1082" t="s">
        <v>1072</v>
      </c>
      <c r="B18" s="1083">
        <f>SUM(B2:B17)</f>
        <v>176103352.78000003</v>
      </c>
      <c r="C18" s="1083">
        <f>SUM(C2:C17)</f>
        <v>463896717.22999996</v>
      </c>
      <c r="D18" s="1084">
        <f>SUM(D2:D17)</f>
        <v>640000070.00999999</v>
      </c>
      <c r="E18" s="1084"/>
      <c r="F18" s="1084">
        <f>SUM(F2:F17)</f>
        <v>1824031.26357</v>
      </c>
      <c r="G18" s="1085"/>
      <c r="H18" s="1084">
        <f>SUM(H2:H17)</f>
        <v>9384807</v>
      </c>
      <c r="I18" s="1086"/>
      <c r="J18" s="1084">
        <f>SUM(J2:J17)</f>
        <v>4692403.5</v>
      </c>
      <c r="K18" s="1084">
        <f>SUM(K2:K17)</f>
        <v>14077210.5</v>
      </c>
      <c r="L18" s="1084">
        <f>SUM(L2:L17)</f>
        <v>15901241.763570001</v>
      </c>
    </row>
    <row r="19" spans="1:12" ht="12" customHeight="1">
      <c r="A19" s="1066" t="s">
        <v>1073</v>
      </c>
      <c r="B19" s="1087"/>
    </row>
    <row r="20" spans="1:12" ht="12" customHeight="1">
      <c r="A20" s="1066" t="s">
        <v>1231</v>
      </c>
    </row>
    <row r="21" spans="1:12" ht="12" customHeight="1">
      <c r="A21" s="1066" t="s">
        <v>1232</v>
      </c>
      <c r="B21" s="1087"/>
    </row>
    <row r="22" spans="1:12">
      <c r="H22" s="1088"/>
    </row>
  </sheetData>
  <pageMargins left="0.23622047244094491" right="0.23622047244094491" top="0.74803149606299213" bottom="0.74803149606299213" header="0.31496062992125984" footer="0.31496062992125984"/>
  <pageSetup paperSize="9" scale="85" orientation="landscape" verticalDpi="300" r:id="rId1"/>
  <headerFooter>
    <oddHeader>&amp;CANEXO II DO CADERNO ECONÔMICO FINANCEIRO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D14D-7E25-4231-9EFD-3760BA93EACA}">
  <dimension ref="A2:F20"/>
  <sheetViews>
    <sheetView showGridLines="0" workbookViewId="0">
      <selection activeCell="B3" sqref="B3"/>
    </sheetView>
  </sheetViews>
  <sheetFormatPr baseColWidth="10" defaultColWidth="8.83203125" defaultRowHeight="15"/>
  <cols>
    <col min="1" max="1" width="26.5" customWidth="1"/>
    <col min="2" max="2" width="27.6640625" customWidth="1"/>
    <col min="3" max="3" width="23.5" customWidth="1"/>
    <col min="4" max="4" width="27.5" customWidth="1"/>
    <col min="6" max="6" width="17.33203125" style="287" customWidth="1"/>
  </cols>
  <sheetData>
    <row r="2" spans="1:5">
      <c r="A2" s="1018" t="s">
        <v>1074</v>
      </c>
      <c r="B2" s="1018" t="s">
        <v>1075</v>
      </c>
      <c r="C2" s="1018" t="s">
        <v>54</v>
      </c>
      <c r="D2" s="1018" t="s">
        <v>1230</v>
      </c>
    </row>
    <row r="3" spans="1:5" ht="16">
      <c r="A3" s="1019" t="s">
        <v>1056</v>
      </c>
      <c r="B3" s="1027">
        <v>36626158.899999999</v>
      </c>
      <c r="C3" s="1021">
        <v>0.05</v>
      </c>
      <c r="D3" s="1022">
        <f>B3*C3</f>
        <v>1831307.9450000001</v>
      </c>
      <c r="E3" s="289"/>
    </row>
    <row r="4" spans="1:5" ht="16">
      <c r="A4" s="1023" t="s">
        <v>1057</v>
      </c>
      <c r="B4" s="1027">
        <v>65914723.100000001</v>
      </c>
      <c r="C4" s="1021">
        <v>0.05</v>
      </c>
      <c r="D4" s="1022">
        <f t="shared" ref="D4:D18" si="0">B4*C4</f>
        <v>3295736.1550000003</v>
      </c>
      <c r="E4" s="289"/>
    </row>
    <row r="5" spans="1:5" ht="16">
      <c r="A5" s="1024" t="s">
        <v>1058</v>
      </c>
      <c r="B5" s="1027">
        <v>61118520.789999999</v>
      </c>
      <c r="C5" s="1021">
        <v>0.05</v>
      </c>
      <c r="D5" s="1022">
        <f t="shared" si="0"/>
        <v>3055926.0395</v>
      </c>
      <c r="E5" s="289"/>
    </row>
    <row r="6" spans="1:5" ht="16">
      <c r="A6" s="1024" t="s">
        <v>1059</v>
      </c>
      <c r="B6" s="1027">
        <v>220257851.41999999</v>
      </c>
      <c r="C6" s="1021">
        <v>0.05</v>
      </c>
      <c r="D6" s="1022">
        <f t="shared" si="0"/>
        <v>11012892.571</v>
      </c>
      <c r="E6" s="289"/>
    </row>
    <row r="7" spans="1:5" ht="16">
      <c r="A7" s="1024" t="s">
        <v>1060</v>
      </c>
      <c r="B7" s="1027">
        <v>66128902.369999997</v>
      </c>
      <c r="C7" s="1021">
        <v>0.05</v>
      </c>
      <c r="D7" s="1022">
        <f t="shared" si="0"/>
        <v>3306445.1184999999</v>
      </c>
      <c r="E7" s="289"/>
    </row>
    <row r="8" spans="1:5" ht="16">
      <c r="A8" s="1024" t="s">
        <v>1061</v>
      </c>
      <c r="B8" s="1027">
        <v>109301780.77</v>
      </c>
      <c r="C8" s="1021">
        <v>0.05</v>
      </c>
      <c r="D8" s="1022">
        <f t="shared" si="0"/>
        <v>5465089.0384999998</v>
      </c>
      <c r="E8" s="289"/>
    </row>
    <row r="9" spans="1:5" ht="16">
      <c r="A9" s="1024" t="s">
        <v>1062</v>
      </c>
      <c r="B9" s="1027">
        <v>237431204.74000001</v>
      </c>
      <c r="C9" s="1021">
        <v>0.05</v>
      </c>
      <c r="D9" s="1022">
        <f t="shared" si="0"/>
        <v>11871560.237000002</v>
      </c>
      <c r="E9" s="289"/>
    </row>
    <row r="10" spans="1:5" ht="16">
      <c r="A10" s="1024" t="s">
        <v>1063</v>
      </c>
      <c r="B10" s="1027">
        <v>25192918.670000002</v>
      </c>
      <c r="C10" s="1021">
        <v>0.05</v>
      </c>
      <c r="D10" s="1022">
        <f t="shared" si="0"/>
        <v>1259645.9335000003</v>
      </c>
      <c r="E10" s="289"/>
    </row>
    <row r="11" spans="1:5" ht="16">
      <c r="A11" s="1025" t="s">
        <v>1064</v>
      </c>
      <c r="B11" s="1027">
        <v>58513733.950000003</v>
      </c>
      <c r="C11" s="1021">
        <v>0.05</v>
      </c>
      <c r="D11" s="1022">
        <f t="shared" si="0"/>
        <v>2925686.6975000002</v>
      </c>
      <c r="E11" s="289"/>
    </row>
    <row r="12" spans="1:5" ht="16">
      <c r="A12" s="1023" t="s">
        <v>1065</v>
      </c>
      <c r="B12" s="1027">
        <v>54504839.159999996</v>
      </c>
      <c r="C12" s="1021">
        <v>0.05</v>
      </c>
      <c r="D12" s="1022">
        <f t="shared" si="0"/>
        <v>2725241.9580000001</v>
      </c>
      <c r="E12" s="289"/>
    </row>
    <row r="13" spans="1:5" ht="16">
      <c r="A13" s="1023" t="s">
        <v>1066</v>
      </c>
      <c r="B13" s="1027">
        <v>53168178.240000002</v>
      </c>
      <c r="C13" s="1021">
        <v>0.05</v>
      </c>
      <c r="D13" s="1022">
        <f t="shared" si="0"/>
        <v>2658408.9120000005</v>
      </c>
      <c r="E13" s="289"/>
    </row>
    <row r="14" spans="1:5" ht="16">
      <c r="A14" s="1024" t="s">
        <v>1067</v>
      </c>
      <c r="B14" s="1027">
        <v>50436125.770000003</v>
      </c>
      <c r="C14" s="1021">
        <v>0.05</v>
      </c>
      <c r="D14" s="1022">
        <f t="shared" si="0"/>
        <v>2521806.2885000003</v>
      </c>
      <c r="E14" s="289"/>
    </row>
    <row r="15" spans="1:5" ht="16">
      <c r="A15" s="1025" t="s">
        <v>1068</v>
      </c>
      <c r="B15" s="1027">
        <v>100049549.19</v>
      </c>
      <c r="C15" s="1021">
        <v>0.05</v>
      </c>
      <c r="D15" s="1022">
        <f t="shared" si="0"/>
        <v>5002477.4594999999</v>
      </c>
      <c r="E15" s="289"/>
    </row>
    <row r="16" spans="1:5" ht="16">
      <c r="A16" s="1023" t="s">
        <v>1069</v>
      </c>
      <c r="B16" s="1027">
        <v>116682128.67</v>
      </c>
      <c r="C16" s="1021">
        <v>0.05</v>
      </c>
      <c r="D16" s="1022">
        <f t="shared" si="0"/>
        <v>5834106.4335000003</v>
      </c>
      <c r="E16" s="289"/>
    </row>
    <row r="17" spans="1:5" ht="16">
      <c r="A17" s="1025" t="s">
        <v>1070</v>
      </c>
      <c r="B17" s="1027">
        <v>36522134.880000003</v>
      </c>
      <c r="C17" s="1021">
        <v>0.05</v>
      </c>
      <c r="D17" s="1022">
        <f t="shared" si="0"/>
        <v>1826106.7440000002</v>
      </c>
      <c r="E17" s="289"/>
    </row>
    <row r="18" spans="1:5" ht="16">
      <c r="A18" s="1023" t="s">
        <v>1071</v>
      </c>
      <c r="B18" s="1027">
        <v>64725735.649999999</v>
      </c>
      <c r="C18" s="1021">
        <v>0.05</v>
      </c>
      <c r="D18" s="1022">
        <f t="shared" si="0"/>
        <v>3236286.7825000002</v>
      </c>
      <c r="E18" s="289"/>
    </row>
    <row r="19" spans="1:5" ht="16">
      <c r="A19" s="47" t="s">
        <v>28</v>
      </c>
      <c r="B19" s="1020">
        <f>SUM(B3:B18)</f>
        <v>1356574486.2700002</v>
      </c>
      <c r="C19" s="1028">
        <v>0.05</v>
      </c>
      <c r="D19" s="1026">
        <f>SUM(D3:D18)</f>
        <v>67828724.313500002</v>
      </c>
      <c r="E19" s="289"/>
    </row>
    <row r="20" spans="1:5">
      <c r="A20" s="652" t="s">
        <v>1076</v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E1795-454C-C541-89F8-8497B74DBB37}">
  <dimension ref="A1"/>
  <sheetViews>
    <sheetView workbookViewId="0"/>
  </sheetViews>
  <sheetFormatPr baseColWidth="10"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71918A5D75054C8E52DD31ABD9617D" ma:contentTypeVersion="17" ma:contentTypeDescription="Crie um novo documento." ma:contentTypeScope="" ma:versionID="0f6ad143c0bd2674eeae201f531f1c44">
  <xsd:schema xmlns:xsd="http://www.w3.org/2001/XMLSchema" xmlns:xs="http://www.w3.org/2001/XMLSchema" xmlns:p="http://schemas.microsoft.com/office/2006/metadata/properties" xmlns:ns2="cfe56a02-cc89-4c33-bc2c-1bf3280fe09b" xmlns:ns3="cbcfd2bc-3015-4963-8616-7afab85b5280" targetNamespace="http://schemas.microsoft.com/office/2006/metadata/properties" ma:root="true" ma:fieldsID="31d8fd9089a451ee52fbc1368910098a" ns2:_="" ns3:_="">
    <xsd:import namespace="cfe56a02-cc89-4c33-bc2c-1bf3280fe09b"/>
    <xsd:import namespace="cbcfd2bc-3015-4963-8616-7afab85b528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56a02-cc89-4c33-bc2c-1bf3280fe0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bdfe751-7193-4dcb-a488-71ce57dab34c}" ma:internalName="TaxCatchAll" ma:showField="CatchAllData" ma:web="cfe56a02-cc89-4c33-bc2c-1bf3280fe0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fd2bc-3015-4963-8616-7afab85b52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b964358-ae84-4f99-a380-3a9e2e78e1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E1A839-65E5-4DA1-B3A9-E89C05052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56a02-cc89-4c33-bc2c-1bf3280fe09b"/>
    <ds:schemaRef ds:uri="cbcfd2bc-3015-4963-8616-7afab85b5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B4C4D-5BC1-491C-B51D-4E2CF1A741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3</vt:i4>
      </vt:variant>
    </vt:vector>
  </HeadingPairs>
  <TitlesOfParts>
    <vt:vector size="39" baseType="lpstr">
      <vt:lpstr>Resumo</vt:lpstr>
      <vt:lpstr>DRE e Fluxo de Caixa</vt:lpstr>
      <vt:lpstr>Modelo Ajustado (Ter. Reais)</vt:lpstr>
      <vt:lpstr>Value for Money</vt:lpstr>
      <vt:lpstr>Custo Anual por Município</vt:lpstr>
      <vt:lpstr>Custo com Transporte</vt:lpstr>
      <vt:lpstr>WACC &gt;&gt;</vt:lpstr>
      <vt:lpstr>WACC</vt:lpstr>
      <vt:lpstr>Cenário Macro</vt:lpstr>
      <vt:lpstr>Premissas Macro</vt:lpstr>
      <vt:lpstr>RF</vt:lpstr>
      <vt:lpstr>Damodaran</vt:lpstr>
      <vt:lpstr>Risco País</vt:lpstr>
      <vt:lpstr>Duff &amp; Phelps</vt:lpstr>
      <vt:lpstr>CPI Implícito - T-Bond x TIPS</vt:lpstr>
      <vt:lpstr>Inputs &gt;&gt;</vt:lpstr>
      <vt:lpstr>ARRANJO ATERRO TORRE ITAPORANGA</vt:lpstr>
      <vt:lpstr>ARRANJO TRANSBORDO ORIZON</vt:lpstr>
      <vt:lpstr>ARRANJO ATERRO ORIZON</vt:lpstr>
      <vt:lpstr>ARRANJO ATERROS SINERTEC</vt:lpstr>
      <vt:lpstr>Invest. Descrito e Atualizado</vt:lpstr>
      <vt:lpstr>Invest. Implantaçã Anterior</vt:lpstr>
      <vt:lpstr>Invest. em Pre e Implantação</vt:lpstr>
      <vt:lpstr>Reinvestimento</vt:lpstr>
      <vt:lpstr>Encerramento e Monitoramento</vt:lpstr>
      <vt:lpstr>Gravimetria</vt:lpstr>
      <vt:lpstr>Receitas</vt:lpstr>
      <vt:lpstr>Pessoal</vt:lpstr>
      <vt:lpstr>Encargos sociais</vt:lpstr>
      <vt:lpstr>Custos de Operação</vt:lpstr>
      <vt:lpstr>Impostos</vt:lpstr>
      <vt:lpstr>Depreciação</vt:lpstr>
      <vt:lpstr>Fin. BNB</vt:lpstr>
      <vt:lpstr>ICMS e FPM</vt:lpstr>
      <vt:lpstr>RCL 2021</vt:lpstr>
      <vt:lpstr>Planilha1</vt:lpstr>
      <vt:lpstr>'ARRANJO ATERRO ORIZON'!Area_de_impressao</vt:lpstr>
      <vt:lpstr>'ARRANJO ATERRO TORRE ITAPORANGA'!Area_de_impressao</vt:lpstr>
      <vt:lpstr>'ARRANJO TRANSBORDO ORIZON'!Area_de_impressao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Pedreira Gonzalez</dc:creator>
  <cp:lastModifiedBy>Microsoft Office User</cp:lastModifiedBy>
  <dcterms:created xsi:type="dcterms:W3CDTF">2018-11-12T14:06:52Z</dcterms:created>
  <dcterms:modified xsi:type="dcterms:W3CDTF">2023-03-19T02:16:55Z</dcterms:modified>
</cp:coreProperties>
</file>